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itlin.Moreno\Downloads\"/>
    </mc:Choice>
  </mc:AlternateContent>
  <xr:revisionPtr revIDLastSave="0" documentId="13_ncr:1_{22A77C11-77BD-4DAC-8254-FA67A3265549}" xr6:coauthVersionLast="47" xr6:coauthVersionMax="47" xr10:uidLastSave="{00000000-0000-0000-0000-000000000000}"/>
  <bookViews>
    <workbookView xWindow="-108" yWindow="-108" windowWidth="23256" windowHeight="12456" xr2:uid="{09942B11-ECA8-433F-82AE-480C72BC2557}"/>
  </bookViews>
  <sheets>
    <sheet name=" CPHO FY26 Q1 (GEN)" sheetId="25" r:id="rId1"/>
    <sheet name="OVS FY26 Q1 (SPC)" sheetId="26" r:id="rId2"/>
    <sheet name="GPHL FY26 Q1 (GEN GPHL)" sheetId="27" r:id="rId3"/>
    <sheet name="BAM FY26 Q1 (GEN)" sheetId="28" r:id="rId4"/>
    <sheet name="PHHSBG FY26 Q1 (FED)" sheetId="29" r:id="rId5"/>
    <sheet name="FY26Q1 BCDC (GEN FUND)" sheetId="19" r:id="rId6"/>
    <sheet name="FY26Q1 BCDC-IMM(FED)2Pgs" sheetId="20" r:id="rId7"/>
    <sheet name="FY26Q1 BCDC-IA TB(FED)1Pg" sheetId="21" r:id="rId8"/>
    <sheet name="FY26Q1 BCDC-PHEP(FED)1pg" sheetId="22" r:id="rId9"/>
    <sheet name="FY26Q1 BCDC-IA SHPP(FED)1Pg" sheetId="23" r:id="rId10"/>
    <sheet name="FY26Q1 BCDC-RWCA(FED)1pg" sheetId="24" r:id="rId11"/>
    <sheet name="(Current) - OER" sheetId="13" r:id="rId12"/>
    <sheet name="FY26Q1 (OER) BRFSS(FED) " sheetId="46" r:id="rId13"/>
    <sheet name="FY26Q1 OER - ELC CORE (FED)" sheetId="47" r:id="rId14"/>
    <sheet name="FY26Q1 (OER) ELC - DEH (FED)" sheetId="48" r:id="rId15"/>
    <sheet name="FY26Q1 EPI - LAB (FED)" sheetId="49" r:id="rId16"/>
    <sheet name="FY26Q1 PROJECT J FLU (FED)" sheetId="50" r:id="rId17"/>
    <sheet name="(Current) SHARP 1 (FED)  (2)" sheetId="51" r:id="rId18"/>
    <sheet name="(Current) SHARP 2 (FED) (2)" sheetId="52" r:id="rId19"/>
    <sheet name="(Current) AMD 2 (FED) (2)" sheetId="53" r:id="rId20"/>
    <sheet name="(Current) DMI 1 (FED) (2)" sheetId="54" r:id="rId21"/>
    <sheet name="(Current) DMI 2 (FED) (2)" sheetId="55" r:id="rId22"/>
    <sheet name="(Current) NWSS 2 (FED) (2)" sheetId="56" r:id="rId23"/>
    <sheet name="FY 2026 GF BFHNS " sheetId="40" r:id="rId24"/>
    <sheet name="FY 26 MCH" sheetId="41" r:id="rId25"/>
    <sheet name="FY 26 MIECHV " sheetId="66" r:id="rId26"/>
    <sheet name="FY 26 SSDI " sheetId="43" r:id="rId27"/>
    <sheet name="FY 26 FHIRC" sheetId="44" r:id="rId28"/>
    <sheet name="FY 26 MMRC" sheetId="64" r:id="rId29"/>
    <sheet name="FY 26 PMHCA" sheetId="45" r:id="rId30"/>
    <sheet name="FY26Q2 NCD PCP" sheetId="30" r:id="rId31"/>
    <sheet name="FY26Q2 GCCCP" sheetId="31" r:id="rId32"/>
    <sheet name="FY26Q2 GBCCEDP" sheetId="32" r:id="rId33"/>
    <sheet name="FY26Q1 BNS-WIC 1 Page" sheetId="33" r:id="rId34"/>
    <sheet name="FY26Q1 BNS-WIC 2 Pages" sheetId="34" r:id="rId35"/>
    <sheet name="FY26Q1 BNS-BFPC 3 Pages" sheetId="35" r:id="rId36"/>
    <sheet name="Current FY26 Q2 Prog Inc 005(1)" sheetId="57" r:id="rId37"/>
    <sheet name="Current FY26 Q2 Prog Inc 005(2)" sheetId="58" r:id="rId38"/>
    <sheet name="Current FY26 Q2 Prog Inc 006(1)" sheetId="59" r:id="rId39"/>
    <sheet name="Current FY26 Q2 Prog Inc 006(2)" sheetId="60" r:id="rId40"/>
    <sheet name="Current FY26 Q2 Prog Inc 006(3)" sheetId="61" r:id="rId41"/>
    <sheet name="Current FY26 Q2 Pac Basin" sheetId="62" r:id="rId42"/>
    <sheet name="Current FY26 Q2 Family Planning" sheetId="63" r:id="rId43"/>
  </sheets>
  <externalReferences>
    <externalReference r:id="rId44"/>
    <externalReference r:id="rId45"/>
    <externalReference r:id="rId46"/>
  </externalReferences>
  <definedNames>
    <definedName name="_xlnm._FilterDatabase" localSheetId="25" hidden="1">'FY 26 MIECHV '!$A$12:$T$12</definedName>
    <definedName name="GBMA">#REF!</definedName>
    <definedName name="P">#REF!</definedName>
    <definedName name="PP">#REF!</definedName>
    <definedName name="_xlnm.Print_Area" localSheetId="0">' CPHO FY26 Q1 (GEN)'!$A$1:$T$46</definedName>
    <definedName name="_xlnm.Print_Area" localSheetId="11">'(Current) - OER'!$A$1:$T$43</definedName>
    <definedName name="_xlnm.Print_Area" localSheetId="19">'(Current) AMD 2 (FED) (2)'!$A$1:$T$34</definedName>
    <definedName name="_xlnm.Print_Area" localSheetId="20">'(Current) DMI 1 (FED) (2)'!$A$1:$T$32</definedName>
    <definedName name="_xlnm.Print_Area" localSheetId="21">'(Current) DMI 2 (FED) (2)'!$A$1:$T$35</definedName>
    <definedName name="_xlnm.Print_Area" localSheetId="22">'(Current) NWSS 2 (FED) (2)'!$A$1:$T$35</definedName>
    <definedName name="_xlnm.Print_Area" localSheetId="17">'(Current) SHARP 1 (FED)  (2)'!$A$1:$T$33</definedName>
    <definedName name="_xlnm.Print_Area" localSheetId="18">'(Current) SHARP 2 (FED) (2)'!$A$1:$T$33</definedName>
    <definedName name="_xlnm.Print_Area" localSheetId="3">'BAM FY26 Q1 (GEN)'!$A$1:$T$45</definedName>
    <definedName name="_xlnm.Print_Area" localSheetId="42">'Current FY26 Q2 Family Planning'!$A$1:$U$39</definedName>
    <definedName name="_xlnm.Print_Area" localSheetId="41">'Current FY26 Q2 Pac Basin'!$A$1:$U$55</definedName>
    <definedName name="_xlnm.Print_Area" localSheetId="36">'Current FY26 Q2 Prog Inc 005(1)'!$A$1:$T$44</definedName>
    <definedName name="_xlnm.Print_Area" localSheetId="37">'Current FY26 Q2 Prog Inc 005(2)'!$A$1:$T$45</definedName>
    <definedName name="_xlnm.Print_Area" localSheetId="38">'Current FY26 Q2 Prog Inc 006(1)'!$A$1:$T$45</definedName>
    <definedName name="_xlnm.Print_Area" localSheetId="39">'Current FY26 Q2 Prog Inc 006(2)'!$A$1:$T$45</definedName>
    <definedName name="_xlnm.Print_Area" localSheetId="40">'Current FY26 Q2 Prog Inc 006(3)'!$A$1:$T$45</definedName>
    <definedName name="_xlnm.Print_Area" localSheetId="23">'FY 2026 GF BFHNS '!$A$1:$T$50</definedName>
    <definedName name="_xlnm.Print_Area" localSheetId="27">'FY 26 FHIRC'!$A$1:$T$40</definedName>
    <definedName name="_xlnm.Print_Area" localSheetId="24">'FY 26 MCH'!$A$1:$T$41</definedName>
    <definedName name="_xlnm.Print_Area" localSheetId="25">'FY 26 MIECHV '!$A$1:$T$45</definedName>
    <definedName name="_xlnm.Print_Area" localSheetId="28">'FY 26 MMRC'!$A$1:$T$42</definedName>
    <definedName name="_xlnm.Print_Area" localSheetId="29">'FY 26 PMHCA'!$A$1:$T$40</definedName>
    <definedName name="_xlnm.Print_Area" localSheetId="26">'FY 26 SSDI '!$A$1:$T$39</definedName>
    <definedName name="_xlnm.Print_Area" localSheetId="12">'FY26Q1 (OER) BRFSS(FED) '!$A$1:$T$48,'FY26Q1 (OER) BRFSS(FED) '!$A$91:$T$137</definedName>
    <definedName name="_xlnm.Print_Area" localSheetId="14">'FY26Q1 (OER) ELC - DEH (FED)'!$A$1:$T$34</definedName>
    <definedName name="_xlnm.Print_Area" localSheetId="5">'FY26Q1 BCDC (GEN FUND)'!$A$1:$T$45</definedName>
    <definedName name="_xlnm.Print_Area" localSheetId="9">'FY26Q1 BCDC-IA SHPP(FED)1Pg'!$A$1:$T$47</definedName>
    <definedName name="_xlnm.Print_Area" localSheetId="7">'FY26Q1 BCDC-IA TB(FED)1Pg'!$A$1:$T$47</definedName>
    <definedName name="_xlnm.Print_Area" localSheetId="6">'FY26Q1 BCDC-IMM(FED)2Pgs'!$A$1:$T$47,'FY26Q1 BCDC-IMM(FED)2Pgs'!$A$90:$T$136</definedName>
    <definedName name="_xlnm.Print_Area" localSheetId="8">'FY26Q1 BCDC-PHEP(FED)1pg'!$A$1:$T$47</definedName>
    <definedName name="_xlnm.Print_Area" localSheetId="10">'FY26Q1 BCDC-RWCA(FED)1pg'!$A$1:$T$47</definedName>
    <definedName name="_xlnm.Print_Area" localSheetId="35">'FY26Q1 BNS-BFPC 3 Pages'!$A$1:$U$45</definedName>
    <definedName name="_xlnm.Print_Area" localSheetId="33">'FY26Q1 BNS-WIC 1 Page'!$A$1:$T$47</definedName>
    <definedName name="_xlnm.Print_Area" localSheetId="34">'FY26Q1 BNS-WIC 2 Pages'!$A$1:$T$47</definedName>
    <definedName name="_xlnm.Print_Area" localSheetId="15">'FY26Q1 EPI - LAB (FED)'!$A$1:$T$34</definedName>
    <definedName name="_xlnm.Print_Area" localSheetId="13">'FY26Q1 OER - ELC CORE (FED)'!$A$1:$T$32</definedName>
    <definedName name="_xlnm.Print_Area" localSheetId="16">'FY26Q1 PROJECT J FLU (FED)'!$A$1:$T$34</definedName>
    <definedName name="_xlnm.Print_Area" localSheetId="32">'FY26Q2 GBCCEDP'!$A$1:$T$47</definedName>
    <definedName name="_xlnm.Print_Area" localSheetId="31">'FY26Q2 GCCCP'!$A$1:$T$47</definedName>
    <definedName name="_xlnm.Print_Area" localSheetId="30">'FY26Q2 NCD PCP'!$A$1:$T$47</definedName>
    <definedName name="_xlnm.Print_Area" localSheetId="2">'GPHL FY26 Q1 (GEN GPHL)'!$A$1:$T$48</definedName>
    <definedName name="_xlnm.Print_Area" localSheetId="1">'OVS FY26 Q1 (SPC)'!$A$1:$T$35</definedName>
    <definedName name="_xlnm.Print_Area" localSheetId="4">'PHHSBG FY26 Q1 (FED)'!$A$1:$T$45</definedName>
    <definedName name="Print_Area_MI" localSheetId="12">#REF!</definedName>
    <definedName name="Print_Area_MI">#REF!</definedName>
    <definedName name="Print_Titles_MI" localSheetId="12">#REF!</definedName>
    <definedName name="Print_Titles_MI">#REF!</definedName>
    <definedName name="QQ">#REF!</definedName>
    <definedName name="Run_Date" localSheetId="12">'[1]FY05 Requisitions'!#REF!</definedName>
    <definedName name="Run_Date">'[1]FY05 Requisitions'!#REF!</definedName>
    <definedName name="Run_Date2">'[1]FY05 Requisitions'!#REF!</definedName>
    <definedName name="Up_Date">'[1]FY05 Requisitions'!#REF!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8" i="45" l="1"/>
  <c r="L17" i="45"/>
  <c r="L16" i="45"/>
  <c r="L15" i="45"/>
  <c r="L14" i="45"/>
  <c r="L13" i="45"/>
  <c r="L16" i="64"/>
  <c r="L13" i="64"/>
  <c r="L21" i="13"/>
  <c r="L18" i="13"/>
  <c r="L17" i="13"/>
  <c r="P36" i="41"/>
  <c r="M36" i="41"/>
  <c r="F36" i="41"/>
  <c r="P13" i="44"/>
  <c r="M13" i="44"/>
  <c r="P12" i="43"/>
  <c r="M12" i="43"/>
  <c r="F12" i="43"/>
  <c r="P38" i="41"/>
  <c r="P37" i="41"/>
  <c r="P35" i="41"/>
  <c r="P34" i="41"/>
  <c r="P33" i="41"/>
  <c r="P32" i="41"/>
  <c r="P31" i="41"/>
  <c r="M38" i="41"/>
  <c r="M37" i="41"/>
  <c r="M35" i="41"/>
  <c r="M34" i="41"/>
  <c r="M33" i="41"/>
  <c r="M32" i="41"/>
  <c r="M31" i="41"/>
  <c r="L38" i="41"/>
  <c r="K38" i="41"/>
  <c r="F35" i="41"/>
  <c r="F34" i="41"/>
  <c r="F33" i="41"/>
  <c r="F32" i="41"/>
  <c r="F31" i="41"/>
  <c r="P27" i="41"/>
  <c r="P28" i="41"/>
  <c r="P26" i="41"/>
  <c r="M27" i="41"/>
  <c r="M28" i="41"/>
  <c r="M26" i="41"/>
  <c r="P25" i="41"/>
  <c r="M25" i="41"/>
  <c r="P24" i="41"/>
  <c r="M24" i="41"/>
  <c r="P23" i="41"/>
  <c r="M23" i="41"/>
  <c r="P22" i="41"/>
  <c r="M22" i="41"/>
  <c r="P21" i="41"/>
  <c r="M21" i="41"/>
  <c r="P20" i="41"/>
  <c r="M20" i="41"/>
  <c r="P18" i="41"/>
  <c r="M18" i="41"/>
  <c r="P17" i="41"/>
  <c r="M17" i="41"/>
  <c r="P16" i="41"/>
  <c r="M16" i="41"/>
  <c r="P15" i="41"/>
  <c r="M15" i="41"/>
  <c r="P13" i="41"/>
  <c r="P14" i="41"/>
  <c r="M14" i="41"/>
  <c r="M13" i="41"/>
  <c r="O38" i="41"/>
  <c r="F34" i="66"/>
  <c r="J57" i="66" s="1"/>
  <c r="F33" i="66"/>
  <c r="K33" i="66" s="1"/>
  <c r="P34" i="66"/>
  <c r="P33" i="66"/>
  <c r="M34" i="66"/>
  <c r="M33" i="66"/>
  <c r="P31" i="66"/>
  <c r="M31" i="66"/>
  <c r="P28" i="66"/>
  <c r="P29" i="66"/>
  <c r="P30" i="66"/>
  <c r="P32" i="66"/>
  <c r="P35" i="66"/>
  <c r="P27" i="66"/>
  <c r="M28" i="66"/>
  <c r="M29" i="66"/>
  <c r="M30" i="66"/>
  <c r="M32" i="66"/>
  <c r="M35" i="66"/>
  <c r="M27" i="66"/>
  <c r="F21" i="66"/>
  <c r="M24" i="66"/>
  <c r="P24" i="66"/>
  <c r="P23" i="66"/>
  <c r="M23" i="66"/>
  <c r="P22" i="66"/>
  <c r="M22" i="66"/>
  <c r="P21" i="66"/>
  <c r="M21" i="66"/>
  <c r="P20" i="66"/>
  <c r="M20" i="66"/>
  <c r="P19" i="66"/>
  <c r="M19" i="66"/>
  <c r="P18" i="66"/>
  <c r="M18" i="66"/>
  <c r="P16" i="66"/>
  <c r="M16" i="66"/>
  <c r="F18" i="41"/>
  <c r="F16" i="66"/>
  <c r="P15" i="66"/>
  <c r="M15" i="66"/>
  <c r="P14" i="66"/>
  <c r="P40" i="66" s="1"/>
  <c r="M14" i="66"/>
  <c r="P17" i="66"/>
  <c r="P13" i="66"/>
  <c r="M17" i="66"/>
  <c r="M13" i="66"/>
  <c r="M40" i="66" s="1"/>
  <c r="T41" i="40"/>
  <c r="P41" i="40"/>
  <c r="P40" i="40"/>
  <c r="P38" i="40"/>
  <c r="P39" i="40"/>
  <c r="P37" i="40"/>
  <c r="P36" i="40"/>
  <c r="P35" i="40"/>
  <c r="P34" i="40"/>
  <c r="P33" i="40"/>
  <c r="P32" i="40"/>
  <c r="P31" i="40"/>
  <c r="M40" i="40"/>
  <c r="M41" i="40"/>
  <c r="M39" i="40"/>
  <c r="O41" i="40"/>
  <c r="L41" i="40"/>
  <c r="K41" i="40"/>
  <c r="M38" i="40"/>
  <c r="M37" i="40"/>
  <c r="M36" i="40"/>
  <c r="M35" i="40"/>
  <c r="M34" i="40"/>
  <c r="M33" i="40"/>
  <c r="M32" i="40"/>
  <c r="M31" i="40"/>
  <c r="F41" i="40"/>
  <c r="F40" i="40"/>
  <c r="F39" i="40"/>
  <c r="F38" i="40"/>
  <c r="F37" i="40"/>
  <c r="F36" i="40"/>
  <c r="F35" i="40"/>
  <c r="F34" i="40"/>
  <c r="F33" i="40"/>
  <c r="F32" i="40"/>
  <c r="F26" i="40"/>
  <c r="P25" i="40"/>
  <c r="P26" i="40"/>
  <c r="M23" i="40"/>
  <c r="M24" i="40"/>
  <c r="M25" i="40"/>
  <c r="M26" i="40"/>
  <c r="M22" i="40"/>
  <c r="M21" i="40"/>
  <c r="M20" i="40"/>
  <c r="M19" i="40"/>
  <c r="M18" i="40"/>
  <c r="P24" i="40"/>
  <c r="P23" i="40"/>
  <c r="P22" i="40"/>
  <c r="P20" i="40"/>
  <c r="P21" i="40"/>
  <c r="P19" i="40"/>
  <c r="P18" i="40"/>
  <c r="P17" i="40"/>
  <c r="M17" i="40"/>
  <c r="K17" i="40"/>
  <c r="F17" i="40"/>
  <c r="K18" i="66"/>
  <c r="R38" i="41"/>
  <c r="Q38" i="41"/>
  <c r="S38" i="41" s="1"/>
  <c r="T38" i="41" s="1"/>
  <c r="R37" i="41"/>
  <c r="Q37" i="41"/>
  <c r="R33" i="41"/>
  <c r="R32" i="41"/>
  <c r="Q33" i="41"/>
  <c r="Q32" i="41"/>
  <c r="F22" i="41"/>
  <c r="K22" i="41"/>
  <c r="F25" i="41"/>
  <c r="F13" i="41"/>
  <c r="F28" i="41"/>
  <c r="F27" i="41"/>
  <c r="K27" i="41" s="1"/>
  <c r="F26" i="41"/>
  <c r="K26" i="41" s="1"/>
  <c r="F24" i="41"/>
  <c r="F23" i="41"/>
  <c r="K23" i="41" s="1"/>
  <c r="F21" i="41"/>
  <c r="F20" i="41"/>
  <c r="F17" i="41"/>
  <c r="F16" i="41"/>
  <c r="F15" i="41"/>
  <c r="F14" i="41"/>
  <c r="K26" i="40"/>
  <c r="K28" i="40"/>
  <c r="K27" i="40"/>
  <c r="T27" i="40" s="1"/>
  <c r="F23" i="40"/>
  <c r="F31" i="66"/>
  <c r="K31" i="66" s="1"/>
  <c r="R34" i="66"/>
  <c r="R33" i="66"/>
  <c r="R40" i="66" s="1"/>
  <c r="Q34" i="66"/>
  <c r="Q40" i="66" s="1"/>
  <c r="Q33" i="66"/>
  <c r="K28" i="66"/>
  <c r="K29" i="66"/>
  <c r="K30" i="66"/>
  <c r="K32" i="66"/>
  <c r="K34" i="66"/>
  <c r="K35" i="66"/>
  <c r="K27" i="66"/>
  <c r="K17" i="66"/>
  <c r="K21" i="66"/>
  <c r="K22" i="66"/>
  <c r="F23" i="66"/>
  <c r="K23" i="66" s="1"/>
  <c r="K68" i="66"/>
  <c r="I68" i="66"/>
  <c r="H68" i="66"/>
  <c r="G68" i="66"/>
  <c r="F68" i="66"/>
  <c r="E68" i="66"/>
  <c r="N40" i="66"/>
  <c r="J40" i="66"/>
  <c r="G40" i="66"/>
  <c r="K24" i="66"/>
  <c r="L23" i="66"/>
  <c r="F20" i="66"/>
  <c r="K20" i="66" s="1"/>
  <c r="F19" i="66"/>
  <c r="K19" i="66" s="1"/>
  <c r="F15" i="66"/>
  <c r="F14" i="66"/>
  <c r="F13" i="66"/>
  <c r="L17" i="62"/>
  <c r="S32" i="60"/>
  <c r="O36" i="60"/>
  <c r="O37" i="60"/>
  <c r="O38" i="60"/>
  <c r="O39" i="60"/>
  <c r="O40" i="60"/>
  <c r="O32" i="60"/>
  <c r="K22" i="61"/>
  <c r="T42" i="31"/>
  <c r="T20" i="31"/>
  <c r="T19" i="31"/>
  <c r="T18" i="31"/>
  <c r="T17" i="31"/>
  <c r="L75" i="64"/>
  <c r="K75" i="64"/>
  <c r="J75" i="64"/>
  <c r="I75" i="64"/>
  <c r="H75" i="64"/>
  <c r="G75" i="64"/>
  <c r="F75" i="64"/>
  <c r="E75" i="64"/>
  <c r="A51" i="64"/>
  <c r="A52" i="64" s="1"/>
  <c r="A53" i="64" s="1"/>
  <c r="A54" i="64" s="1"/>
  <c r="A55" i="64" s="1"/>
  <c r="A56" i="64" s="1"/>
  <c r="A57" i="64" s="1"/>
  <c r="A58" i="64" s="1"/>
  <c r="A59" i="64" s="1"/>
  <c r="A60" i="64" s="1"/>
  <c r="A61" i="64" s="1"/>
  <c r="A62" i="64" s="1"/>
  <c r="A63" i="64" s="1"/>
  <c r="A64" i="64" s="1"/>
  <c r="A65" i="64" s="1"/>
  <c r="A66" i="64" s="1"/>
  <c r="A67" i="64" s="1"/>
  <c r="R37" i="64"/>
  <c r="Q37" i="64"/>
  <c r="P37" i="64"/>
  <c r="N37" i="64"/>
  <c r="M37" i="64"/>
  <c r="J37" i="64"/>
  <c r="H37" i="64"/>
  <c r="G37" i="64"/>
  <c r="K16" i="64"/>
  <c r="F13" i="64"/>
  <c r="K13" i="64" s="1"/>
  <c r="F37" i="64" l="1"/>
  <c r="O18" i="66"/>
  <c r="L18" i="66"/>
  <c r="S18" i="66" s="1"/>
  <c r="T18" i="66" s="1"/>
  <c r="O26" i="40"/>
  <c r="L26" i="40"/>
  <c r="S26" i="40" s="1"/>
  <c r="T26" i="40" s="1"/>
  <c r="O28" i="40"/>
  <c r="M28" i="40"/>
  <c r="L28" i="40"/>
  <c r="O27" i="40"/>
  <c r="M27" i="40"/>
  <c r="L27" i="40"/>
  <c r="O23" i="66"/>
  <c r="S23" i="66" s="1"/>
  <c r="T23" i="66" s="1"/>
  <c r="O27" i="66"/>
  <c r="L27" i="66"/>
  <c r="O35" i="66"/>
  <c r="L35" i="66"/>
  <c r="S35" i="66" s="1"/>
  <c r="T35" i="66" s="1"/>
  <c r="O34" i="66"/>
  <c r="L34" i="66"/>
  <c r="S34" i="66" s="1"/>
  <c r="T34" i="66" s="1"/>
  <c r="O33" i="66"/>
  <c r="L33" i="66"/>
  <c r="S33" i="66" s="1"/>
  <c r="T33" i="66" s="1"/>
  <c r="O32" i="66"/>
  <c r="L32" i="66"/>
  <c r="S32" i="66" s="1"/>
  <c r="T32" i="66" s="1"/>
  <c r="O31" i="66"/>
  <c r="L31" i="66"/>
  <c r="S31" i="66" s="1"/>
  <c r="T31" i="66" s="1"/>
  <c r="O30" i="66"/>
  <c r="L30" i="66"/>
  <c r="O29" i="66"/>
  <c r="L29" i="66"/>
  <c r="S29" i="66" s="1"/>
  <c r="T29" i="66" s="1"/>
  <c r="O28" i="66"/>
  <c r="L28" i="66"/>
  <c r="S28" i="66" s="1"/>
  <c r="T28" i="66" s="1"/>
  <c r="J54" i="66"/>
  <c r="F40" i="66"/>
  <c r="J55" i="66"/>
  <c r="L55" i="66" s="1"/>
  <c r="H14" i="66" s="1"/>
  <c r="K14" i="66" s="1"/>
  <c r="J56" i="66"/>
  <c r="L56" i="66" s="1"/>
  <c r="H15" i="66" s="1"/>
  <c r="K15" i="66" s="1"/>
  <c r="L57" i="66"/>
  <c r="J58" i="66"/>
  <c r="L58" i="66" s="1"/>
  <c r="H16" i="66" s="1"/>
  <c r="K16" i="66" s="1"/>
  <c r="O17" i="66"/>
  <c r="L17" i="66"/>
  <c r="O19" i="66"/>
  <c r="L19" i="66"/>
  <c r="S19" i="66" s="1"/>
  <c r="T19" i="66" s="1"/>
  <c r="O20" i="66"/>
  <c r="L20" i="66"/>
  <c r="S20" i="66" s="1"/>
  <c r="T20" i="66" s="1"/>
  <c r="O21" i="66"/>
  <c r="L21" i="66"/>
  <c r="S21" i="66" s="1"/>
  <c r="T21" i="66" s="1"/>
  <c r="O22" i="66"/>
  <c r="L22" i="66"/>
  <c r="S22" i="66" s="1"/>
  <c r="T22" i="66" s="1"/>
  <c r="O24" i="66"/>
  <c r="L24" i="66"/>
  <c r="S24" i="66" s="1"/>
  <c r="T24" i="66" s="1"/>
  <c r="O22" i="61"/>
  <c r="L22" i="61"/>
  <c r="O13" i="64"/>
  <c r="K37" i="64"/>
  <c r="O16" i="64"/>
  <c r="S16" i="64" s="1"/>
  <c r="T16" i="64" s="1"/>
  <c r="O37" i="64" l="1"/>
  <c r="S17" i="66"/>
  <c r="T17" i="66" s="1"/>
  <c r="S30" i="66"/>
  <c r="T30" i="66" s="1"/>
  <c r="S27" i="66"/>
  <c r="T27" i="66" s="1"/>
  <c r="O16" i="66"/>
  <c r="L16" i="66"/>
  <c r="S16" i="66" s="1"/>
  <c r="T16" i="66" s="1"/>
  <c r="O15" i="66"/>
  <c r="L15" i="66"/>
  <c r="S15" i="66" s="1"/>
  <c r="T15" i="66" s="1"/>
  <c r="O14" i="66"/>
  <c r="L14" i="66"/>
  <c r="S14" i="66" s="1"/>
  <c r="T14" i="66" s="1"/>
  <c r="J68" i="66"/>
  <c r="L54" i="66"/>
  <c r="S22" i="61"/>
  <c r="T22" i="61"/>
  <c r="S13" i="64"/>
  <c r="L37" i="64"/>
  <c r="L68" i="66" l="1"/>
  <c r="H13" i="66"/>
  <c r="S37" i="64"/>
  <c r="T13" i="64"/>
  <c r="T37" i="64" s="1"/>
  <c r="H40" i="66" l="1"/>
  <c r="K13" i="66"/>
  <c r="F18" i="47"/>
  <c r="F17" i="29"/>
  <c r="K40" i="66" l="1"/>
  <c r="O13" i="66"/>
  <c r="O40" i="66" s="1"/>
  <c r="L13" i="66"/>
  <c r="O26" i="63"/>
  <c r="K26" i="63"/>
  <c r="H26" i="63"/>
  <c r="G26" i="63"/>
  <c r="L25" i="63"/>
  <c r="S24" i="63"/>
  <c r="R24" i="63"/>
  <c r="N24" i="63"/>
  <c r="L24" i="63"/>
  <c r="L23" i="63"/>
  <c r="L22" i="63"/>
  <c r="P22" i="63" s="1"/>
  <c r="Q21" i="63"/>
  <c r="N21" i="63"/>
  <c r="L21" i="63"/>
  <c r="Q20" i="63"/>
  <c r="N20" i="63"/>
  <c r="I20" i="63"/>
  <c r="L20" i="63" s="1"/>
  <c r="L19" i="63"/>
  <c r="P19" i="63" s="1"/>
  <c r="Q18" i="63"/>
  <c r="Q26" i="63" s="1"/>
  <c r="N18" i="63"/>
  <c r="I18" i="63"/>
  <c r="L18" i="63" s="1"/>
  <c r="A18" i="63"/>
  <c r="A19" i="63" s="1"/>
  <c r="A20" i="63" s="1"/>
  <c r="A21" i="63" s="1"/>
  <c r="A22" i="63" s="1"/>
  <c r="A23" i="63" s="1"/>
  <c r="A24" i="63" s="1"/>
  <c r="A25" i="63" s="1"/>
  <c r="S17" i="63"/>
  <c r="S26" i="63" s="1"/>
  <c r="R17" i="63"/>
  <c r="R26" i="63" s="1"/>
  <c r="I17" i="63"/>
  <c r="L17" i="63" s="1"/>
  <c r="S42" i="62"/>
  <c r="R42" i="62"/>
  <c r="O42" i="62"/>
  <c r="K42" i="62"/>
  <c r="H42" i="62"/>
  <c r="G42" i="62"/>
  <c r="L41" i="62"/>
  <c r="P41" i="62" s="1"/>
  <c r="P40" i="62"/>
  <c r="M40" i="62"/>
  <c r="T40" i="62" s="1"/>
  <c r="L40" i="62"/>
  <c r="L39" i="62"/>
  <c r="P39" i="62" s="1"/>
  <c r="L38" i="62"/>
  <c r="Q37" i="62"/>
  <c r="N37" i="62"/>
  <c r="L37" i="62"/>
  <c r="P37" i="62" s="1"/>
  <c r="L36" i="62"/>
  <c r="P36" i="62" s="1"/>
  <c r="L35" i="62"/>
  <c r="M35" i="62" s="1"/>
  <c r="Q34" i="62"/>
  <c r="N34" i="62"/>
  <c r="L34" i="62"/>
  <c r="P34" i="62" s="1"/>
  <c r="I33" i="62"/>
  <c r="L33" i="62" s="1"/>
  <c r="I32" i="62"/>
  <c r="L32" i="62" s="1"/>
  <c r="M31" i="62"/>
  <c r="L31" i="62"/>
  <c r="L30" i="62"/>
  <c r="P30" i="62" s="1"/>
  <c r="Q29" i="62"/>
  <c r="Q42" i="62" s="1"/>
  <c r="N29" i="62"/>
  <c r="N42" i="62" s="1"/>
  <c r="I29" i="62"/>
  <c r="L29" i="62" s="1"/>
  <c r="I28" i="62"/>
  <c r="L28" i="62" s="1"/>
  <c r="I27" i="62"/>
  <c r="L27" i="62" s="1"/>
  <c r="P27" i="62" s="1"/>
  <c r="L26" i="62"/>
  <c r="I25" i="62"/>
  <c r="L25" i="62" s="1"/>
  <c r="P24" i="62"/>
  <c r="M24" i="62"/>
  <c r="T24" i="62" s="1"/>
  <c r="L24" i="62"/>
  <c r="L23" i="62"/>
  <c r="P23" i="62" s="1"/>
  <c r="L22" i="62"/>
  <c r="L21" i="62"/>
  <c r="P21" i="62" s="1"/>
  <c r="P20" i="62"/>
  <c r="L20" i="62"/>
  <c r="L19" i="62"/>
  <c r="P19" i="62" s="1"/>
  <c r="P18" i="62"/>
  <c r="M18" i="62"/>
  <c r="L18" i="62"/>
  <c r="A18" i="62"/>
  <c r="A19" i="62" s="1"/>
  <c r="A20" i="62" s="1"/>
  <c r="A21" i="62" s="1"/>
  <c r="A22" i="62" s="1"/>
  <c r="A23" i="62" s="1"/>
  <c r="A24" i="62" s="1"/>
  <c r="A25" i="62" s="1"/>
  <c r="A26" i="62" s="1"/>
  <c r="A27" i="62" s="1"/>
  <c r="A28" i="62" s="1"/>
  <c r="A29" i="62" s="1"/>
  <c r="A30" i="62" s="1"/>
  <c r="A31" i="62" s="1"/>
  <c r="A32" i="62" s="1"/>
  <c r="A33" i="62" s="1"/>
  <c r="A34" i="62" s="1"/>
  <c r="A35" i="62" s="1"/>
  <c r="A36" i="62" s="1"/>
  <c r="A37" i="62" s="1"/>
  <c r="A38" i="62" s="1"/>
  <c r="A39" i="62" s="1"/>
  <c r="A40" i="62" s="1"/>
  <c r="A41" i="62" s="1"/>
  <c r="P17" i="62"/>
  <c r="K81" i="61"/>
  <c r="J81" i="61"/>
  <c r="I81" i="61"/>
  <c r="H81" i="61"/>
  <c r="G81" i="61"/>
  <c r="F81" i="61"/>
  <c r="E81" i="61"/>
  <c r="L80" i="61"/>
  <c r="D80" i="61"/>
  <c r="C80" i="61"/>
  <c r="B80" i="61"/>
  <c r="L79" i="61"/>
  <c r="D79" i="61"/>
  <c r="C79" i="61"/>
  <c r="B79" i="61"/>
  <c r="L78" i="61"/>
  <c r="D78" i="61"/>
  <c r="C78" i="61"/>
  <c r="B78" i="61"/>
  <c r="L77" i="61"/>
  <c r="D77" i="61"/>
  <c r="C77" i="61"/>
  <c r="B77" i="61"/>
  <c r="L76" i="61"/>
  <c r="D76" i="61"/>
  <c r="C76" i="61"/>
  <c r="B76" i="61"/>
  <c r="L75" i="61"/>
  <c r="D75" i="61"/>
  <c r="C75" i="61"/>
  <c r="B75" i="61"/>
  <c r="L74" i="61"/>
  <c r="D74" i="61"/>
  <c r="C74" i="61"/>
  <c r="B74" i="61"/>
  <c r="L73" i="61"/>
  <c r="D73" i="61"/>
  <c r="C73" i="61"/>
  <c r="B73" i="61"/>
  <c r="L72" i="61"/>
  <c r="D72" i="61"/>
  <c r="C72" i="61"/>
  <c r="B72" i="61"/>
  <c r="L71" i="61"/>
  <c r="D71" i="61"/>
  <c r="C71" i="61"/>
  <c r="B71" i="61"/>
  <c r="L70" i="61"/>
  <c r="D70" i="61"/>
  <c r="C70" i="61"/>
  <c r="B70" i="61"/>
  <c r="L69" i="61"/>
  <c r="D69" i="61"/>
  <c r="C69" i="61"/>
  <c r="B69" i="61"/>
  <c r="L68" i="61"/>
  <c r="D68" i="61"/>
  <c r="C68" i="61"/>
  <c r="B68" i="61"/>
  <c r="L67" i="61"/>
  <c r="D67" i="61"/>
  <c r="C67" i="61"/>
  <c r="B67" i="61"/>
  <c r="L66" i="61"/>
  <c r="D66" i="61"/>
  <c r="C66" i="61"/>
  <c r="B66" i="61"/>
  <c r="L65" i="61"/>
  <c r="D65" i="61"/>
  <c r="C65" i="61"/>
  <c r="B65" i="61"/>
  <c r="L64" i="61"/>
  <c r="D64" i="61"/>
  <c r="C64" i="61"/>
  <c r="B64" i="61"/>
  <c r="L63" i="61"/>
  <c r="D63" i="61"/>
  <c r="C63" i="61"/>
  <c r="B63" i="61"/>
  <c r="L62" i="61"/>
  <c r="D62" i="61"/>
  <c r="C62" i="61"/>
  <c r="B62" i="61"/>
  <c r="L61" i="61"/>
  <c r="D61" i="61"/>
  <c r="C61" i="61"/>
  <c r="B61" i="61"/>
  <c r="L60" i="61"/>
  <c r="D60" i="61"/>
  <c r="C60" i="61"/>
  <c r="B60" i="61"/>
  <c r="L59" i="61"/>
  <c r="D59" i="61"/>
  <c r="C59" i="61"/>
  <c r="B59" i="61"/>
  <c r="L58" i="61"/>
  <c r="D58" i="61"/>
  <c r="C58" i="61"/>
  <c r="B58" i="61"/>
  <c r="L57" i="61"/>
  <c r="D57" i="61"/>
  <c r="C57" i="61"/>
  <c r="B57" i="61"/>
  <c r="A57" i="61"/>
  <c r="A58" i="61" s="1"/>
  <c r="A59" i="61" s="1"/>
  <c r="A60" i="61" s="1"/>
  <c r="A61" i="61" s="1"/>
  <c r="A62" i="61" s="1"/>
  <c r="A63" i="61" s="1"/>
  <c r="A64" i="61" s="1"/>
  <c r="A65" i="61" s="1"/>
  <c r="A66" i="61" s="1"/>
  <c r="A67" i="61" s="1"/>
  <c r="A68" i="61" s="1"/>
  <c r="A69" i="61" s="1"/>
  <c r="A70" i="61" s="1"/>
  <c r="A71" i="61" s="1"/>
  <c r="A72" i="61" s="1"/>
  <c r="A73" i="61" s="1"/>
  <c r="L56" i="61"/>
  <c r="D56" i="61"/>
  <c r="C56" i="61"/>
  <c r="B56" i="61"/>
  <c r="J42" i="61"/>
  <c r="H42" i="61"/>
  <c r="G42" i="61"/>
  <c r="F42" i="61"/>
  <c r="O21" i="61"/>
  <c r="L21" i="61"/>
  <c r="T21" i="61" s="1"/>
  <c r="K21" i="61"/>
  <c r="K20" i="61"/>
  <c r="L20" i="61" s="1"/>
  <c r="K19" i="61"/>
  <c r="L19" i="61" s="1"/>
  <c r="L18" i="61"/>
  <c r="M18" i="61" s="1"/>
  <c r="N18" i="61" s="1"/>
  <c r="O18" i="61" s="1"/>
  <c r="P18" i="61" s="1"/>
  <c r="Q18" i="61" s="1"/>
  <c r="R18" i="61" s="1"/>
  <c r="K18" i="61"/>
  <c r="A18" i="61"/>
  <c r="A19" i="61" s="1"/>
  <c r="A20" i="61" s="1"/>
  <c r="A21" i="61" s="1"/>
  <c r="A22" i="61" s="1"/>
  <c r="A23" i="61" s="1"/>
  <c r="A24" i="61" s="1"/>
  <c r="A25" i="61" s="1"/>
  <c r="A26" i="61" s="1"/>
  <c r="A27" i="61" s="1"/>
  <c r="A28" i="61" s="1"/>
  <c r="A29" i="61" s="1"/>
  <c r="A30" i="61" s="1"/>
  <c r="A31" i="61" s="1"/>
  <c r="A32" i="61" s="1"/>
  <c r="A33" i="61" s="1"/>
  <c r="A34" i="61" s="1"/>
  <c r="A35" i="61" s="1"/>
  <c r="A36" i="61" s="1"/>
  <c r="A37" i="61" s="1"/>
  <c r="A38" i="61" s="1"/>
  <c r="A39" i="61" s="1"/>
  <c r="A40" i="61" s="1"/>
  <c r="A41" i="61" s="1"/>
  <c r="K17" i="61"/>
  <c r="K81" i="60"/>
  <c r="J81" i="60"/>
  <c r="I81" i="60"/>
  <c r="H81" i="60"/>
  <c r="G81" i="60"/>
  <c r="F81" i="60"/>
  <c r="E81" i="60"/>
  <c r="L80" i="60"/>
  <c r="D80" i="60"/>
  <c r="C80" i="60"/>
  <c r="B80" i="60"/>
  <c r="L79" i="60"/>
  <c r="D79" i="60"/>
  <c r="C79" i="60"/>
  <c r="B79" i="60"/>
  <c r="L78" i="60"/>
  <c r="D78" i="60"/>
  <c r="C78" i="60"/>
  <c r="B78" i="60"/>
  <c r="L77" i="60"/>
  <c r="D77" i="60"/>
  <c r="C77" i="60"/>
  <c r="B77" i="60"/>
  <c r="L76" i="60"/>
  <c r="D76" i="60"/>
  <c r="C76" i="60"/>
  <c r="B76" i="60"/>
  <c r="L75" i="60"/>
  <c r="D75" i="60"/>
  <c r="C75" i="60"/>
  <c r="B75" i="60"/>
  <c r="L74" i="60"/>
  <c r="D74" i="60"/>
  <c r="C74" i="60"/>
  <c r="B74" i="60"/>
  <c r="L73" i="60"/>
  <c r="D73" i="60"/>
  <c r="C73" i="60"/>
  <c r="B73" i="60"/>
  <c r="L72" i="60"/>
  <c r="D72" i="60"/>
  <c r="C72" i="60"/>
  <c r="B72" i="60"/>
  <c r="L71" i="60"/>
  <c r="D71" i="60"/>
  <c r="C71" i="60"/>
  <c r="B71" i="60"/>
  <c r="L70" i="60"/>
  <c r="D70" i="60"/>
  <c r="C70" i="60"/>
  <c r="B70" i="60"/>
  <c r="L69" i="60"/>
  <c r="D69" i="60"/>
  <c r="C69" i="60"/>
  <c r="B69" i="60"/>
  <c r="L68" i="60"/>
  <c r="D68" i="60"/>
  <c r="C68" i="60"/>
  <c r="B68" i="60"/>
  <c r="L67" i="60"/>
  <c r="D67" i="60"/>
  <c r="C67" i="60"/>
  <c r="B67" i="60"/>
  <c r="L66" i="60"/>
  <c r="D66" i="60"/>
  <c r="C66" i="60"/>
  <c r="B66" i="60"/>
  <c r="L65" i="60"/>
  <c r="D65" i="60"/>
  <c r="C65" i="60"/>
  <c r="B65" i="60"/>
  <c r="L64" i="60"/>
  <c r="D64" i="60"/>
  <c r="C64" i="60"/>
  <c r="B64" i="60"/>
  <c r="L63" i="60"/>
  <c r="D63" i="60"/>
  <c r="C63" i="60"/>
  <c r="B63" i="60"/>
  <c r="L62" i="60"/>
  <c r="D62" i="60"/>
  <c r="C62" i="60"/>
  <c r="B62" i="60"/>
  <c r="L61" i="60"/>
  <c r="D61" i="60"/>
  <c r="C61" i="60"/>
  <c r="B61" i="60"/>
  <c r="L60" i="60"/>
  <c r="D60" i="60"/>
  <c r="C60" i="60"/>
  <c r="B60" i="60"/>
  <c r="L59" i="60"/>
  <c r="D59" i="60"/>
  <c r="C59" i="60"/>
  <c r="B59" i="60"/>
  <c r="L58" i="60"/>
  <c r="D58" i="60"/>
  <c r="C58" i="60"/>
  <c r="B58" i="60"/>
  <c r="A58" i="60"/>
  <c r="A59" i="60" s="1"/>
  <c r="A60" i="60" s="1"/>
  <c r="A61" i="60" s="1"/>
  <c r="A62" i="60" s="1"/>
  <c r="A63" i="60" s="1"/>
  <c r="A64" i="60" s="1"/>
  <c r="A65" i="60" s="1"/>
  <c r="A66" i="60" s="1"/>
  <c r="A67" i="60" s="1"/>
  <c r="A68" i="60" s="1"/>
  <c r="A69" i="60" s="1"/>
  <c r="A70" i="60" s="1"/>
  <c r="A71" i="60" s="1"/>
  <c r="A72" i="60" s="1"/>
  <c r="A73" i="60" s="1"/>
  <c r="L57" i="60"/>
  <c r="D57" i="60"/>
  <c r="C57" i="60"/>
  <c r="B57" i="60"/>
  <c r="A57" i="60"/>
  <c r="L56" i="60"/>
  <c r="D56" i="60"/>
  <c r="C56" i="60"/>
  <c r="B56" i="60"/>
  <c r="J42" i="60"/>
  <c r="G42" i="60"/>
  <c r="F42" i="60"/>
  <c r="K41" i="60"/>
  <c r="K40" i="60"/>
  <c r="H39" i="60"/>
  <c r="K39" i="60" s="1"/>
  <c r="K38" i="60"/>
  <c r="L37" i="60"/>
  <c r="K37" i="60"/>
  <c r="H36" i="60"/>
  <c r="K36" i="60" s="1"/>
  <c r="L36" i="60" s="1"/>
  <c r="K35" i="60"/>
  <c r="K34" i="60"/>
  <c r="L34" i="60" s="1"/>
  <c r="L33" i="60"/>
  <c r="K33" i="60"/>
  <c r="O33" i="60" s="1"/>
  <c r="K32" i="60"/>
  <c r="L32" i="60" s="1"/>
  <c r="K31" i="60"/>
  <c r="O31" i="60" s="1"/>
  <c r="K30" i="60"/>
  <c r="L30" i="60" s="1"/>
  <c r="L29" i="60"/>
  <c r="K29" i="60"/>
  <c r="O29" i="60" s="1"/>
  <c r="K28" i="60"/>
  <c r="L28" i="60" s="1"/>
  <c r="K27" i="60"/>
  <c r="K26" i="60"/>
  <c r="L26" i="60" s="1"/>
  <c r="K25" i="60"/>
  <c r="K24" i="60"/>
  <c r="L24" i="60" s="1"/>
  <c r="K23" i="60"/>
  <c r="O23" i="60" s="1"/>
  <c r="K22" i="60"/>
  <c r="L22" i="60" s="1"/>
  <c r="L21" i="60"/>
  <c r="K21" i="60"/>
  <c r="O21" i="60" s="1"/>
  <c r="K20" i="60"/>
  <c r="L20" i="60" s="1"/>
  <c r="K19" i="60"/>
  <c r="O19" i="60" s="1"/>
  <c r="K18" i="60"/>
  <c r="L18" i="60" s="1"/>
  <c r="A18" i="60"/>
  <c r="A19" i="60" s="1"/>
  <c r="A20" i="60" s="1"/>
  <c r="A21" i="60" s="1"/>
  <c r="A22" i="60" s="1"/>
  <c r="A23" i="60" s="1"/>
  <c r="A24" i="60" s="1"/>
  <c r="A25" i="60" s="1"/>
  <c r="A26" i="60" s="1"/>
  <c r="A27" i="60" s="1"/>
  <c r="A28" i="60" s="1"/>
  <c r="A29" i="60" s="1"/>
  <c r="A30" i="60" s="1"/>
  <c r="A31" i="60" s="1"/>
  <c r="A32" i="60" s="1"/>
  <c r="A33" i="60" s="1"/>
  <c r="A34" i="60" s="1"/>
  <c r="A35" i="60" s="1"/>
  <c r="A36" i="60" s="1"/>
  <c r="A37" i="60" s="1"/>
  <c r="A38" i="60" s="1"/>
  <c r="A39" i="60" s="1"/>
  <c r="A40" i="60" s="1"/>
  <c r="A41" i="60" s="1"/>
  <c r="H17" i="60"/>
  <c r="K81" i="59"/>
  <c r="J81" i="59"/>
  <c r="I81" i="59"/>
  <c r="H81" i="59"/>
  <c r="G81" i="59"/>
  <c r="F81" i="59"/>
  <c r="E81" i="59"/>
  <c r="L80" i="59"/>
  <c r="D80" i="59"/>
  <c r="C80" i="59"/>
  <c r="B80" i="59"/>
  <c r="L79" i="59"/>
  <c r="D79" i="59"/>
  <c r="C79" i="59"/>
  <c r="B79" i="59"/>
  <c r="L78" i="59"/>
  <c r="D78" i="59"/>
  <c r="C78" i="59"/>
  <c r="B78" i="59"/>
  <c r="L77" i="59"/>
  <c r="D77" i="59"/>
  <c r="C77" i="59"/>
  <c r="B77" i="59"/>
  <c r="L76" i="59"/>
  <c r="D76" i="59"/>
  <c r="C76" i="59"/>
  <c r="B76" i="59"/>
  <c r="L75" i="59"/>
  <c r="D75" i="59"/>
  <c r="C75" i="59"/>
  <c r="B75" i="59"/>
  <c r="L74" i="59"/>
  <c r="D74" i="59"/>
  <c r="C74" i="59"/>
  <c r="B74" i="59"/>
  <c r="L73" i="59"/>
  <c r="D73" i="59"/>
  <c r="C73" i="59"/>
  <c r="B73" i="59"/>
  <c r="L72" i="59"/>
  <c r="D72" i="59"/>
  <c r="C72" i="59"/>
  <c r="B72" i="59"/>
  <c r="L71" i="59"/>
  <c r="D71" i="59"/>
  <c r="C71" i="59"/>
  <c r="B71" i="59"/>
  <c r="L70" i="59"/>
  <c r="D70" i="59"/>
  <c r="C70" i="59"/>
  <c r="B70" i="59"/>
  <c r="L69" i="59"/>
  <c r="D69" i="59"/>
  <c r="C69" i="59"/>
  <c r="B69" i="59"/>
  <c r="L68" i="59"/>
  <c r="D68" i="59"/>
  <c r="C68" i="59"/>
  <c r="B68" i="59"/>
  <c r="L67" i="59"/>
  <c r="D67" i="59"/>
  <c r="C67" i="59"/>
  <c r="B67" i="59"/>
  <c r="L66" i="59"/>
  <c r="D66" i="59"/>
  <c r="C66" i="59"/>
  <c r="B66" i="59"/>
  <c r="L65" i="59"/>
  <c r="D65" i="59"/>
  <c r="C65" i="59"/>
  <c r="B65" i="59"/>
  <c r="L64" i="59"/>
  <c r="D64" i="59"/>
  <c r="C64" i="59"/>
  <c r="B64" i="59"/>
  <c r="L63" i="59"/>
  <c r="D63" i="59"/>
  <c r="C63" i="59"/>
  <c r="B63" i="59"/>
  <c r="L62" i="59"/>
  <c r="D62" i="59"/>
  <c r="C62" i="59"/>
  <c r="B62" i="59"/>
  <c r="L61" i="59"/>
  <c r="D61" i="59"/>
  <c r="C61" i="59"/>
  <c r="B61" i="59"/>
  <c r="L60" i="59"/>
  <c r="D60" i="59"/>
  <c r="C60" i="59"/>
  <c r="B60" i="59"/>
  <c r="L59" i="59"/>
  <c r="D59" i="59"/>
  <c r="C59" i="59"/>
  <c r="B59" i="59"/>
  <c r="L58" i="59"/>
  <c r="D58" i="59"/>
  <c r="C58" i="59"/>
  <c r="B58" i="59"/>
  <c r="A58" i="59"/>
  <c r="A59" i="59" s="1"/>
  <c r="A60" i="59" s="1"/>
  <c r="A61" i="59" s="1"/>
  <c r="A62" i="59" s="1"/>
  <c r="A63" i="59" s="1"/>
  <c r="A64" i="59" s="1"/>
  <c r="A65" i="59" s="1"/>
  <c r="A66" i="59" s="1"/>
  <c r="A67" i="59" s="1"/>
  <c r="A68" i="59" s="1"/>
  <c r="A69" i="59" s="1"/>
  <c r="A70" i="59" s="1"/>
  <c r="A71" i="59" s="1"/>
  <c r="A72" i="59" s="1"/>
  <c r="A73" i="59" s="1"/>
  <c r="L57" i="59"/>
  <c r="D57" i="59"/>
  <c r="C57" i="59"/>
  <c r="B57" i="59"/>
  <c r="A57" i="59"/>
  <c r="L56" i="59"/>
  <c r="D56" i="59"/>
  <c r="C56" i="59"/>
  <c r="B56" i="59"/>
  <c r="R42" i="59"/>
  <c r="Q42" i="59"/>
  <c r="P42" i="59"/>
  <c r="N42" i="59"/>
  <c r="M42" i="59"/>
  <c r="J42" i="59"/>
  <c r="G42" i="59"/>
  <c r="F42" i="59"/>
  <c r="K41" i="59"/>
  <c r="K40" i="59"/>
  <c r="O40" i="59" s="1"/>
  <c r="K39" i="59"/>
  <c r="L39" i="59" s="1"/>
  <c r="K38" i="59"/>
  <c r="O38" i="59" s="1"/>
  <c r="K37" i="59"/>
  <c r="K36" i="59"/>
  <c r="O36" i="59" s="1"/>
  <c r="K35" i="59"/>
  <c r="L35" i="59" s="1"/>
  <c r="H35" i="59"/>
  <c r="L34" i="59"/>
  <c r="K34" i="59"/>
  <c r="K33" i="59"/>
  <c r="O33" i="59" s="1"/>
  <c r="K32" i="59"/>
  <c r="L32" i="59" s="1"/>
  <c r="O31" i="59"/>
  <c r="L31" i="59"/>
  <c r="K31" i="59"/>
  <c r="K30" i="59"/>
  <c r="L30" i="59" s="1"/>
  <c r="K29" i="59"/>
  <c r="O29" i="59" s="1"/>
  <c r="L28" i="59"/>
  <c r="K28" i="59"/>
  <c r="K27" i="59"/>
  <c r="K26" i="59"/>
  <c r="L26" i="59" s="1"/>
  <c r="H25" i="59"/>
  <c r="K25" i="59" s="1"/>
  <c r="O24" i="59"/>
  <c r="L24" i="59"/>
  <c r="K24" i="59"/>
  <c r="K23" i="59"/>
  <c r="L23" i="59" s="1"/>
  <c r="O22" i="59"/>
  <c r="L22" i="59"/>
  <c r="K22" i="59"/>
  <c r="H21" i="59"/>
  <c r="K21" i="59" s="1"/>
  <c r="L21" i="59" s="1"/>
  <c r="K20" i="59"/>
  <c r="H19" i="59"/>
  <c r="K18" i="59"/>
  <c r="A18" i="59"/>
  <c r="A19" i="59" s="1"/>
  <c r="A20" i="59" s="1"/>
  <c r="A21" i="59" s="1"/>
  <c r="A22" i="59" s="1"/>
  <c r="A23" i="59" s="1"/>
  <c r="A24" i="59" s="1"/>
  <c r="A25" i="59" s="1"/>
  <c r="A26" i="59" s="1"/>
  <c r="A27" i="59" s="1"/>
  <c r="A28" i="59" s="1"/>
  <c r="A29" i="59" s="1"/>
  <c r="A30" i="59" s="1"/>
  <c r="A31" i="59" s="1"/>
  <c r="A32" i="59" s="1"/>
  <c r="A33" i="59" s="1"/>
  <c r="A34" i="59" s="1"/>
  <c r="A35" i="59" s="1"/>
  <c r="A36" i="59" s="1"/>
  <c r="A37" i="59" s="1"/>
  <c r="A38" i="59" s="1"/>
  <c r="A39" i="59" s="1"/>
  <c r="A40" i="59" s="1"/>
  <c r="A41" i="59" s="1"/>
  <c r="L17" i="59"/>
  <c r="K17" i="59"/>
  <c r="K81" i="58"/>
  <c r="J81" i="58"/>
  <c r="I81" i="58"/>
  <c r="H81" i="58"/>
  <c r="G81" i="58"/>
  <c r="F81" i="58"/>
  <c r="E81" i="58"/>
  <c r="L80" i="58"/>
  <c r="D80" i="58"/>
  <c r="C80" i="58"/>
  <c r="B80" i="58"/>
  <c r="L79" i="58"/>
  <c r="D79" i="58"/>
  <c r="C79" i="58"/>
  <c r="B79" i="58"/>
  <c r="L78" i="58"/>
  <c r="D78" i="58"/>
  <c r="C78" i="58"/>
  <c r="B78" i="58"/>
  <c r="L77" i="58"/>
  <c r="D77" i="58"/>
  <c r="C77" i="58"/>
  <c r="B77" i="58"/>
  <c r="L76" i="58"/>
  <c r="D76" i="58"/>
  <c r="C76" i="58"/>
  <c r="B76" i="58"/>
  <c r="L75" i="58"/>
  <c r="D75" i="58"/>
  <c r="C75" i="58"/>
  <c r="B75" i="58"/>
  <c r="L74" i="58"/>
  <c r="D74" i="58"/>
  <c r="C74" i="58"/>
  <c r="B74" i="58"/>
  <c r="L73" i="58"/>
  <c r="D73" i="58"/>
  <c r="C73" i="58"/>
  <c r="B73" i="58"/>
  <c r="L72" i="58"/>
  <c r="D72" i="58"/>
  <c r="C72" i="58"/>
  <c r="B72" i="58"/>
  <c r="L71" i="58"/>
  <c r="D71" i="58"/>
  <c r="C71" i="58"/>
  <c r="B71" i="58"/>
  <c r="L70" i="58"/>
  <c r="D70" i="58"/>
  <c r="C70" i="58"/>
  <c r="B70" i="58"/>
  <c r="L69" i="58"/>
  <c r="D69" i="58"/>
  <c r="C69" i="58"/>
  <c r="B69" i="58"/>
  <c r="L68" i="58"/>
  <c r="D68" i="58"/>
  <c r="C68" i="58"/>
  <c r="B68" i="58"/>
  <c r="L67" i="58"/>
  <c r="D67" i="58"/>
  <c r="C67" i="58"/>
  <c r="B67" i="58"/>
  <c r="L66" i="58"/>
  <c r="D66" i="58"/>
  <c r="C66" i="58"/>
  <c r="B66" i="58"/>
  <c r="L65" i="58"/>
  <c r="D65" i="58"/>
  <c r="C65" i="58"/>
  <c r="B65" i="58"/>
  <c r="L64" i="58"/>
  <c r="D64" i="58"/>
  <c r="C64" i="58"/>
  <c r="B64" i="58"/>
  <c r="L63" i="58"/>
  <c r="D63" i="58"/>
  <c r="C63" i="58"/>
  <c r="B63" i="58"/>
  <c r="L62" i="58"/>
  <c r="D62" i="58"/>
  <c r="C62" i="58"/>
  <c r="B62" i="58"/>
  <c r="L61" i="58"/>
  <c r="D61" i="58"/>
  <c r="C61" i="58"/>
  <c r="B61" i="58"/>
  <c r="L60" i="58"/>
  <c r="D60" i="58"/>
  <c r="C60" i="58"/>
  <c r="B60" i="58"/>
  <c r="L59" i="58"/>
  <c r="D59" i="58"/>
  <c r="C59" i="58"/>
  <c r="B59" i="58"/>
  <c r="L58" i="58"/>
  <c r="D58" i="58"/>
  <c r="C58" i="58"/>
  <c r="B58" i="58"/>
  <c r="A58" i="58"/>
  <c r="A59" i="58" s="1"/>
  <c r="A60" i="58" s="1"/>
  <c r="A61" i="58" s="1"/>
  <c r="A62" i="58" s="1"/>
  <c r="A63" i="58" s="1"/>
  <c r="A64" i="58" s="1"/>
  <c r="A65" i="58" s="1"/>
  <c r="A66" i="58" s="1"/>
  <c r="A67" i="58" s="1"/>
  <c r="A68" i="58" s="1"/>
  <c r="A69" i="58" s="1"/>
  <c r="A70" i="58" s="1"/>
  <c r="A71" i="58" s="1"/>
  <c r="A72" i="58" s="1"/>
  <c r="A73" i="58" s="1"/>
  <c r="L57" i="58"/>
  <c r="D57" i="58"/>
  <c r="C57" i="58"/>
  <c r="B57" i="58"/>
  <c r="A57" i="58"/>
  <c r="L56" i="58"/>
  <c r="D56" i="58"/>
  <c r="C56" i="58"/>
  <c r="B56" i="58"/>
  <c r="R42" i="58"/>
  <c r="Q42" i="58"/>
  <c r="P42" i="58"/>
  <c r="N42" i="58"/>
  <c r="M42" i="58"/>
  <c r="J42" i="58"/>
  <c r="H42" i="58"/>
  <c r="G42" i="58"/>
  <c r="F42" i="58"/>
  <c r="L28" i="58"/>
  <c r="K28" i="58"/>
  <c r="K27" i="58"/>
  <c r="O27" i="58" s="1"/>
  <c r="K26" i="58"/>
  <c r="L26" i="58" s="1"/>
  <c r="K25" i="58"/>
  <c r="O25" i="58" s="1"/>
  <c r="L24" i="58"/>
  <c r="K24" i="58"/>
  <c r="K23" i="58"/>
  <c r="O23" i="58" s="1"/>
  <c r="K22" i="58"/>
  <c r="L22" i="58" s="1"/>
  <c r="K21" i="58"/>
  <c r="O21" i="58" s="1"/>
  <c r="L20" i="58"/>
  <c r="K20" i="58"/>
  <c r="K19" i="58"/>
  <c r="O19" i="58" s="1"/>
  <c r="K18" i="58"/>
  <c r="L18" i="58" s="1"/>
  <c r="A18" i="58"/>
  <c r="A19" i="58" s="1"/>
  <c r="A20" i="58" s="1"/>
  <c r="A21" i="58" s="1"/>
  <c r="A22" i="58" s="1"/>
  <c r="A23" i="58" s="1"/>
  <c r="A24" i="58" s="1"/>
  <c r="A25" i="58" s="1"/>
  <c r="A26" i="58" s="1"/>
  <c r="A27" i="58" s="1"/>
  <c r="A28" i="58" s="1"/>
  <c r="A29" i="58" s="1"/>
  <c r="A30" i="58" s="1"/>
  <c r="A31" i="58" s="1"/>
  <c r="A32" i="58" s="1"/>
  <c r="A33" i="58" s="1"/>
  <c r="A34" i="58" s="1"/>
  <c r="A35" i="58" s="1"/>
  <c r="A36" i="58" s="1"/>
  <c r="A37" i="58" s="1"/>
  <c r="A38" i="58" s="1"/>
  <c r="A39" i="58" s="1"/>
  <c r="A40" i="58" s="1"/>
  <c r="A41" i="58" s="1"/>
  <c r="L17" i="58"/>
  <c r="K17" i="58"/>
  <c r="O17" i="58" s="1"/>
  <c r="K80" i="57"/>
  <c r="J80" i="57"/>
  <c r="I80" i="57"/>
  <c r="H80" i="57"/>
  <c r="G80" i="57"/>
  <c r="F80" i="57"/>
  <c r="E80" i="57"/>
  <c r="L79" i="57"/>
  <c r="D79" i="57"/>
  <c r="C79" i="57"/>
  <c r="B79" i="57"/>
  <c r="L78" i="57"/>
  <c r="D78" i="57"/>
  <c r="C78" i="57"/>
  <c r="B78" i="57"/>
  <c r="L77" i="57"/>
  <c r="D77" i="57"/>
  <c r="C77" i="57"/>
  <c r="B77" i="57"/>
  <c r="L76" i="57"/>
  <c r="D76" i="57"/>
  <c r="C76" i="57"/>
  <c r="B76" i="57"/>
  <c r="L75" i="57"/>
  <c r="D75" i="57"/>
  <c r="C75" i="57"/>
  <c r="B75" i="57"/>
  <c r="L74" i="57"/>
  <c r="D74" i="57"/>
  <c r="C74" i="57"/>
  <c r="B74" i="57"/>
  <c r="L73" i="57"/>
  <c r="D73" i="57"/>
  <c r="C73" i="57"/>
  <c r="B73" i="57"/>
  <c r="L72" i="57"/>
  <c r="D72" i="57"/>
  <c r="C72" i="57"/>
  <c r="B72" i="57"/>
  <c r="L71" i="57"/>
  <c r="D71" i="57"/>
  <c r="C71" i="57"/>
  <c r="B71" i="57"/>
  <c r="L70" i="57"/>
  <c r="D70" i="57"/>
  <c r="C70" i="57"/>
  <c r="B70" i="57"/>
  <c r="L69" i="57"/>
  <c r="D69" i="57"/>
  <c r="C69" i="57"/>
  <c r="B69" i="57"/>
  <c r="L68" i="57"/>
  <c r="D68" i="57"/>
  <c r="C68" i="57"/>
  <c r="B68" i="57"/>
  <c r="L67" i="57"/>
  <c r="D67" i="57"/>
  <c r="C67" i="57"/>
  <c r="B67" i="57"/>
  <c r="L66" i="57"/>
  <c r="D66" i="57"/>
  <c r="C66" i="57"/>
  <c r="B66" i="57"/>
  <c r="L65" i="57"/>
  <c r="D65" i="57"/>
  <c r="C65" i="57"/>
  <c r="B65" i="57"/>
  <c r="L64" i="57"/>
  <c r="D64" i="57"/>
  <c r="C64" i="57"/>
  <c r="B64" i="57"/>
  <c r="L63" i="57"/>
  <c r="D63" i="57"/>
  <c r="C63" i="57"/>
  <c r="B63" i="57"/>
  <c r="L62" i="57"/>
  <c r="D62" i="57"/>
  <c r="C62" i="57"/>
  <c r="B62" i="57"/>
  <c r="L61" i="57"/>
  <c r="D61" i="57"/>
  <c r="C61" i="57"/>
  <c r="B61" i="57"/>
  <c r="L60" i="57"/>
  <c r="D60" i="57"/>
  <c r="C60" i="57"/>
  <c r="B60" i="57"/>
  <c r="L59" i="57"/>
  <c r="D59" i="57"/>
  <c r="C59" i="57"/>
  <c r="B59" i="57"/>
  <c r="L58" i="57"/>
  <c r="D58" i="57"/>
  <c r="C58" i="57"/>
  <c r="B58" i="57"/>
  <c r="L57" i="57"/>
  <c r="D57" i="57"/>
  <c r="C57" i="57"/>
  <c r="B57" i="57"/>
  <c r="L56" i="57"/>
  <c r="D56" i="57"/>
  <c r="C56" i="57"/>
  <c r="B56" i="57"/>
  <c r="A56" i="57"/>
  <c r="A57" i="57" s="1"/>
  <c r="A58" i="57" s="1"/>
  <c r="A59" i="57" s="1"/>
  <c r="A60" i="57" s="1"/>
  <c r="A61" i="57" s="1"/>
  <c r="A62" i="57" s="1"/>
  <c r="A63" i="57" s="1"/>
  <c r="A64" i="57" s="1"/>
  <c r="A65" i="57" s="1"/>
  <c r="A66" i="57" s="1"/>
  <c r="A67" i="57" s="1"/>
  <c r="A68" i="57" s="1"/>
  <c r="A69" i="57" s="1"/>
  <c r="A70" i="57" s="1"/>
  <c r="A71" i="57" s="1"/>
  <c r="A72" i="57" s="1"/>
  <c r="L55" i="57"/>
  <c r="D55" i="57"/>
  <c r="C55" i="57"/>
  <c r="B55" i="57"/>
  <c r="N41" i="57"/>
  <c r="J41" i="57"/>
  <c r="G41" i="57"/>
  <c r="F41" i="57"/>
  <c r="K40" i="57"/>
  <c r="K39" i="57"/>
  <c r="K38" i="57"/>
  <c r="K37" i="57"/>
  <c r="L37" i="57" s="1"/>
  <c r="H36" i="57"/>
  <c r="K36" i="57" s="1"/>
  <c r="H35" i="57"/>
  <c r="K35" i="57" s="1"/>
  <c r="R34" i="57"/>
  <c r="R41" i="57" s="1"/>
  <c r="Q34" i="57"/>
  <c r="Q41" i="57" s="1"/>
  <c r="P34" i="57"/>
  <c r="P41" i="57" s="1"/>
  <c r="M34" i="57"/>
  <c r="M41" i="57" s="1"/>
  <c r="H34" i="57"/>
  <c r="K34" i="57" s="1"/>
  <c r="L34" i="57" s="1"/>
  <c r="K33" i="57"/>
  <c r="K32" i="57"/>
  <c r="L32" i="57" s="1"/>
  <c r="K31" i="57"/>
  <c r="H30" i="57"/>
  <c r="K30" i="57" s="1"/>
  <c r="K29" i="57"/>
  <c r="K28" i="57"/>
  <c r="K27" i="57"/>
  <c r="L27" i="57" s="1"/>
  <c r="H26" i="57"/>
  <c r="K26" i="57" s="1"/>
  <c r="K25" i="57"/>
  <c r="K24" i="57"/>
  <c r="O24" i="57" s="1"/>
  <c r="K23" i="57"/>
  <c r="H22" i="57"/>
  <c r="K22" i="57" s="1"/>
  <c r="H21" i="57"/>
  <c r="K20" i="57"/>
  <c r="K19" i="57"/>
  <c r="L19" i="57" s="1"/>
  <c r="K18" i="57"/>
  <c r="A18" i="57"/>
  <c r="A19" i="57" s="1"/>
  <c r="A20" i="57" s="1"/>
  <c r="A21" i="57" s="1"/>
  <c r="A22" i="57" s="1"/>
  <c r="A23" i="57" s="1"/>
  <c r="A24" i="57" s="1"/>
  <c r="A25" i="57" s="1"/>
  <c r="A26" i="57" s="1"/>
  <c r="A27" i="57" s="1"/>
  <c r="A28" i="57" s="1"/>
  <c r="A29" i="57" s="1"/>
  <c r="K17" i="57"/>
  <c r="L17" i="57" s="1"/>
  <c r="L40" i="66" l="1"/>
  <c r="S13" i="66"/>
  <c r="P24" i="63"/>
  <c r="M24" i="63"/>
  <c r="O27" i="60"/>
  <c r="L27" i="60"/>
  <c r="O25" i="60"/>
  <c r="L25" i="60"/>
  <c r="O35" i="60"/>
  <c r="L35" i="60"/>
  <c r="A30" i="57"/>
  <c r="A31" i="57" s="1"/>
  <c r="A32" i="57" s="1"/>
  <c r="A33" i="57" s="1"/>
  <c r="A34" i="57" s="1"/>
  <c r="A35" i="57" s="1"/>
  <c r="A36" i="57" s="1"/>
  <c r="A37" i="57" s="1"/>
  <c r="A38" i="57" s="1"/>
  <c r="A39" i="57" s="1"/>
  <c r="A40" i="57" s="1"/>
  <c r="L18" i="57"/>
  <c r="O18" i="57"/>
  <c r="O20" i="57"/>
  <c r="L20" i="57"/>
  <c r="S20" i="57" s="1"/>
  <c r="L29" i="57"/>
  <c r="O29" i="57"/>
  <c r="O35" i="57"/>
  <c r="L35" i="57"/>
  <c r="T35" i="57" s="1"/>
  <c r="O38" i="57"/>
  <c r="L38" i="57"/>
  <c r="L39" i="57"/>
  <c r="O39" i="57"/>
  <c r="H42" i="59"/>
  <c r="L33" i="59"/>
  <c r="S33" i="59" s="1"/>
  <c r="L23" i="60"/>
  <c r="L31" i="60"/>
  <c r="U20" i="62"/>
  <c r="K19" i="59"/>
  <c r="L27" i="59"/>
  <c r="H42" i="60"/>
  <c r="K42" i="61"/>
  <c r="L81" i="61"/>
  <c r="M20" i="62"/>
  <c r="T20" i="62" s="1"/>
  <c r="S35" i="57"/>
  <c r="O27" i="57"/>
  <c r="S27" i="57" s="1"/>
  <c r="O37" i="57"/>
  <c r="L80" i="57"/>
  <c r="L19" i="58"/>
  <c r="L27" i="58"/>
  <c r="T27" i="58" s="1"/>
  <c r="L81" i="58"/>
  <c r="O27" i="59"/>
  <c r="K17" i="60"/>
  <c r="M22" i="63"/>
  <c r="T22" i="63" s="1"/>
  <c r="U22" i="63" s="1"/>
  <c r="T38" i="57"/>
  <c r="S38" i="57"/>
  <c r="O32" i="57"/>
  <c r="S32" i="57" s="1"/>
  <c r="M22" i="62"/>
  <c r="M38" i="62"/>
  <c r="O34" i="57"/>
  <c r="S34" i="57" s="1"/>
  <c r="L21" i="58"/>
  <c r="T22" i="59"/>
  <c r="L29" i="59"/>
  <c r="P22" i="62"/>
  <c r="P38" i="62"/>
  <c r="S22" i="59"/>
  <c r="L81" i="59"/>
  <c r="L81" i="60"/>
  <c r="T31" i="62"/>
  <c r="U31" i="62" s="1"/>
  <c r="N26" i="63"/>
  <c r="L30" i="57"/>
  <c r="L19" i="60"/>
  <c r="S19" i="60" s="1"/>
  <c r="U24" i="62"/>
  <c r="P31" i="62"/>
  <c r="U40" i="62"/>
  <c r="H41" i="57"/>
  <c r="O30" i="57"/>
  <c r="K42" i="58"/>
  <c r="T24" i="63"/>
  <c r="U24" i="63" s="1"/>
  <c r="L40" i="57"/>
  <c r="K21" i="57"/>
  <c r="O21" i="57" s="1"/>
  <c r="O40" i="57"/>
  <c r="L23" i="58"/>
  <c r="S23" i="58" s="1"/>
  <c r="T24" i="59"/>
  <c r="T31" i="59"/>
  <c r="M19" i="63"/>
  <c r="T19" i="63" s="1"/>
  <c r="U19" i="63" s="1"/>
  <c r="S24" i="59"/>
  <c r="S31" i="59"/>
  <c r="T18" i="62"/>
  <c r="U18" i="62" s="1"/>
  <c r="L25" i="58"/>
  <c r="T25" i="58" s="1"/>
  <c r="T33" i="59"/>
  <c r="M27" i="62"/>
  <c r="T27" i="62" s="1"/>
  <c r="U27" i="62" s="1"/>
  <c r="P35" i="62"/>
  <c r="T35" i="62" s="1"/>
  <c r="U35" i="62" s="1"/>
  <c r="P20" i="63"/>
  <c r="M20" i="63"/>
  <c r="T20" i="63" s="1"/>
  <c r="U20" i="63" s="1"/>
  <c r="P17" i="63"/>
  <c r="M17" i="63"/>
  <c r="L26" i="63"/>
  <c r="P18" i="63"/>
  <c r="M18" i="63"/>
  <c r="T18" i="63" s="1"/>
  <c r="U18" i="63" s="1"/>
  <c r="I26" i="63"/>
  <c r="M21" i="63"/>
  <c r="P21" i="63"/>
  <c r="M23" i="63"/>
  <c r="P23" i="63"/>
  <c r="M25" i="63"/>
  <c r="P25" i="63"/>
  <c r="P28" i="62"/>
  <c r="M28" i="62"/>
  <c r="T28" i="62" s="1"/>
  <c r="U28" i="62" s="1"/>
  <c r="M29" i="62"/>
  <c r="P29" i="62"/>
  <c r="P42" i="62" s="1"/>
  <c r="P33" i="62"/>
  <c r="M33" i="62"/>
  <c r="P25" i="62"/>
  <c r="M25" i="62"/>
  <c r="T25" i="62" s="1"/>
  <c r="U25" i="62" s="1"/>
  <c r="P32" i="62"/>
  <c r="M32" i="62"/>
  <c r="T32" i="62" s="1"/>
  <c r="U32" i="62" s="1"/>
  <c r="I42" i="62"/>
  <c r="M26" i="62"/>
  <c r="P26" i="62"/>
  <c r="L42" i="62"/>
  <c r="M37" i="62"/>
  <c r="T37" i="62" s="1"/>
  <c r="U37" i="62" s="1"/>
  <c r="M17" i="62"/>
  <c r="M19" i="62"/>
  <c r="T19" i="62" s="1"/>
  <c r="U19" i="62" s="1"/>
  <c r="M21" i="62"/>
  <c r="T21" i="62" s="1"/>
  <c r="U21" i="62" s="1"/>
  <c r="M23" i="62"/>
  <c r="T23" i="62" s="1"/>
  <c r="U23" i="62" s="1"/>
  <c r="M30" i="62"/>
  <c r="T30" i="62" s="1"/>
  <c r="U30" i="62" s="1"/>
  <c r="M39" i="62"/>
  <c r="T39" i="62" s="1"/>
  <c r="U39" i="62" s="1"/>
  <c r="M41" i="62"/>
  <c r="T41" i="62" s="1"/>
  <c r="U41" i="62" s="1"/>
  <c r="M34" i="62"/>
  <c r="T34" i="62" s="1"/>
  <c r="U34" i="62" s="1"/>
  <c r="M36" i="62"/>
  <c r="T36" i="62" s="1"/>
  <c r="U36" i="62" s="1"/>
  <c r="T18" i="61"/>
  <c r="M19" i="61"/>
  <c r="N19" i="61" s="1"/>
  <c r="O19" i="61" s="1"/>
  <c r="P19" i="61" s="1"/>
  <c r="Q19" i="61" s="1"/>
  <c r="R19" i="61" s="1"/>
  <c r="M20" i="61"/>
  <c r="N20" i="61" s="1"/>
  <c r="O20" i="61" s="1"/>
  <c r="P20" i="61" s="1"/>
  <c r="Q20" i="61" s="1"/>
  <c r="R20" i="61" s="1"/>
  <c r="S18" i="61"/>
  <c r="S21" i="61"/>
  <c r="L17" i="61"/>
  <c r="T18" i="60"/>
  <c r="S18" i="60"/>
  <c r="M36" i="60"/>
  <c r="T25" i="60"/>
  <c r="S25" i="60"/>
  <c r="S31" i="60"/>
  <c r="T31" i="60"/>
  <c r="L39" i="60"/>
  <c r="S27" i="60"/>
  <c r="T27" i="60"/>
  <c r="S21" i="60"/>
  <c r="T21" i="60"/>
  <c r="T33" i="60"/>
  <c r="S33" i="60"/>
  <c r="S23" i="60"/>
  <c r="T23" i="60"/>
  <c r="S29" i="60"/>
  <c r="T29" i="60"/>
  <c r="S35" i="60"/>
  <c r="T35" i="60"/>
  <c r="L41" i="60"/>
  <c r="L40" i="60"/>
  <c r="O41" i="60"/>
  <c r="L38" i="60"/>
  <c r="O18" i="60"/>
  <c r="O20" i="60"/>
  <c r="T20" i="60" s="1"/>
  <c r="O22" i="60"/>
  <c r="S22" i="60" s="1"/>
  <c r="O24" i="60"/>
  <c r="S24" i="60" s="1"/>
  <c r="O26" i="60"/>
  <c r="S26" i="60" s="1"/>
  <c r="O28" i="60"/>
  <c r="S28" i="60" s="1"/>
  <c r="O30" i="60"/>
  <c r="S30" i="60" s="1"/>
  <c r="O34" i="60"/>
  <c r="T34" i="60" s="1"/>
  <c r="M37" i="60"/>
  <c r="K42" i="60"/>
  <c r="T28" i="59"/>
  <c r="K42" i="59"/>
  <c r="S23" i="59"/>
  <c r="T34" i="59"/>
  <c r="T30" i="59"/>
  <c r="O25" i="59"/>
  <c r="T25" i="59" s="1"/>
  <c r="L25" i="59"/>
  <c r="S30" i="59"/>
  <c r="O20" i="59"/>
  <c r="L20" i="59"/>
  <c r="L37" i="59"/>
  <c r="T37" i="59" s="1"/>
  <c r="L18" i="59"/>
  <c r="T23" i="59"/>
  <c r="O35" i="59"/>
  <c r="T35" i="59" s="1"/>
  <c r="O37" i="59"/>
  <c r="O39" i="59"/>
  <c r="S39" i="59" s="1"/>
  <c r="O41" i="59"/>
  <c r="L41" i="59"/>
  <c r="O18" i="59"/>
  <c r="O23" i="59"/>
  <c r="O26" i="59"/>
  <c r="O28" i="59"/>
  <c r="S28" i="59" s="1"/>
  <c r="O30" i="59"/>
  <c r="O32" i="59"/>
  <c r="T32" i="59" s="1"/>
  <c r="O34" i="59"/>
  <c r="S34" i="59" s="1"/>
  <c r="L36" i="59"/>
  <c r="L38" i="59"/>
  <c r="L40" i="59"/>
  <c r="O21" i="59"/>
  <c r="T21" i="59" s="1"/>
  <c r="O17" i="59"/>
  <c r="T17" i="59" s="1"/>
  <c r="S27" i="58"/>
  <c r="T21" i="58"/>
  <c r="T19" i="58"/>
  <c r="S25" i="58"/>
  <c r="T17" i="58"/>
  <c r="O18" i="58"/>
  <c r="O20" i="58"/>
  <c r="T20" i="58" s="1"/>
  <c r="O22" i="58"/>
  <c r="S22" i="58" s="1"/>
  <c r="O24" i="58"/>
  <c r="S24" i="58" s="1"/>
  <c r="O26" i="58"/>
  <c r="T26" i="58" s="1"/>
  <c r="O28" i="58"/>
  <c r="S28" i="58" s="1"/>
  <c r="S17" i="58"/>
  <c r="S19" i="58"/>
  <c r="S21" i="58"/>
  <c r="T39" i="57"/>
  <c r="S39" i="57"/>
  <c r="T29" i="57"/>
  <c r="S29" i="57"/>
  <c r="L26" i="57"/>
  <c r="O26" i="57"/>
  <c r="T26" i="57" s="1"/>
  <c r="L22" i="57"/>
  <c r="O22" i="57"/>
  <c r="T22" i="57" s="1"/>
  <c r="O36" i="57"/>
  <c r="L36" i="57"/>
  <c r="S36" i="57" s="1"/>
  <c r="T37" i="57"/>
  <c r="S37" i="57"/>
  <c r="T20" i="57"/>
  <c r="O28" i="57"/>
  <c r="L31" i="57"/>
  <c r="L33" i="57"/>
  <c r="L24" i="57"/>
  <c r="S24" i="57" s="1"/>
  <c r="T18" i="57"/>
  <c r="L28" i="57"/>
  <c r="T24" i="57"/>
  <c r="O31" i="57"/>
  <c r="T31" i="57" s="1"/>
  <c r="O33" i="57"/>
  <c r="T34" i="57"/>
  <c r="O17" i="57"/>
  <c r="O19" i="57"/>
  <c r="T19" i="57" s="1"/>
  <c r="L23" i="57"/>
  <c r="L25" i="57"/>
  <c r="O23" i="57"/>
  <c r="O25" i="57"/>
  <c r="S40" i="66" l="1"/>
  <c r="T13" i="66"/>
  <c r="T40" i="66" s="1"/>
  <c r="T29" i="62"/>
  <c r="U29" i="62" s="1"/>
  <c r="S29" i="59"/>
  <c r="T29" i="59"/>
  <c r="T26" i="59"/>
  <c r="S26" i="59"/>
  <c r="T18" i="59"/>
  <c r="S40" i="57"/>
  <c r="S30" i="57"/>
  <c r="S18" i="57"/>
  <c r="T23" i="57"/>
  <c r="S20" i="60"/>
  <c r="S27" i="59"/>
  <c r="S21" i="59"/>
  <c r="T22" i="60"/>
  <c r="T20" i="61"/>
  <c r="L19" i="59"/>
  <c r="O19" i="59"/>
  <c r="L21" i="57"/>
  <c r="K41" i="57"/>
  <c r="T33" i="57"/>
  <c r="S41" i="60"/>
  <c r="S20" i="61"/>
  <c r="T26" i="62"/>
  <c r="U26" i="62" s="1"/>
  <c r="T23" i="58"/>
  <c r="O17" i="60"/>
  <c r="L17" i="60"/>
  <c r="T21" i="63"/>
  <c r="U21" i="63" s="1"/>
  <c r="L42" i="58"/>
  <c r="S28" i="57"/>
  <c r="T20" i="59"/>
  <c r="T27" i="57"/>
  <c r="O42" i="58"/>
  <c r="T39" i="59"/>
  <c r="S35" i="59"/>
  <c r="T27" i="59"/>
  <c r="T38" i="62"/>
  <c r="U38" i="62" s="1"/>
  <c r="T19" i="60"/>
  <c r="T40" i="57"/>
  <c r="T22" i="62"/>
  <c r="U22" i="62" s="1"/>
  <c r="T32" i="57"/>
  <c r="S41" i="59"/>
  <c r="T30" i="57"/>
  <c r="T25" i="63"/>
  <c r="U25" i="63" s="1"/>
  <c r="T17" i="63"/>
  <c r="M26" i="63"/>
  <c r="T23" i="63"/>
  <c r="U23" i="63" s="1"/>
  <c r="P26" i="63"/>
  <c r="T17" i="62"/>
  <c r="M42" i="62"/>
  <c r="T33" i="62"/>
  <c r="U33" i="62" s="1"/>
  <c r="L42" i="61"/>
  <c r="M17" i="61"/>
  <c r="T19" i="61"/>
  <c r="S19" i="61"/>
  <c r="T32" i="60"/>
  <c r="T26" i="60"/>
  <c r="T41" i="60"/>
  <c r="T30" i="60"/>
  <c r="T28" i="60"/>
  <c r="T24" i="60"/>
  <c r="S34" i="60"/>
  <c r="M39" i="60"/>
  <c r="N39" i="60" s="1"/>
  <c r="P39" i="60" s="1"/>
  <c r="Q39" i="60" s="1"/>
  <c r="R39" i="60" s="1"/>
  <c r="M38" i="60"/>
  <c r="T39" i="60"/>
  <c r="N36" i="60"/>
  <c r="N37" i="60"/>
  <c r="M40" i="60"/>
  <c r="M42" i="60" s="1"/>
  <c r="T38" i="59"/>
  <c r="S38" i="59"/>
  <c r="S25" i="59"/>
  <c r="T40" i="59"/>
  <c r="S40" i="59"/>
  <c r="T36" i="59"/>
  <c r="S36" i="59"/>
  <c r="S18" i="59"/>
  <c r="S32" i="59"/>
  <c r="S37" i="59"/>
  <c r="T41" i="59"/>
  <c r="O42" i="59"/>
  <c r="S17" i="59"/>
  <c r="S20" i="59"/>
  <c r="T24" i="58"/>
  <c r="S18" i="58"/>
  <c r="S26" i="58"/>
  <c r="T28" i="58"/>
  <c r="T18" i="58"/>
  <c r="T22" i="58"/>
  <c r="S20" i="58"/>
  <c r="S25" i="57"/>
  <c r="T36" i="57"/>
  <c r="O41" i="57"/>
  <c r="S33" i="57"/>
  <c r="S26" i="57"/>
  <c r="S31" i="57"/>
  <c r="S19" i="57"/>
  <c r="S23" i="57"/>
  <c r="T21" i="57"/>
  <c r="S21" i="57"/>
  <c r="S22" i="57"/>
  <c r="S17" i="57"/>
  <c r="T28" i="57"/>
  <c r="T17" i="57"/>
  <c r="L41" i="57"/>
  <c r="T25" i="57"/>
  <c r="T41" i="57" l="1"/>
  <c r="S17" i="60"/>
  <c r="T17" i="60"/>
  <c r="S42" i="58"/>
  <c r="T42" i="58"/>
  <c r="T19" i="59"/>
  <c r="S19" i="59"/>
  <c r="T42" i="59"/>
  <c r="L42" i="59"/>
  <c r="L42" i="60"/>
  <c r="T26" i="63"/>
  <c r="U17" i="63"/>
  <c r="U26" i="63" s="1"/>
  <c r="T42" i="62"/>
  <c r="U17" i="62"/>
  <c r="U42" i="62" s="1"/>
  <c r="M42" i="61"/>
  <c r="N17" i="61"/>
  <c r="N38" i="60"/>
  <c r="P38" i="60" s="1"/>
  <c r="Q38" i="60" s="1"/>
  <c r="R38" i="60" s="1"/>
  <c r="P37" i="60"/>
  <c r="Q37" i="60" s="1"/>
  <c r="R37" i="60" s="1"/>
  <c r="S37" i="60"/>
  <c r="N40" i="60"/>
  <c r="P40" i="60" s="1"/>
  <c r="Q40" i="60" s="1"/>
  <c r="R40" i="60" s="1"/>
  <c r="S40" i="60" s="1"/>
  <c r="S39" i="60"/>
  <c r="T37" i="60"/>
  <c r="S42" i="59"/>
  <c r="S41" i="57"/>
  <c r="N42" i="61" l="1"/>
  <c r="O17" i="61"/>
  <c r="N42" i="60"/>
  <c r="P36" i="60"/>
  <c r="O42" i="60"/>
  <c r="T40" i="60"/>
  <c r="S38" i="60"/>
  <c r="T38" i="60"/>
  <c r="O42" i="61" l="1"/>
  <c r="P17" i="61"/>
  <c r="Q36" i="60"/>
  <c r="P42" i="60"/>
  <c r="P42" i="61" l="1"/>
  <c r="Q17" i="61"/>
  <c r="R36" i="60"/>
  <c r="R42" i="60" s="1"/>
  <c r="Q42" i="60"/>
  <c r="Q42" i="61" l="1"/>
  <c r="R17" i="61"/>
  <c r="T17" i="61"/>
  <c r="T42" i="61" s="1"/>
  <c r="S36" i="60"/>
  <c r="S42" i="60" s="1"/>
  <c r="T36" i="60"/>
  <c r="T42" i="60" s="1"/>
  <c r="R42" i="61" l="1"/>
  <c r="S17" i="61"/>
  <c r="S42" i="61" s="1"/>
  <c r="R29" i="56" l="1"/>
  <c r="Q29" i="56"/>
  <c r="P29" i="56"/>
  <c r="N29" i="56"/>
  <c r="J29" i="56"/>
  <c r="H29" i="56"/>
  <c r="G29" i="56"/>
  <c r="F29" i="56"/>
  <c r="M25" i="56"/>
  <c r="K25" i="56"/>
  <c r="O25" i="56" s="1"/>
  <c r="M24" i="56"/>
  <c r="K24" i="56"/>
  <c r="L24" i="56" s="1"/>
  <c r="M23" i="56"/>
  <c r="K23" i="56"/>
  <c r="O23" i="56" s="1"/>
  <c r="L21" i="56"/>
  <c r="M20" i="56"/>
  <c r="K20" i="56"/>
  <c r="L20" i="56" s="1"/>
  <c r="M19" i="56"/>
  <c r="K19" i="56"/>
  <c r="O19" i="56" s="1"/>
  <c r="M18" i="56"/>
  <c r="K18" i="56"/>
  <c r="L18" i="56" s="1"/>
  <c r="M17" i="56"/>
  <c r="K17" i="56"/>
  <c r="O17" i="56" s="1"/>
  <c r="M16" i="56"/>
  <c r="K16" i="56"/>
  <c r="L16" i="56" s="1"/>
  <c r="P30" i="55"/>
  <c r="N30" i="55"/>
  <c r="J30" i="55"/>
  <c r="H30" i="55"/>
  <c r="G30" i="55"/>
  <c r="M27" i="55"/>
  <c r="K27" i="55"/>
  <c r="O27" i="55" s="1"/>
  <c r="M26" i="55"/>
  <c r="K26" i="55"/>
  <c r="L26" i="55" s="1"/>
  <c r="M25" i="55"/>
  <c r="K25" i="55"/>
  <c r="O25" i="55" s="1"/>
  <c r="O24" i="55"/>
  <c r="M24" i="55"/>
  <c r="K24" i="55"/>
  <c r="L24" i="55" s="1"/>
  <c r="L22" i="55"/>
  <c r="M21" i="55"/>
  <c r="F21" i="55"/>
  <c r="K21" i="55" s="1"/>
  <c r="M20" i="55"/>
  <c r="F20" i="55"/>
  <c r="K20" i="55" s="1"/>
  <c r="M19" i="55"/>
  <c r="F19" i="55"/>
  <c r="M18" i="55"/>
  <c r="F18" i="55"/>
  <c r="K18" i="55" s="1"/>
  <c r="R17" i="55"/>
  <c r="R30" i="55" s="1"/>
  <c r="Q17" i="55"/>
  <c r="Q30" i="55" s="1"/>
  <c r="M17" i="55"/>
  <c r="F17" i="55"/>
  <c r="K17" i="55" s="1"/>
  <c r="M16" i="55"/>
  <c r="K16" i="55"/>
  <c r="O16" i="55" s="1"/>
  <c r="P27" i="54"/>
  <c r="N27" i="54"/>
  <c r="J27" i="54"/>
  <c r="H27" i="54"/>
  <c r="G27" i="54"/>
  <c r="R20" i="54"/>
  <c r="Q20" i="54"/>
  <c r="L20" i="54"/>
  <c r="R19" i="54"/>
  <c r="Q19" i="54"/>
  <c r="M19" i="54"/>
  <c r="F19" i="54"/>
  <c r="K19" i="54" s="1"/>
  <c r="R18" i="54"/>
  <c r="Q18" i="54"/>
  <c r="M18" i="54"/>
  <c r="F18" i="54"/>
  <c r="R17" i="54"/>
  <c r="Q17" i="54"/>
  <c r="M17" i="54"/>
  <c r="K17" i="54"/>
  <c r="O17" i="54" s="1"/>
  <c r="F17" i="54"/>
  <c r="R16" i="54"/>
  <c r="Q16" i="54"/>
  <c r="Q27" i="54" s="1"/>
  <c r="M16" i="54"/>
  <c r="M27" i="54" s="1"/>
  <c r="F16" i="54"/>
  <c r="K16" i="54" s="1"/>
  <c r="O16" i="54" s="1"/>
  <c r="P29" i="53"/>
  <c r="N29" i="53"/>
  <c r="H29" i="53"/>
  <c r="G29" i="53"/>
  <c r="M21" i="53"/>
  <c r="K21" i="53"/>
  <c r="O21" i="53" s="1"/>
  <c r="R20" i="53"/>
  <c r="Q20" i="53"/>
  <c r="M20" i="53"/>
  <c r="J20" i="53"/>
  <c r="F20" i="53"/>
  <c r="K20" i="53" s="1"/>
  <c r="M19" i="53"/>
  <c r="M29" i="53" s="1"/>
  <c r="K19" i="53"/>
  <c r="O19" i="53" s="1"/>
  <c r="R18" i="53"/>
  <c r="Q18" i="53"/>
  <c r="M18" i="53"/>
  <c r="J18" i="53"/>
  <c r="F18" i="53"/>
  <c r="K18" i="53" s="1"/>
  <c r="R17" i="53"/>
  <c r="Q17" i="53"/>
  <c r="M17" i="53"/>
  <c r="J17" i="53"/>
  <c r="F17" i="53"/>
  <c r="R16" i="53"/>
  <c r="Q16" i="53"/>
  <c r="M16" i="53"/>
  <c r="J16" i="53"/>
  <c r="J29" i="53" s="1"/>
  <c r="F16" i="53"/>
  <c r="F29" i="53" s="1"/>
  <c r="P28" i="52"/>
  <c r="J28" i="52"/>
  <c r="H28" i="52"/>
  <c r="G28" i="52"/>
  <c r="L27" i="52"/>
  <c r="K27" i="52"/>
  <c r="O27" i="52" s="1"/>
  <c r="K26" i="52"/>
  <c r="N26" i="52" s="1"/>
  <c r="L25" i="52"/>
  <c r="K25" i="52"/>
  <c r="O25" i="52" s="1"/>
  <c r="O24" i="52"/>
  <c r="L24" i="52"/>
  <c r="K24" i="52"/>
  <c r="N24" i="52" s="1"/>
  <c r="K23" i="52"/>
  <c r="O23" i="52" s="1"/>
  <c r="M22" i="52"/>
  <c r="K22" i="52"/>
  <c r="L22" i="52" s="1"/>
  <c r="M21" i="52"/>
  <c r="K21" i="52"/>
  <c r="L21" i="52" s="1"/>
  <c r="K19" i="52"/>
  <c r="O19" i="52" s="1"/>
  <c r="O18" i="52"/>
  <c r="M18" i="52"/>
  <c r="K18" i="52"/>
  <c r="L18" i="52" s="1"/>
  <c r="M17" i="52"/>
  <c r="K17" i="52"/>
  <c r="O17" i="52" s="1"/>
  <c r="R16" i="52"/>
  <c r="R28" i="52" s="1"/>
  <c r="Q16" i="52"/>
  <c r="Q28" i="52" s="1"/>
  <c r="M16" i="52"/>
  <c r="F16" i="52"/>
  <c r="F28" i="52" s="1"/>
  <c r="P28" i="51"/>
  <c r="N28" i="51"/>
  <c r="J28" i="51"/>
  <c r="H28" i="51"/>
  <c r="G28" i="51"/>
  <c r="R16" i="51"/>
  <c r="R28" i="51" s="1"/>
  <c r="Q16" i="51"/>
  <c r="Q28" i="51" s="1"/>
  <c r="M16" i="51"/>
  <c r="M28" i="51" s="1"/>
  <c r="F16" i="51"/>
  <c r="F28" i="51" s="1"/>
  <c r="R29" i="50"/>
  <c r="Q29" i="50"/>
  <c r="P29" i="50"/>
  <c r="N29" i="50"/>
  <c r="J29" i="50"/>
  <c r="H29" i="50"/>
  <c r="G29" i="50"/>
  <c r="F29" i="50"/>
  <c r="R16" i="50"/>
  <c r="Q16" i="50"/>
  <c r="M16" i="50"/>
  <c r="M29" i="50" s="1"/>
  <c r="K16" i="50"/>
  <c r="O16" i="50" s="1"/>
  <c r="O29" i="50" s="1"/>
  <c r="P29" i="49"/>
  <c r="N29" i="49"/>
  <c r="J29" i="49"/>
  <c r="H29" i="49"/>
  <c r="G29" i="49"/>
  <c r="F29" i="49"/>
  <c r="R16" i="49"/>
  <c r="R29" i="49" s="1"/>
  <c r="Q16" i="49"/>
  <c r="Q29" i="49" s="1"/>
  <c r="M16" i="49"/>
  <c r="M29" i="49" s="1"/>
  <c r="L16" i="49"/>
  <c r="S16" i="49" s="1"/>
  <c r="K16" i="49"/>
  <c r="O16" i="49" s="1"/>
  <c r="O29" i="49" s="1"/>
  <c r="P29" i="48"/>
  <c r="N29" i="48"/>
  <c r="J29" i="48"/>
  <c r="H29" i="48"/>
  <c r="G29" i="48"/>
  <c r="F29" i="48"/>
  <c r="M19" i="48"/>
  <c r="K19" i="48"/>
  <c r="O19" i="48" s="1"/>
  <c r="R18" i="48"/>
  <c r="Q18" i="48"/>
  <c r="M18" i="48"/>
  <c r="K18" i="48"/>
  <c r="O18" i="48" s="1"/>
  <c r="R17" i="48"/>
  <c r="Q17" i="48"/>
  <c r="M17" i="48"/>
  <c r="K17" i="48"/>
  <c r="L17" i="48" s="1"/>
  <c r="R16" i="48"/>
  <c r="Q16" i="48"/>
  <c r="M16" i="48"/>
  <c r="K16" i="48"/>
  <c r="O16" i="48" s="1"/>
  <c r="P27" i="47"/>
  <c r="N27" i="47"/>
  <c r="H27" i="47"/>
  <c r="G27" i="47"/>
  <c r="L24" i="47"/>
  <c r="M23" i="47"/>
  <c r="F23" i="47"/>
  <c r="K23" i="47" s="1"/>
  <c r="O23" i="47" s="1"/>
  <c r="R22" i="47"/>
  <c r="Q22" i="47"/>
  <c r="M22" i="47"/>
  <c r="K22" i="47"/>
  <c r="L22" i="47" s="1"/>
  <c r="M21" i="47"/>
  <c r="K21" i="47"/>
  <c r="O21" i="47" s="1"/>
  <c r="R20" i="47"/>
  <c r="Q20" i="47"/>
  <c r="M20" i="47"/>
  <c r="J20" i="47"/>
  <c r="J27" i="47" s="1"/>
  <c r="F20" i="47"/>
  <c r="K20" i="47" s="1"/>
  <c r="M19" i="47"/>
  <c r="K19" i="47"/>
  <c r="O19" i="47" s="1"/>
  <c r="M18" i="47"/>
  <c r="K18" i="47"/>
  <c r="O18" i="47" s="1"/>
  <c r="R17" i="47"/>
  <c r="Q17" i="47"/>
  <c r="M17" i="47"/>
  <c r="F17" i="47"/>
  <c r="M16" i="47"/>
  <c r="K16" i="47"/>
  <c r="L16" i="47" s="1"/>
  <c r="K171" i="46"/>
  <c r="J171" i="46"/>
  <c r="I171" i="46"/>
  <c r="H171" i="46"/>
  <c r="G171" i="46"/>
  <c r="F171" i="46"/>
  <c r="E171" i="46"/>
  <c r="L170" i="46"/>
  <c r="D170" i="46"/>
  <c r="C170" i="46"/>
  <c r="B170" i="46"/>
  <c r="L169" i="46"/>
  <c r="H129" i="46" s="1"/>
  <c r="K129" i="46" s="1"/>
  <c r="D169" i="46"/>
  <c r="C169" i="46"/>
  <c r="B169" i="46"/>
  <c r="L168" i="46"/>
  <c r="H128" i="46" s="1"/>
  <c r="K128" i="46" s="1"/>
  <c r="D168" i="46"/>
  <c r="C168" i="46"/>
  <c r="B168" i="46"/>
  <c r="L167" i="46"/>
  <c r="H127" i="46" s="1"/>
  <c r="K127" i="46" s="1"/>
  <c r="D167" i="46"/>
  <c r="C167" i="46"/>
  <c r="B167" i="46"/>
  <c r="L166" i="46"/>
  <c r="H126" i="46" s="1"/>
  <c r="K126" i="46" s="1"/>
  <c r="D166" i="46"/>
  <c r="C166" i="46"/>
  <c r="B166" i="46"/>
  <c r="L165" i="46"/>
  <c r="H125" i="46" s="1"/>
  <c r="K125" i="46" s="1"/>
  <c r="D165" i="46"/>
  <c r="C165" i="46"/>
  <c r="B165" i="46"/>
  <c r="L164" i="46"/>
  <c r="H124" i="46" s="1"/>
  <c r="K124" i="46" s="1"/>
  <c r="L124" i="46" s="1"/>
  <c r="D164" i="46"/>
  <c r="C164" i="46"/>
  <c r="B164" i="46"/>
  <c r="L163" i="46"/>
  <c r="D163" i="46"/>
  <c r="C163" i="46"/>
  <c r="B163" i="46"/>
  <c r="L162" i="46"/>
  <c r="H122" i="46" s="1"/>
  <c r="K122" i="46" s="1"/>
  <c r="D162" i="46"/>
  <c r="C162" i="46"/>
  <c r="B162" i="46"/>
  <c r="L161" i="46"/>
  <c r="D161" i="46"/>
  <c r="C161" i="46"/>
  <c r="B161" i="46"/>
  <c r="L160" i="46"/>
  <c r="D160" i="46"/>
  <c r="C160" i="46"/>
  <c r="B160" i="46"/>
  <c r="L159" i="46"/>
  <c r="D159" i="46"/>
  <c r="C159" i="46"/>
  <c r="B159" i="46"/>
  <c r="L158" i="46"/>
  <c r="H118" i="46" s="1"/>
  <c r="K118" i="46" s="1"/>
  <c r="O118" i="46" s="1"/>
  <c r="D158" i="46"/>
  <c r="C158" i="46"/>
  <c r="B158" i="46"/>
  <c r="L157" i="46"/>
  <c r="H117" i="46" s="1"/>
  <c r="K117" i="46" s="1"/>
  <c r="D157" i="46"/>
  <c r="C157" i="46"/>
  <c r="B157" i="46"/>
  <c r="L156" i="46"/>
  <c r="H116" i="46" s="1"/>
  <c r="K116" i="46" s="1"/>
  <c r="D156" i="46"/>
  <c r="C156" i="46"/>
  <c r="B156" i="46"/>
  <c r="L155" i="46"/>
  <c r="H115" i="46" s="1"/>
  <c r="K115" i="46" s="1"/>
  <c r="D155" i="46"/>
  <c r="C155" i="46"/>
  <c r="B155" i="46"/>
  <c r="L154" i="46"/>
  <c r="H114" i="46" s="1"/>
  <c r="K114" i="46" s="1"/>
  <c r="D154" i="46"/>
  <c r="C154" i="46"/>
  <c r="B154" i="46"/>
  <c r="L153" i="46"/>
  <c r="H113" i="46" s="1"/>
  <c r="K113" i="46" s="1"/>
  <c r="D153" i="46"/>
  <c r="C153" i="46"/>
  <c r="B153" i="46"/>
  <c r="L152" i="46"/>
  <c r="H112" i="46" s="1"/>
  <c r="K112" i="46" s="1"/>
  <c r="D152" i="46"/>
  <c r="C152" i="46"/>
  <c r="B152" i="46"/>
  <c r="L151" i="46"/>
  <c r="D151" i="46"/>
  <c r="C151" i="46"/>
  <c r="B151" i="46"/>
  <c r="L150" i="46"/>
  <c r="H110" i="46" s="1"/>
  <c r="K110" i="46" s="1"/>
  <c r="D150" i="46"/>
  <c r="C150" i="46"/>
  <c r="B150" i="46"/>
  <c r="L149" i="46"/>
  <c r="H109" i="46" s="1"/>
  <c r="K109" i="46" s="1"/>
  <c r="D149" i="46"/>
  <c r="C149" i="46"/>
  <c r="B149" i="46"/>
  <c r="L148" i="46"/>
  <c r="H108" i="46" s="1"/>
  <c r="K108" i="46" s="1"/>
  <c r="D148" i="46"/>
  <c r="C148" i="46"/>
  <c r="B148" i="46"/>
  <c r="A148" i="46"/>
  <c r="A149" i="46" s="1"/>
  <c r="A150" i="46" s="1"/>
  <c r="A151" i="46" s="1"/>
  <c r="A152" i="46" s="1"/>
  <c r="A153" i="46" s="1"/>
  <c r="A154" i="46" s="1"/>
  <c r="A155" i="46" s="1"/>
  <c r="A156" i="46" s="1"/>
  <c r="A157" i="46" s="1"/>
  <c r="A158" i="46" s="1"/>
  <c r="A159" i="46" s="1"/>
  <c r="A160" i="46" s="1"/>
  <c r="A161" i="46" s="1"/>
  <c r="A162" i="46" s="1"/>
  <c r="A163" i="46" s="1"/>
  <c r="A164" i="46" s="1"/>
  <c r="A165" i="46" s="1"/>
  <c r="A166" i="46" s="1"/>
  <c r="A167" i="46" s="1"/>
  <c r="A168" i="46" s="1"/>
  <c r="A169" i="46" s="1"/>
  <c r="A170" i="46" s="1"/>
  <c r="L147" i="46"/>
  <c r="H107" i="46" s="1"/>
  <c r="D147" i="46"/>
  <c r="C147" i="46"/>
  <c r="B147" i="46"/>
  <c r="A147" i="46"/>
  <c r="L146" i="46"/>
  <c r="D146" i="46"/>
  <c r="C146" i="46"/>
  <c r="B146" i="46"/>
  <c r="R131" i="46"/>
  <c r="Q131" i="46"/>
  <c r="P131" i="46"/>
  <c r="N131" i="46"/>
  <c r="M131" i="46"/>
  <c r="J131" i="46"/>
  <c r="G131" i="46"/>
  <c r="F131" i="46"/>
  <c r="H130" i="46"/>
  <c r="K130" i="46" s="1"/>
  <c r="H123" i="46"/>
  <c r="K123" i="46" s="1"/>
  <c r="H121" i="46"/>
  <c r="K121" i="46" s="1"/>
  <c r="H120" i="46"/>
  <c r="K120" i="46" s="1"/>
  <c r="H119" i="46"/>
  <c r="K119" i="46" s="1"/>
  <c r="H111" i="46"/>
  <c r="K111" i="46" s="1"/>
  <c r="A107" i="46"/>
  <c r="A108" i="46" s="1"/>
  <c r="A109" i="46" s="1"/>
  <c r="A110" i="46" s="1"/>
  <c r="A111" i="46" s="1"/>
  <c r="A112" i="46" s="1"/>
  <c r="A113" i="46" s="1"/>
  <c r="A114" i="46" s="1"/>
  <c r="A115" i="46" s="1"/>
  <c r="A116" i="46" s="1"/>
  <c r="A117" i="46" s="1"/>
  <c r="A118" i="46" s="1"/>
  <c r="A119" i="46" s="1"/>
  <c r="A120" i="46" s="1"/>
  <c r="A121" i="46" s="1"/>
  <c r="A122" i="46" s="1"/>
  <c r="A123" i="46" s="1"/>
  <c r="A124" i="46" s="1"/>
  <c r="A125" i="46" s="1"/>
  <c r="A126" i="46" s="1"/>
  <c r="A127" i="46" s="1"/>
  <c r="A128" i="46" s="1"/>
  <c r="A129" i="46" s="1"/>
  <c r="A130" i="46" s="1"/>
  <c r="H106" i="46"/>
  <c r="K106" i="46" s="1"/>
  <c r="O106" i="46" s="1"/>
  <c r="K82" i="46"/>
  <c r="K172" i="46" s="1"/>
  <c r="J82" i="46"/>
  <c r="I82" i="46"/>
  <c r="I172" i="46" s="1"/>
  <c r="H82" i="46"/>
  <c r="H172" i="46" s="1"/>
  <c r="G82" i="46"/>
  <c r="F82" i="46"/>
  <c r="E82" i="46"/>
  <c r="L81" i="46"/>
  <c r="H42" i="46" s="1"/>
  <c r="K42" i="46" s="1"/>
  <c r="D81" i="46"/>
  <c r="C81" i="46"/>
  <c r="B81" i="46"/>
  <c r="L80" i="46"/>
  <c r="D80" i="46"/>
  <c r="C80" i="46"/>
  <c r="B80" i="46"/>
  <c r="L79" i="46"/>
  <c r="H40" i="46" s="1"/>
  <c r="K40" i="46" s="1"/>
  <c r="D79" i="46"/>
  <c r="C79" i="46"/>
  <c r="B79" i="46"/>
  <c r="L78" i="46"/>
  <c r="D78" i="46"/>
  <c r="C78" i="46"/>
  <c r="B78" i="46"/>
  <c r="L77" i="46"/>
  <c r="D77" i="46"/>
  <c r="C77" i="46"/>
  <c r="B77" i="46"/>
  <c r="L76" i="46"/>
  <c r="H37" i="46" s="1"/>
  <c r="K37" i="46" s="1"/>
  <c r="D76" i="46"/>
  <c r="C76" i="46"/>
  <c r="B76" i="46"/>
  <c r="L75" i="46"/>
  <c r="H36" i="46" s="1"/>
  <c r="K36" i="46" s="1"/>
  <c r="D75" i="46"/>
  <c r="C75" i="46"/>
  <c r="B75" i="46"/>
  <c r="L74" i="46"/>
  <c r="H35" i="46" s="1"/>
  <c r="K35" i="46" s="1"/>
  <c r="L35" i="46" s="1"/>
  <c r="D74" i="46"/>
  <c r="C74" i="46"/>
  <c r="B74" i="46"/>
  <c r="L73" i="46"/>
  <c r="H34" i="46" s="1"/>
  <c r="K34" i="46" s="1"/>
  <c r="D73" i="46"/>
  <c r="C73" i="46"/>
  <c r="B73" i="46"/>
  <c r="L72" i="46"/>
  <c r="D72" i="46"/>
  <c r="C72" i="46"/>
  <c r="B72" i="46"/>
  <c r="L71" i="46"/>
  <c r="D71" i="46"/>
  <c r="C71" i="46"/>
  <c r="B71" i="46"/>
  <c r="L70" i="46"/>
  <c r="D70" i="46"/>
  <c r="C70" i="46"/>
  <c r="B70" i="46"/>
  <c r="L69" i="46"/>
  <c r="H30" i="46" s="1"/>
  <c r="K30" i="46" s="1"/>
  <c r="D69" i="46"/>
  <c r="C69" i="46"/>
  <c r="B69" i="46"/>
  <c r="L68" i="46"/>
  <c r="D68" i="46"/>
  <c r="C68" i="46"/>
  <c r="B68" i="46"/>
  <c r="L67" i="46"/>
  <c r="D67" i="46"/>
  <c r="C67" i="46"/>
  <c r="B67" i="46"/>
  <c r="L66" i="46"/>
  <c r="H27" i="46" s="1"/>
  <c r="D66" i="46"/>
  <c r="C66" i="46"/>
  <c r="B66" i="46"/>
  <c r="L65" i="46"/>
  <c r="H26" i="46" s="1"/>
  <c r="K26" i="46" s="1"/>
  <c r="D65" i="46"/>
  <c r="C65" i="46"/>
  <c r="B65" i="46"/>
  <c r="L64" i="46"/>
  <c r="D64" i="46"/>
  <c r="C64" i="46"/>
  <c r="B64" i="46"/>
  <c r="L63" i="46"/>
  <c r="D63" i="46"/>
  <c r="C63" i="46"/>
  <c r="B63" i="46"/>
  <c r="L62" i="46"/>
  <c r="H23" i="46" s="1"/>
  <c r="K23" i="46" s="1"/>
  <c r="D62" i="46"/>
  <c r="C62" i="46"/>
  <c r="B62" i="46"/>
  <c r="L61" i="46"/>
  <c r="D61" i="46"/>
  <c r="C61" i="46"/>
  <c r="B61" i="46"/>
  <c r="L60" i="46"/>
  <c r="D60" i="46"/>
  <c r="C60" i="46"/>
  <c r="B60" i="46"/>
  <c r="L59" i="46"/>
  <c r="H18" i="46" s="1"/>
  <c r="K18" i="46" s="1"/>
  <c r="L18" i="46" s="1"/>
  <c r="D59" i="46"/>
  <c r="C59" i="46"/>
  <c r="B59" i="46"/>
  <c r="L58" i="46"/>
  <c r="D58" i="46"/>
  <c r="C58" i="46"/>
  <c r="B58" i="46"/>
  <c r="A58" i="46"/>
  <c r="A59" i="46" s="1"/>
  <c r="A60" i="46" s="1"/>
  <c r="A61" i="46" s="1"/>
  <c r="A62" i="46" s="1"/>
  <c r="A63" i="46" s="1"/>
  <c r="A64" i="46" s="1"/>
  <c r="A65" i="46" s="1"/>
  <c r="A66" i="46" s="1"/>
  <c r="A67" i="46" s="1"/>
  <c r="A68" i="46" s="1"/>
  <c r="A69" i="46" s="1"/>
  <c r="A70" i="46" s="1"/>
  <c r="A71" i="46" s="1"/>
  <c r="A72" i="46" s="1"/>
  <c r="A73" i="46" s="1"/>
  <c r="A74" i="46" s="1"/>
  <c r="L57" i="46"/>
  <c r="D57" i="46"/>
  <c r="C57" i="46"/>
  <c r="B57" i="46"/>
  <c r="P43" i="46"/>
  <c r="N43" i="46"/>
  <c r="J43" i="46"/>
  <c r="G43" i="46"/>
  <c r="F43" i="46"/>
  <c r="F132" i="46" s="1"/>
  <c r="L41" i="46"/>
  <c r="K41" i="46"/>
  <c r="H41" i="46"/>
  <c r="H39" i="46"/>
  <c r="K39" i="46" s="1"/>
  <c r="L39" i="46" s="1"/>
  <c r="H38" i="46"/>
  <c r="K38" i="46" s="1"/>
  <c r="K33" i="46"/>
  <c r="L33" i="46" s="1"/>
  <c r="H33" i="46"/>
  <c r="H32" i="46"/>
  <c r="K32" i="46" s="1"/>
  <c r="H31" i="46"/>
  <c r="K31" i="46" s="1"/>
  <c r="H29" i="46"/>
  <c r="K29" i="46" s="1"/>
  <c r="H28" i="46"/>
  <c r="K28" i="46" s="1"/>
  <c r="L28" i="46" s="1"/>
  <c r="H25" i="46"/>
  <c r="K25" i="46" s="1"/>
  <c r="H24" i="46"/>
  <c r="K24" i="46" s="1"/>
  <c r="R21" i="46"/>
  <c r="Q21" i="46"/>
  <c r="A21" i="46"/>
  <c r="A22" i="46" s="1"/>
  <c r="A23" i="46" s="1"/>
  <c r="A24" i="46" s="1"/>
  <c r="A25" i="46" s="1"/>
  <c r="A26" i="46" s="1"/>
  <c r="A27" i="46" s="1"/>
  <c r="A28" i="46" s="1"/>
  <c r="A29" i="46" s="1"/>
  <c r="A30" i="46" s="1"/>
  <c r="A31" i="46" s="1"/>
  <c r="A32" i="46" s="1"/>
  <c r="A33" i="46" s="1"/>
  <c r="A34" i="46" s="1"/>
  <c r="A35" i="46" s="1"/>
  <c r="R20" i="46"/>
  <c r="Q20" i="46"/>
  <c r="H20" i="46"/>
  <c r="K20" i="46" s="1"/>
  <c r="L20" i="46" s="1"/>
  <c r="M19" i="46"/>
  <c r="K19" i="46"/>
  <c r="M18" i="46"/>
  <c r="A18" i="46"/>
  <c r="R17" i="46"/>
  <c r="Q17" i="46"/>
  <c r="M17" i="46"/>
  <c r="H17" i="46"/>
  <c r="K17" i="46" s="1"/>
  <c r="H131" i="46" l="1"/>
  <c r="O110" i="46"/>
  <c r="L110" i="46"/>
  <c r="S110" i="46" s="1"/>
  <c r="T110" i="46" s="1"/>
  <c r="L115" i="46"/>
  <c r="S115" i="46" s="1"/>
  <c r="T115" i="46" s="1"/>
  <c r="O115" i="46"/>
  <c r="S33" i="46"/>
  <c r="T33" i="46" s="1"/>
  <c r="O18" i="55"/>
  <c r="L18" i="55"/>
  <c r="S18" i="55" s="1"/>
  <c r="T18" i="55" s="1"/>
  <c r="S16" i="47"/>
  <c r="L17" i="55"/>
  <c r="O17" i="55"/>
  <c r="L19" i="54"/>
  <c r="S19" i="54" s="1"/>
  <c r="T19" i="54" s="1"/>
  <c r="O19" i="54"/>
  <c r="O27" i="54" s="1"/>
  <c r="O122" i="46"/>
  <c r="L122" i="46"/>
  <c r="O26" i="46"/>
  <c r="L26" i="46"/>
  <c r="S26" i="46" s="1"/>
  <c r="T26" i="46" s="1"/>
  <c r="L82" i="46"/>
  <c r="L18" i="48"/>
  <c r="S18" i="48" s="1"/>
  <c r="T18" i="48" s="1"/>
  <c r="S24" i="56"/>
  <c r="T24" i="56" s="1"/>
  <c r="Q43" i="46"/>
  <c r="Q132" i="46" s="1"/>
  <c r="G172" i="46"/>
  <c r="L19" i="47"/>
  <c r="L17" i="52"/>
  <c r="S17" i="52" s="1"/>
  <c r="T17" i="52" s="1"/>
  <c r="S24" i="55"/>
  <c r="T24" i="55" s="1"/>
  <c r="M29" i="56"/>
  <c r="F172" i="46"/>
  <c r="R43" i="46"/>
  <c r="R132" i="46" s="1"/>
  <c r="M28" i="52"/>
  <c r="Q29" i="53"/>
  <c r="O16" i="56"/>
  <c r="O24" i="56"/>
  <c r="R29" i="53"/>
  <c r="J172" i="46"/>
  <c r="S18" i="52"/>
  <c r="T18" i="52" s="1"/>
  <c r="K17" i="53"/>
  <c r="L17" i="54"/>
  <c r="S17" i="54" s="1"/>
  <c r="T17" i="54" s="1"/>
  <c r="S19" i="47"/>
  <c r="T19" i="47" s="1"/>
  <c r="S18" i="56"/>
  <c r="T18" i="56" s="1"/>
  <c r="S22" i="52"/>
  <c r="T22" i="52" s="1"/>
  <c r="M30" i="55"/>
  <c r="L21" i="53"/>
  <c r="S21" i="53" s="1"/>
  <c r="T21" i="53" s="1"/>
  <c r="S26" i="55"/>
  <c r="T26" i="55" s="1"/>
  <c r="M27" i="47"/>
  <c r="L26" i="52"/>
  <c r="S26" i="52" s="1"/>
  <c r="T26" i="52" s="1"/>
  <c r="R27" i="54"/>
  <c r="O18" i="56"/>
  <c r="O33" i="46"/>
  <c r="O16" i="47"/>
  <c r="L19" i="52"/>
  <c r="S19" i="52" s="1"/>
  <c r="T19" i="52" s="1"/>
  <c r="O26" i="52"/>
  <c r="O26" i="55"/>
  <c r="E172" i="46"/>
  <c r="F27" i="47"/>
  <c r="Q29" i="48"/>
  <c r="F27" i="54"/>
  <c r="H21" i="46"/>
  <c r="K21" i="46" s="1"/>
  <c r="L21" i="46" s="1"/>
  <c r="M43" i="46"/>
  <c r="M132" i="46" s="1"/>
  <c r="L171" i="46"/>
  <c r="R29" i="48"/>
  <c r="K18" i="54"/>
  <c r="O18" i="54" s="1"/>
  <c r="F30" i="55"/>
  <c r="S20" i="56"/>
  <c r="T20" i="56" s="1"/>
  <c r="O22" i="52"/>
  <c r="G132" i="46"/>
  <c r="N132" i="46"/>
  <c r="P132" i="46"/>
  <c r="Q27" i="47"/>
  <c r="L18" i="47"/>
  <c r="S18" i="47" s="1"/>
  <c r="T18" i="47" s="1"/>
  <c r="H22" i="46"/>
  <c r="K22" i="46" s="1"/>
  <c r="J132" i="46"/>
  <c r="R27" i="47"/>
  <c r="O22" i="47"/>
  <c r="S22" i="47" s="1"/>
  <c r="T22" i="47" s="1"/>
  <c r="M29" i="48"/>
  <c r="O21" i="52"/>
  <c r="S21" i="52" s="1"/>
  <c r="T21" i="52" s="1"/>
  <c r="O20" i="56"/>
  <c r="S16" i="56"/>
  <c r="K29" i="56"/>
  <c r="L17" i="56"/>
  <c r="S17" i="56" s="1"/>
  <c r="T17" i="56" s="1"/>
  <c r="L19" i="56"/>
  <c r="S19" i="56" s="1"/>
  <c r="T19" i="56" s="1"/>
  <c r="L23" i="56"/>
  <c r="S23" i="56" s="1"/>
  <c r="T23" i="56" s="1"/>
  <c r="L25" i="56"/>
  <c r="S25" i="56" s="1"/>
  <c r="T25" i="56" s="1"/>
  <c r="O20" i="55"/>
  <c r="L20" i="55"/>
  <c r="O21" i="55"/>
  <c r="L21" i="55"/>
  <c r="S21" i="55" s="1"/>
  <c r="T21" i="55" s="1"/>
  <c r="L16" i="55"/>
  <c r="L25" i="55"/>
  <c r="S25" i="55" s="1"/>
  <c r="T25" i="55" s="1"/>
  <c r="L27" i="55"/>
  <c r="S27" i="55" s="1"/>
  <c r="T27" i="55" s="1"/>
  <c r="K19" i="55"/>
  <c r="K27" i="54"/>
  <c r="L18" i="54"/>
  <c r="S18" i="54" s="1"/>
  <c r="T18" i="54" s="1"/>
  <c r="L16" i="54"/>
  <c r="O18" i="53"/>
  <c r="L18" i="53"/>
  <c r="S18" i="53" s="1"/>
  <c r="T18" i="53" s="1"/>
  <c r="O17" i="53"/>
  <c r="L17" i="53"/>
  <c r="S17" i="53" s="1"/>
  <c r="T17" i="53" s="1"/>
  <c r="O20" i="53"/>
  <c r="L20" i="53"/>
  <c r="L19" i="53"/>
  <c r="S19" i="53" s="1"/>
  <c r="T19" i="53" s="1"/>
  <c r="K16" i="53"/>
  <c r="S24" i="52"/>
  <c r="T24" i="52" s="1"/>
  <c r="K16" i="52"/>
  <c r="L23" i="52"/>
  <c r="S23" i="52" s="1"/>
  <c r="T23" i="52" s="1"/>
  <c r="N25" i="52"/>
  <c r="S25" i="52" s="1"/>
  <c r="T25" i="52" s="1"/>
  <c r="N27" i="52"/>
  <c r="S27" i="52" s="1"/>
  <c r="T27" i="52" s="1"/>
  <c r="K16" i="51"/>
  <c r="K29" i="50"/>
  <c r="L16" i="50"/>
  <c r="S29" i="49"/>
  <c r="T16" i="49"/>
  <c r="T29" i="49" s="1"/>
  <c r="K29" i="49"/>
  <c r="L29" i="49"/>
  <c r="K29" i="48"/>
  <c r="O17" i="48"/>
  <c r="S17" i="48" s="1"/>
  <c r="T17" i="48" s="1"/>
  <c r="L16" i="48"/>
  <c r="L19" i="48"/>
  <c r="S19" i="48" s="1"/>
  <c r="T19" i="48" s="1"/>
  <c r="T16" i="47"/>
  <c r="O20" i="47"/>
  <c r="L20" i="47"/>
  <c r="S20" i="47" s="1"/>
  <c r="T20" i="47" s="1"/>
  <c r="L21" i="47"/>
  <c r="S21" i="47" s="1"/>
  <c r="T21" i="47" s="1"/>
  <c r="L23" i="47"/>
  <c r="S23" i="47" s="1"/>
  <c r="T23" i="47" s="1"/>
  <c r="K17" i="47"/>
  <c r="O109" i="46"/>
  <c r="L109" i="46"/>
  <c r="S109" i="46" s="1"/>
  <c r="T109" i="46" s="1"/>
  <c r="O42" i="46"/>
  <c r="L42" i="46"/>
  <c r="O130" i="46"/>
  <c r="L130" i="46"/>
  <c r="L108" i="46"/>
  <c r="O108" i="46"/>
  <c r="O21" i="46"/>
  <c r="L172" i="46"/>
  <c r="O34" i="46"/>
  <c r="L34" i="46"/>
  <c r="L37" i="46"/>
  <c r="S37" i="46" s="1"/>
  <c r="T37" i="46" s="1"/>
  <c r="O37" i="46"/>
  <c r="O40" i="46"/>
  <c r="L40" i="46"/>
  <c r="O22" i="46"/>
  <c r="L22" i="46"/>
  <c r="S28" i="46"/>
  <c r="T28" i="46" s="1"/>
  <c r="S35" i="46"/>
  <c r="T35" i="46" s="1"/>
  <c r="L117" i="46"/>
  <c r="O117" i="46"/>
  <c r="O29" i="46"/>
  <c r="L29" i="46"/>
  <c r="S29" i="46" s="1"/>
  <c r="T29" i="46"/>
  <c r="O36" i="46"/>
  <c r="L36" i="46"/>
  <c r="O111" i="46"/>
  <c r="L111" i="46"/>
  <c r="O129" i="46"/>
  <c r="L129" i="46"/>
  <c r="S129" i="46" s="1"/>
  <c r="T129" i="46" s="1"/>
  <c r="O38" i="46"/>
  <c r="L38" i="46"/>
  <c r="S38" i="46" s="1"/>
  <c r="T38" i="46" s="1"/>
  <c r="O113" i="46"/>
  <c r="L113" i="46"/>
  <c r="O125" i="46"/>
  <c r="L125" i="46"/>
  <c r="O24" i="46"/>
  <c r="L24" i="46"/>
  <c r="S24" i="46" s="1"/>
  <c r="T24" i="46"/>
  <c r="L31" i="46"/>
  <c r="T31" i="46"/>
  <c r="O31" i="46"/>
  <c r="O120" i="46"/>
  <c r="L120" i="46"/>
  <c r="O126" i="46"/>
  <c r="L126" i="46"/>
  <c r="O30" i="46"/>
  <c r="L30" i="46"/>
  <c r="S30" i="46" s="1"/>
  <c r="T30" i="46" s="1"/>
  <c r="L127" i="46"/>
  <c r="O127" i="46"/>
  <c r="K27" i="46"/>
  <c r="K43" i="46" s="1"/>
  <c r="T119" i="46"/>
  <c r="O119" i="46"/>
  <c r="L119" i="46"/>
  <c r="O25" i="46"/>
  <c r="L25" i="46"/>
  <c r="O32" i="46"/>
  <c r="L32" i="46"/>
  <c r="S32" i="46" s="1"/>
  <c r="T32" i="46" s="1"/>
  <c r="O114" i="46"/>
  <c r="L114" i="46"/>
  <c r="S114" i="46" s="1"/>
  <c r="T114" i="46" s="1"/>
  <c r="O121" i="46"/>
  <c r="L121" i="46"/>
  <c r="S121" i="46" s="1"/>
  <c r="T121" i="46" s="1"/>
  <c r="S39" i="46"/>
  <c r="T39" i="46" s="1"/>
  <c r="O128" i="46"/>
  <c r="L128" i="46"/>
  <c r="S128" i="46" s="1"/>
  <c r="T128" i="46" s="1"/>
  <c r="L17" i="46"/>
  <c r="O18" i="46"/>
  <c r="S18" i="46" s="1"/>
  <c r="T18" i="46" s="1"/>
  <c r="O20" i="46"/>
  <c r="S20" i="46" s="1"/>
  <c r="T20" i="46" s="1"/>
  <c r="L23" i="46"/>
  <c r="O28" i="46"/>
  <c r="O35" i="46"/>
  <c r="O39" i="46"/>
  <c r="O41" i="46"/>
  <c r="S41" i="46" s="1"/>
  <c r="T41" i="46" s="1"/>
  <c r="K107" i="46"/>
  <c r="K131" i="46" s="1"/>
  <c r="L112" i="46"/>
  <c r="O124" i="46"/>
  <c r="S124" i="46" s="1"/>
  <c r="T124" i="46" s="1"/>
  <c r="O23" i="46"/>
  <c r="O112" i="46"/>
  <c r="O17" i="46"/>
  <c r="L19" i="46"/>
  <c r="L116" i="46"/>
  <c r="L123" i="46"/>
  <c r="O116" i="46"/>
  <c r="O123" i="46"/>
  <c r="O19" i="46"/>
  <c r="L106" i="46"/>
  <c r="L118" i="46"/>
  <c r="S118" i="46" s="1"/>
  <c r="T118" i="46" s="1"/>
  <c r="S17" i="55" l="1"/>
  <c r="T17" i="55" s="1"/>
  <c r="H43" i="46"/>
  <c r="H132" i="46" s="1"/>
  <c r="S19" i="46"/>
  <c r="T19" i="46" s="1"/>
  <c r="S127" i="46"/>
  <c r="T127" i="46" s="1"/>
  <c r="S130" i="46"/>
  <c r="T130" i="46" s="1"/>
  <c r="S20" i="53"/>
  <c r="T20" i="53" s="1"/>
  <c r="S20" i="55"/>
  <c r="T20" i="55" s="1"/>
  <c r="N28" i="52"/>
  <c r="S22" i="46"/>
  <c r="T22" i="46" s="1"/>
  <c r="S36" i="46"/>
  <c r="T36" i="46" s="1"/>
  <c r="S120" i="46"/>
  <c r="T120" i="46" s="1"/>
  <c r="S34" i="46"/>
  <c r="T34" i="46" s="1"/>
  <c r="S25" i="46"/>
  <c r="T25" i="46" s="1"/>
  <c r="S111" i="46"/>
  <c r="T111" i="46" s="1"/>
  <c r="O29" i="56"/>
  <c r="S122" i="46"/>
  <c r="T122" i="46" s="1"/>
  <c r="S29" i="56"/>
  <c r="T16" i="56"/>
  <c r="T29" i="56" s="1"/>
  <c r="L29" i="56"/>
  <c r="O19" i="55"/>
  <c r="O30" i="55" s="1"/>
  <c r="L19" i="55"/>
  <c r="S16" i="55"/>
  <c r="L30" i="55"/>
  <c r="K30" i="55"/>
  <c r="L27" i="54"/>
  <c r="S16" i="54"/>
  <c r="O16" i="53"/>
  <c r="O29" i="53" s="1"/>
  <c r="L16" i="53"/>
  <c r="K29" i="53"/>
  <c r="O16" i="52"/>
  <c r="O28" i="52" s="1"/>
  <c r="L16" i="52"/>
  <c r="K28" i="52"/>
  <c r="O16" i="51"/>
  <c r="O28" i="51" s="1"/>
  <c r="L16" i="51"/>
  <c r="K28" i="51"/>
  <c r="S16" i="50"/>
  <c r="L29" i="50"/>
  <c r="S16" i="48"/>
  <c r="L29" i="48"/>
  <c r="O29" i="48"/>
  <c r="O17" i="47"/>
  <c r="O27" i="47" s="1"/>
  <c r="L17" i="47"/>
  <c r="K27" i="47"/>
  <c r="K132" i="46"/>
  <c r="O43" i="46"/>
  <c r="S23" i="46"/>
  <c r="T23" i="46" s="1"/>
  <c r="S126" i="46"/>
  <c r="T126" i="46" s="1"/>
  <c r="S42" i="46"/>
  <c r="T42" i="46" s="1"/>
  <c r="S116" i="46"/>
  <c r="T116" i="46" s="1"/>
  <c r="S17" i="46"/>
  <c r="S125" i="46"/>
  <c r="T125" i="46" s="1"/>
  <c r="S40" i="46"/>
  <c r="T40" i="46" s="1"/>
  <c r="S21" i="46"/>
  <c r="T21" i="46" s="1"/>
  <c r="S123" i="46"/>
  <c r="T123" i="46" s="1"/>
  <c r="O107" i="46"/>
  <c r="O131" i="46" s="1"/>
  <c r="L107" i="46"/>
  <c r="O27" i="46"/>
  <c r="L27" i="46"/>
  <c r="S106" i="46"/>
  <c r="S112" i="46"/>
  <c r="T112" i="46" s="1"/>
  <c r="S113" i="46"/>
  <c r="T113" i="46" s="1"/>
  <c r="S117" i="46"/>
  <c r="T117" i="46" s="1"/>
  <c r="S108" i="46"/>
  <c r="T108" i="46" s="1"/>
  <c r="S107" i="46" l="1"/>
  <c r="T107" i="46" s="1"/>
  <c r="S27" i="46"/>
  <c r="T27" i="46" s="1"/>
  <c r="L43" i="46"/>
  <c r="T16" i="55"/>
  <c r="S19" i="55"/>
  <c r="T19" i="55" s="1"/>
  <c r="S27" i="54"/>
  <c r="T16" i="54"/>
  <c r="T27" i="54" s="1"/>
  <c r="L29" i="53"/>
  <c r="S16" i="53"/>
  <c r="S16" i="52"/>
  <c r="L28" i="52"/>
  <c r="S16" i="51"/>
  <c r="L28" i="51"/>
  <c r="T16" i="50"/>
  <c r="T29" i="50" s="1"/>
  <c r="S29" i="50"/>
  <c r="T16" i="48"/>
  <c r="T29" i="48" s="1"/>
  <c r="S29" i="48"/>
  <c r="S17" i="47"/>
  <c r="L27" i="47"/>
  <c r="L131" i="46"/>
  <c r="L132" i="46" s="1"/>
  <c r="S131" i="46"/>
  <c r="T106" i="46"/>
  <c r="T131" i="46" s="1"/>
  <c r="S43" i="46"/>
  <c r="S132" i="46" s="1"/>
  <c r="T17" i="46"/>
  <c r="T43" i="46" s="1"/>
  <c r="T132" i="46" s="1"/>
  <c r="O132" i="46"/>
  <c r="T30" i="55" l="1"/>
  <c r="S30" i="55"/>
  <c r="S29" i="53"/>
  <c r="T16" i="53"/>
  <c r="T29" i="53" s="1"/>
  <c r="T16" i="52"/>
  <c r="T28" i="52" s="1"/>
  <c r="S28" i="52"/>
  <c r="S28" i="51"/>
  <c r="T16" i="51"/>
  <c r="T28" i="51" s="1"/>
  <c r="T17" i="47"/>
  <c r="T27" i="47" s="1"/>
  <c r="S27" i="47"/>
  <c r="L75" i="45" l="1"/>
  <c r="K75" i="45"/>
  <c r="J75" i="45"/>
  <c r="I75" i="45"/>
  <c r="H75" i="45"/>
  <c r="G75" i="45"/>
  <c r="F75" i="45"/>
  <c r="E75" i="45"/>
  <c r="A51" i="45"/>
  <c r="A52" i="45" s="1"/>
  <c r="A53" i="45" s="1"/>
  <c r="A54" i="45" s="1"/>
  <c r="A55" i="45" s="1"/>
  <c r="A56" i="45" s="1"/>
  <c r="A57" i="45" s="1"/>
  <c r="A58" i="45" s="1"/>
  <c r="A59" i="45" s="1"/>
  <c r="A60" i="45" s="1"/>
  <c r="A61" i="45" s="1"/>
  <c r="A62" i="45" s="1"/>
  <c r="A63" i="45" s="1"/>
  <c r="A64" i="45" s="1"/>
  <c r="A65" i="45" s="1"/>
  <c r="A66" i="45" s="1"/>
  <c r="A67" i="45" s="1"/>
  <c r="R37" i="45"/>
  <c r="Q37" i="45"/>
  <c r="P37" i="45"/>
  <c r="N37" i="45"/>
  <c r="M37" i="45"/>
  <c r="J37" i="45"/>
  <c r="H37" i="45"/>
  <c r="G37" i="45"/>
  <c r="F37" i="45"/>
  <c r="K18" i="45"/>
  <c r="K17" i="45"/>
  <c r="O17" i="45" s="1"/>
  <c r="K16" i="45"/>
  <c r="K15" i="45"/>
  <c r="K14" i="45"/>
  <c r="O14" i="45" s="1"/>
  <c r="K13" i="45"/>
  <c r="K37" i="45" s="1"/>
  <c r="L75" i="44"/>
  <c r="K75" i="44"/>
  <c r="J75" i="44"/>
  <c r="I75" i="44"/>
  <c r="H75" i="44"/>
  <c r="G75" i="44"/>
  <c r="F75" i="44"/>
  <c r="E75" i="44"/>
  <c r="A56" i="44"/>
  <c r="A57" i="44" s="1"/>
  <c r="A58" i="44" s="1"/>
  <c r="A59" i="44" s="1"/>
  <c r="A60" i="44" s="1"/>
  <c r="A61" i="44" s="1"/>
  <c r="A62" i="44" s="1"/>
  <c r="A63" i="44" s="1"/>
  <c r="A64" i="44" s="1"/>
  <c r="A65" i="44" s="1"/>
  <c r="A66" i="44" s="1"/>
  <c r="A67" i="44" s="1"/>
  <c r="R37" i="44"/>
  <c r="Q37" i="44"/>
  <c r="P37" i="44"/>
  <c r="N37" i="44"/>
  <c r="J37" i="44"/>
  <c r="H37" i="44"/>
  <c r="G37" i="44"/>
  <c r="F37" i="44"/>
  <c r="K13" i="44"/>
  <c r="O13" i="44" s="1"/>
  <c r="O37" i="44" s="1"/>
  <c r="L74" i="43"/>
  <c r="K74" i="43"/>
  <c r="J74" i="43"/>
  <c r="I74" i="43"/>
  <c r="H74" i="43"/>
  <c r="G74" i="43"/>
  <c r="F74" i="43"/>
  <c r="E74" i="43"/>
  <c r="A55" i="43"/>
  <c r="A56" i="43" s="1"/>
  <c r="A57" i="43" s="1"/>
  <c r="A58" i="43" s="1"/>
  <c r="A59" i="43" s="1"/>
  <c r="A60" i="43" s="1"/>
  <c r="A61" i="43" s="1"/>
  <c r="A62" i="43" s="1"/>
  <c r="A63" i="43" s="1"/>
  <c r="A64" i="43" s="1"/>
  <c r="A65" i="43" s="1"/>
  <c r="A66" i="43" s="1"/>
  <c r="R36" i="43"/>
  <c r="Q36" i="43"/>
  <c r="P36" i="43"/>
  <c r="N36" i="43"/>
  <c r="M36" i="43"/>
  <c r="J36" i="43"/>
  <c r="H36" i="43"/>
  <c r="G36" i="43"/>
  <c r="F36" i="43"/>
  <c r="K12" i="43"/>
  <c r="L12" i="43" s="1"/>
  <c r="K79" i="41"/>
  <c r="I79" i="41"/>
  <c r="H79" i="41"/>
  <c r="G79" i="41"/>
  <c r="F79" i="41"/>
  <c r="E79" i="41"/>
  <c r="J63" i="41"/>
  <c r="L63" i="41" s="1"/>
  <c r="H33" i="41" s="1"/>
  <c r="K33" i="41" s="1"/>
  <c r="J61" i="41"/>
  <c r="L61" i="41" s="1"/>
  <c r="J60" i="41"/>
  <c r="L60" i="41" s="1"/>
  <c r="H34" i="41" s="1"/>
  <c r="K34" i="41" s="1"/>
  <c r="O34" i="41" s="1"/>
  <c r="J59" i="41"/>
  <c r="L59" i="41" s="1"/>
  <c r="H18" i="41" s="1"/>
  <c r="K18" i="41" s="1"/>
  <c r="J55" i="41"/>
  <c r="L55" i="41" s="1"/>
  <c r="H14" i="41" s="1"/>
  <c r="K14" i="41" s="1"/>
  <c r="J54" i="41"/>
  <c r="L54" i="41" s="1"/>
  <c r="H13" i="41" s="1"/>
  <c r="R41" i="41"/>
  <c r="Q41" i="41"/>
  <c r="P41" i="41"/>
  <c r="N41" i="41"/>
  <c r="G41" i="41"/>
  <c r="F38" i="41"/>
  <c r="J65" i="41" s="1"/>
  <c r="F37" i="41"/>
  <c r="J64" i="41" s="1"/>
  <c r="L64" i="41" s="1"/>
  <c r="H24" i="41" s="1"/>
  <c r="K24" i="41" s="1"/>
  <c r="J62" i="41"/>
  <c r="L62" i="41" s="1"/>
  <c r="K31" i="41"/>
  <c r="L65" i="41"/>
  <c r="J67" i="41"/>
  <c r="L67" i="41" s="1"/>
  <c r="H28" i="41" s="1"/>
  <c r="J41" i="41"/>
  <c r="J58" i="41"/>
  <c r="L58" i="41" s="1"/>
  <c r="H17" i="41" s="1"/>
  <c r="K17" i="41" s="1"/>
  <c r="J56" i="41"/>
  <c r="L56" i="41" s="1"/>
  <c r="H15" i="41" s="1"/>
  <c r="K15" i="41" s="1"/>
  <c r="K84" i="40"/>
  <c r="I84" i="40"/>
  <c r="H84" i="40"/>
  <c r="G84" i="40"/>
  <c r="F84" i="40"/>
  <c r="E84" i="40"/>
  <c r="T83" i="40"/>
  <c r="S83" i="40"/>
  <c r="R83" i="40"/>
  <c r="L83" i="40"/>
  <c r="T82" i="40"/>
  <c r="S82" i="40"/>
  <c r="R82" i="40"/>
  <c r="L82" i="40"/>
  <c r="T81" i="40"/>
  <c r="S81" i="40"/>
  <c r="R81" i="40"/>
  <c r="L81" i="40"/>
  <c r="T80" i="40"/>
  <c r="S80" i="40"/>
  <c r="R80" i="40"/>
  <c r="L80" i="40"/>
  <c r="T79" i="40"/>
  <c r="S79" i="40"/>
  <c r="R79" i="40"/>
  <c r="L79" i="40"/>
  <c r="S78" i="40"/>
  <c r="R78" i="40"/>
  <c r="L78" i="40"/>
  <c r="S77" i="40"/>
  <c r="R77" i="40"/>
  <c r="L77" i="40"/>
  <c r="S76" i="40"/>
  <c r="R76" i="40"/>
  <c r="L76" i="40"/>
  <c r="S75" i="40"/>
  <c r="R75" i="40"/>
  <c r="L75" i="40"/>
  <c r="S74" i="40"/>
  <c r="R74" i="40"/>
  <c r="L74" i="40"/>
  <c r="S73" i="40"/>
  <c r="R73" i="40"/>
  <c r="L73" i="40"/>
  <c r="T72" i="40"/>
  <c r="S72" i="40"/>
  <c r="R72" i="40"/>
  <c r="L72" i="40"/>
  <c r="S71" i="40"/>
  <c r="R71" i="40"/>
  <c r="L71" i="40"/>
  <c r="S70" i="40"/>
  <c r="R70" i="40"/>
  <c r="L70" i="40"/>
  <c r="K35" i="40" s="1"/>
  <c r="S69" i="40"/>
  <c r="R69" i="40"/>
  <c r="L69" i="40"/>
  <c r="T68" i="40"/>
  <c r="S68" i="40"/>
  <c r="R68" i="40"/>
  <c r="J68" i="40"/>
  <c r="L68" i="40" s="1"/>
  <c r="K34" i="40" s="1"/>
  <c r="T67" i="40"/>
  <c r="S67" i="40"/>
  <c r="R67" i="40"/>
  <c r="L67" i="40"/>
  <c r="K33" i="40" s="1"/>
  <c r="T66" i="40"/>
  <c r="S66" i="40"/>
  <c r="R66" i="40"/>
  <c r="R65" i="40"/>
  <c r="T64" i="40"/>
  <c r="S64" i="40"/>
  <c r="R64" i="40"/>
  <c r="T63" i="40"/>
  <c r="S63" i="40"/>
  <c r="R63" i="40"/>
  <c r="T62" i="40"/>
  <c r="S62" i="40"/>
  <c r="R62" i="40"/>
  <c r="R61" i="40"/>
  <c r="Q61" i="40"/>
  <c r="Q62" i="40" s="1"/>
  <c r="Q63" i="40" s="1"/>
  <c r="Q64" i="40" s="1"/>
  <c r="Q65" i="40" s="1"/>
  <c r="Q66" i="40" s="1"/>
  <c r="Q67" i="40" s="1"/>
  <c r="Q68" i="40" s="1"/>
  <c r="Q69" i="40" s="1"/>
  <c r="Q70" i="40" s="1"/>
  <c r="Q71" i="40" s="1"/>
  <c r="Q72" i="40" s="1"/>
  <c r="Q73" i="40" s="1"/>
  <c r="Q74" i="40" s="1"/>
  <c r="Q75" i="40" s="1"/>
  <c r="Q76" i="40" s="1"/>
  <c r="T60" i="40"/>
  <c r="S60" i="40"/>
  <c r="R60" i="40"/>
  <c r="A60" i="40"/>
  <c r="A61" i="40" s="1"/>
  <c r="A62" i="40" s="1"/>
  <c r="A63" i="40" s="1"/>
  <c r="A64" i="40" s="1"/>
  <c r="A65" i="40" s="1"/>
  <c r="A66" i="40" s="1"/>
  <c r="A67" i="40" s="1"/>
  <c r="A68" i="40" s="1"/>
  <c r="A69" i="40" s="1"/>
  <c r="A70" i="40" s="1"/>
  <c r="A71" i="40" s="1"/>
  <c r="A72" i="40" s="1"/>
  <c r="A73" i="40" s="1"/>
  <c r="A74" i="40" s="1"/>
  <c r="A75" i="40" s="1"/>
  <c r="A76" i="40" s="1"/>
  <c r="R59" i="40"/>
  <c r="R45" i="40"/>
  <c r="Q45" i="40"/>
  <c r="P45" i="40"/>
  <c r="N45" i="40"/>
  <c r="G45" i="40"/>
  <c r="K40" i="40"/>
  <c r="K39" i="40"/>
  <c r="K38" i="40"/>
  <c r="K37" i="40"/>
  <c r="T37" i="40" s="1"/>
  <c r="T75" i="40" s="1"/>
  <c r="K36" i="40"/>
  <c r="T36" i="40" s="1"/>
  <c r="T74" i="40" s="1"/>
  <c r="K32" i="40"/>
  <c r="F31" i="40"/>
  <c r="K31" i="40" s="1"/>
  <c r="J65" i="40"/>
  <c r="L65" i="40" s="1"/>
  <c r="F25" i="40"/>
  <c r="K25" i="40" s="1"/>
  <c r="J24" i="40"/>
  <c r="J45" i="40" s="1"/>
  <c r="F24" i="40"/>
  <c r="K23" i="40"/>
  <c r="F22" i="40"/>
  <c r="J64" i="40" s="1"/>
  <c r="L64" i="40" s="1"/>
  <c r="F21" i="40"/>
  <c r="J63" i="40" s="1"/>
  <c r="L63" i="40" s="1"/>
  <c r="F20" i="40"/>
  <c r="K20" i="40" s="1"/>
  <c r="F19" i="40"/>
  <c r="J61" i="40" s="1"/>
  <c r="L61" i="40" s="1"/>
  <c r="F18" i="40"/>
  <c r="J60" i="40" s="1"/>
  <c r="L60" i="40" s="1"/>
  <c r="J59" i="40"/>
  <c r="H36" i="41" l="1"/>
  <c r="K36" i="41" s="1"/>
  <c r="O36" i="41" s="1"/>
  <c r="H35" i="41"/>
  <c r="K35" i="41" s="1"/>
  <c r="O35" i="41" s="1"/>
  <c r="O12" i="43"/>
  <c r="S12" i="43" s="1"/>
  <c r="K36" i="43"/>
  <c r="L21" i="41"/>
  <c r="O21" i="41"/>
  <c r="K18" i="40"/>
  <c r="T38" i="40"/>
  <c r="T76" i="40" s="1"/>
  <c r="O38" i="40"/>
  <c r="L38" i="40"/>
  <c r="L39" i="40"/>
  <c r="L23" i="41"/>
  <c r="O31" i="41"/>
  <c r="L35" i="41"/>
  <c r="S35" i="41" s="1"/>
  <c r="T35" i="41" s="1"/>
  <c r="O40" i="40"/>
  <c r="S17" i="45"/>
  <c r="T17" i="45" s="1"/>
  <c r="M37" i="44"/>
  <c r="L36" i="43"/>
  <c r="F41" i="41"/>
  <c r="T40" i="40"/>
  <c r="T78" i="40" s="1"/>
  <c r="K22" i="40"/>
  <c r="O15" i="45"/>
  <c r="S15" i="45" s="1"/>
  <c r="T15" i="45" s="1"/>
  <c r="O13" i="45"/>
  <c r="O18" i="45"/>
  <c r="O16" i="45"/>
  <c r="S14" i="45"/>
  <c r="T14" i="45" s="1"/>
  <c r="K37" i="44"/>
  <c r="L13" i="44"/>
  <c r="O36" i="43"/>
  <c r="L18" i="41"/>
  <c r="O18" i="41"/>
  <c r="O27" i="41"/>
  <c r="L27" i="41"/>
  <c r="S27" i="41" s="1"/>
  <c r="T27" i="41" s="1"/>
  <c r="L34" i="41"/>
  <c r="S34" i="41" s="1"/>
  <c r="T34" i="41" s="1"/>
  <c r="O22" i="41"/>
  <c r="L22" i="41"/>
  <c r="S22" i="41" s="1"/>
  <c r="T22" i="41" s="1"/>
  <c r="L36" i="41"/>
  <c r="L33" i="41"/>
  <c r="O33" i="41"/>
  <c r="L15" i="41"/>
  <c r="O15" i="41"/>
  <c r="L24" i="41"/>
  <c r="O24" i="41"/>
  <c r="H32" i="41"/>
  <c r="K32" i="41" s="1"/>
  <c r="H37" i="41"/>
  <c r="K37" i="41" s="1"/>
  <c r="O37" i="41" s="1"/>
  <c r="O19" i="41"/>
  <c r="L19" i="41"/>
  <c r="S21" i="41"/>
  <c r="T21" i="41" s="1"/>
  <c r="J66" i="41"/>
  <c r="L66" i="41" s="1"/>
  <c r="H25" i="41" s="1"/>
  <c r="O23" i="41"/>
  <c r="S23" i="41" s="1"/>
  <c r="T23" i="41" s="1"/>
  <c r="O26" i="41"/>
  <c r="L26" i="41"/>
  <c r="S26" i="41" s="1"/>
  <c r="T26" i="41" s="1"/>
  <c r="J57" i="41"/>
  <c r="L57" i="41" s="1"/>
  <c r="H16" i="41" s="1"/>
  <c r="K16" i="41" s="1"/>
  <c r="L31" i="41"/>
  <c r="S31" i="41" s="1"/>
  <c r="T31" i="41" s="1"/>
  <c r="O33" i="40"/>
  <c r="L33" i="40"/>
  <c r="T33" i="40"/>
  <c r="T70" i="40" s="1"/>
  <c r="O32" i="40"/>
  <c r="L32" i="40"/>
  <c r="T69" i="40"/>
  <c r="L59" i="40"/>
  <c r="O25" i="40"/>
  <c r="L25" i="40"/>
  <c r="O34" i="40"/>
  <c r="L34" i="40"/>
  <c r="T34" i="40"/>
  <c r="T71" i="40" s="1"/>
  <c r="T35" i="40"/>
  <c r="T73" i="40" s="1"/>
  <c r="O35" i="40"/>
  <c r="L35" i="40"/>
  <c r="K21" i="40"/>
  <c r="O18" i="40"/>
  <c r="L18" i="40"/>
  <c r="S18" i="40" s="1"/>
  <c r="S61" i="40" s="1"/>
  <c r="O20" i="40"/>
  <c r="L20" i="40"/>
  <c r="K24" i="40"/>
  <c r="O39" i="40"/>
  <c r="T39" i="40"/>
  <c r="T77" i="40" s="1"/>
  <c r="L23" i="40"/>
  <c r="O22" i="40"/>
  <c r="O37" i="40"/>
  <c r="L37" i="40"/>
  <c r="L40" i="40"/>
  <c r="J62" i="40"/>
  <c r="L62" i="40" s="1"/>
  <c r="K19" i="40" s="1"/>
  <c r="F45" i="40"/>
  <c r="O23" i="40"/>
  <c r="L36" i="40"/>
  <c r="O31" i="40"/>
  <c r="L31" i="40"/>
  <c r="O36" i="40"/>
  <c r="S19" i="41" l="1"/>
  <c r="T19" i="41" s="1"/>
  <c r="S20" i="40"/>
  <c r="T20" i="40" s="1"/>
  <c r="T18" i="40"/>
  <c r="T61" i="40" s="1"/>
  <c r="H41" i="41"/>
  <c r="S24" i="41"/>
  <c r="T24" i="41" s="1"/>
  <c r="L22" i="40"/>
  <c r="S22" i="40"/>
  <c r="O37" i="45"/>
  <c r="L37" i="45"/>
  <c r="S13" i="45"/>
  <c r="S16" i="45"/>
  <c r="T16" i="45" s="1"/>
  <c r="S18" i="45"/>
  <c r="T18" i="45" s="1"/>
  <c r="L37" i="44"/>
  <c r="S13" i="44"/>
  <c r="S36" i="43"/>
  <c r="T12" i="43"/>
  <c r="T36" i="43" s="1"/>
  <c r="L16" i="41"/>
  <c r="O16" i="41"/>
  <c r="O28" i="41"/>
  <c r="L28" i="41"/>
  <c r="S28" i="41" s="1"/>
  <c r="T28" i="41" s="1"/>
  <c r="S36" i="41"/>
  <c r="T36" i="41" s="1"/>
  <c r="L79" i="41"/>
  <c r="O17" i="41"/>
  <c r="L17" i="41"/>
  <c r="O32" i="41"/>
  <c r="L32" i="41"/>
  <c r="S15" i="41"/>
  <c r="T15" i="41" s="1"/>
  <c r="O25" i="41"/>
  <c r="L25" i="41"/>
  <c r="S25" i="41" s="1"/>
  <c r="T25" i="41" s="1"/>
  <c r="J79" i="41"/>
  <c r="S18" i="41"/>
  <c r="T18" i="41" s="1"/>
  <c r="L37" i="41"/>
  <c r="O20" i="41"/>
  <c r="L20" i="41"/>
  <c r="S20" i="41" s="1"/>
  <c r="T20" i="41" s="1"/>
  <c r="S33" i="41"/>
  <c r="T33" i="41" s="1"/>
  <c r="O14" i="41"/>
  <c r="L14" i="41"/>
  <c r="O21" i="40"/>
  <c r="L21" i="40"/>
  <c r="O19" i="40"/>
  <c r="L19" i="40"/>
  <c r="S19" i="40" s="1"/>
  <c r="T19" i="40" s="1"/>
  <c r="S23" i="40"/>
  <c r="T23" i="40" s="1"/>
  <c r="S32" i="40"/>
  <c r="T32" i="40" s="1"/>
  <c r="S25" i="40"/>
  <c r="T25" i="40" s="1"/>
  <c r="O24" i="40"/>
  <c r="L24" i="40"/>
  <c r="J84" i="40"/>
  <c r="L84" i="40"/>
  <c r="S31" i="40"/>
  <c r="T31" i="40" s="1"/>
  <c r="S65" i="40" l="1"/>
  <c r="T22" i="40"/>
  <c r="T65" i="40" s="1"/>
  <c r="S17" i="41"/>
  <c r="T17" i="41" s="1"/>
  <c r="S14" i="41"/>
  <c r="T14" i="41" s="1"/>
  <c r="S37" i="45"/>
  <c r="T13" i="45"/>
  <c r="T37" i="45" s="1"/>
  <c r="S37" i="44"/>
  <c r="T13" i="44"/>
  <c r="T37" i="44" s="1"/>
  <c r="S16" i="41"/>
  <c r="T16" i="41" s="1"/>
  <c r="M41" i="41"/>
  <c r="L13" i="41"/>
  <c r="K41" i="41"/>
  <c r="O13" i="41"/>
  <c r="O41" i="41" s="1"/>
  <c r="S32" i="41"/>
  <c r="T32" i="41" s="1"/>
  <c r="S37" i="41"/>
  <c r="T37" i="41" s="1"/>
  <c r="S24" i="40"/>
  <c r="T24" i="40" s="1"/>
  <c r="S21" i="40"/>
  <c r="T21" i="40" s="1"/>
  <c r="H45" i="40"/>
  <c r="S13" i="41" l="1"/>
  <c r="L41" i="41"/>
  <c r="O17" i="40"/>
  <c r="O45" i="40" s="1"/>
  <c r="M45" i="40"/>
  <c r="L17" i="40"/>
  <c r="K45" i="40"/>
  <c r="S41" i="41" l="1"/>
  <c r="T13" i="41"/>
  <c r="T41" i="41" s="1"/>
  <c r="L45" i="40"/>
  <c r="S17" i="40"/>
  <c r="S45" i="40" l="1"/>
  <c r="S59" i="40"/>
  <c r="T17" i="40"/>
  <c r="T45" i="40" l="1"/>
  <c r="T59" i="40"/>
  <c r="L80" i="35" l="1"/>
  <c r="K80" i="35"/>
  <c r="J80" i="35"/>
  <c r="I80" i="35"/>
  <c r="H80" i="35"/>
  <c r="G80" i="35"/>
  <c r="F80" i="35"/>
  <c r="E80" i="35"/>
  <c r="R42" i="35"/>
  <c r="Q42" i="35"/>
  <c r="P42" i="35"/>
  <c r="N42" i="35"/>
  <c r="M42" i="35"/>
  <c r="J42" i="35"/>
  <c r="H42" i="35"/>
  <c r="G42" i="35"/>
  <c r="F42" i="35"/>
  <c r="K22" i="35"/>
  <c r="O22" i="35" s="1"/>
  <c r="K21" i="35"/>
  <c r="K17" i="35"/>
  <c r="K42" i="35" s="1"/>
  <c r="L81" i="34"/>
  <c r="K81" i="34"/>
  <c r="J81" i="34"/>
  <c r="I81" i="34"/>
  <c r="H81" i="34"/>
  <c r="G81" i="34"/>
  <c r="F81" i="34"/>
  <c r="E81" i="34"/>
  <c r="R42" i="34"/>
  <c r="R43" i="34" s="1"/>
  <c r="Q42" i="34"/>
  <c r="Q43" i="34" s="1"/>
  <c r="J42" i="34"/>
  <c r="J43" i="34" s="1"/>
  <c r="G42" i="34"/>
  <c r="G43" i="34" s="1"/>
  <c r="F42" i="34"/>
  <c r="F43" i="34" s="1"/>
  <c r="K39" i="34"/>
  <c r="M39" i="34" s="1"/>
  <c r="T39" i="34" s="1"/>
  <c r="K38" i="34"/>
  <c r="M38" i="34" s="1"/>
  <c r="T38" i="34" s="1"/>
  <c r="K37" i="34"/>
  <c r="M37" i="34" s="1"/>
  <c r="T37" i="34" s="1"/>
  <c r="K36" i="34"/>
  <c r="M36" i="34" s="1"/>
  <c r="T36" i="34" s="1"/>
  <c r="K35" i="34"/>
  <c r="O35" i="34" s="1"/>
  <c r="K34" i="34"/>
  <c r="M34" i="34" s="1"/>
  <c r="O33" i="34"/>
  <c r="L33" i="34"/>
  <c r="S33" i="34" s="1"/>
  <c r="T33" i="34" s="1"/>
  <c r="L32" i="34"/>
  <c r="S32" i="34" s="1"/>
  <c r="T32" i="34" s="1"/>
  <c r="O31" i="34"/>
  <c r="L31" i="34"/>
  <c r="O30" i="34"/>
  <c r="L30" i="34"/>
  <c r="O29" i="34"/>
  <c r="L29" i="34"/>
  <c r="S29" i="34" s="1"/>
  <c r="T29" i="34" s="1"/>
  <c r="O28" i="34"/>
  <c r="N28" i="34"/>
  <c r="L28" i="34"/>
  <c r="H28" i="34"/>
  <c r="O27" i="34"/>
  <c r="N27" i="34"/>
  <c r="L27" i="34"/>
  <c r="H27" i="34"/>
  <c r="O26" i="34"/>
  <c r="N26" i="34"/>
  <c r="N42" i="34" s="1"/>
  <c r="N43" i="34" s="1"/>
  <c r="L26" i="34"/>
  <c r="H26" i="34"/>
  <c r="K22" i="34"/>
  <c r="K21" i="34"/>
  <c r="K20" i="34"/>
  <c r="L20" i="34" s="1"/>
  <c r="S20" i="34" s="1"/>
  <c r="T20" i="34" s="1"/>
  <c r="K19" i="34"/>
  <c r="L19" i="34" s="1"/>
  <c r="K18" i="34"/>
  <c r="O18" i="34" s="1"/>
  <c r="A18" i="34"/>
  <c r="A19" i="34" s="1"/>
  <c r="A20" i="34" s="1"/>
  <c r="A21" i="34" s="1"/>
  <c r="A22" i="34" s="1"/>
  <c r="K17" i="34"/>
  <c r="L17" i="34" s="1"/>
  <c r="L82" i="33"/>
  <c r="K82" i="33"/>
  <c r="J82" i="33"/>
  <c r="I82" i="33"/>
  <c r="H82" i="33"/>
  <c r="G82" i="33"/>
  <c r="F82" i="33"/>
  <c r="E82" i="33"/>
  <c r="R42" i="33"/>
  <c r="Q42" i="33"/>
  <c r="P42" i="33"/>
  <c r="N42" i="33"/>
  <c r="M42" i="33"/>
  <c r="J42" i="33"/>
  <c r="H42" i="33"/>
  <c r="G42" i="33"/>
  <c r="F42" i="33"/>
  <c r="K41" i="33"/>
  <c r="L41" i="33" s="1"/>
  <c r="K40" i="33"/>
  <c r="A40" i="33"/>
  <c r="A41" i="33" s="1"/>
  <c r="K39" i="33"/>
  <c r="K38" i="33"/>
  <c r="L38" i="33" s="1"/>
  <c r="K37" i="33"/>
  <c r="K36" i="33"/>
  <c r="L36" i="33" s="1"/>
  <c r="K35" i="33"/>
  <c r="K34" i="33"/>
  <c r="L34" i="33" s="1"/>
  <c r="K33" i="33"/>
  <c r="L33" i="33" s="1"/>
  <c r="K32" i="33"/>
  <c r="L32" i="33" s="1"/>
  <c r="K31" i="33"/>
  <c r="K30" i="33"/>
  <c r="L30" i="33" s="1"/>
  <c r="K29" i="33"/>
  <c r="K28" i="33"/>
  <c r="L28" i="33" s="1"/>
  <c r="K27" i="33"/>
  <c r="L27" i="33" s="1"/>
  <c r="K26" i="33"/>
  <c r="L26" i="33" s="1"/>
  <c r="K25" i="33"/>
  <c r="K24" i="33"/>
  <c r="L24" i="33" s="1"/>
  <c r="K23" i="33"/>
  <c r="L23" i="33" s="1"/>
  <c r="K22" i="33"/>
  <c r="L22" i="33" s="1"/>
  <c r="K21" i="33"/>
  <c r="L21" i="33" s="1"/>
  <c r="K20" i="33"/>
  <c r="L20" i="33" s="1"/>
  <c r="K19" i="33"/>
  <c r="K18" i="33"/>
  <c r="L18" i="33" s="1"/>
  <c r="A18" i="33"/>
  <c r="A19" i="33" s="1"/>
  <c r="A20" i="33" s="1"/>
  <c r="A21" i="33" s="1"/>
  <c r="A22" i="33" s="1"/>
  <c r="A23" i="33" s="1"/>
  <c r="A24" i="33" s="1"/>
  <c r="A25" i="33" s="1"/>
  <c r="A26" i="33" s="1"/>
  <c r="A27" i="33" s="1"/>
  <c r="A28" i="33" s="1"/>
  <c r="A29" i="33" s="1"/>
  <c r="A30" i="33" s="1"/>
  <c r="A31" i="33" s="1"/>
  <c r="A32" i="33" s="1"/>
  <c r="A33" i="33" s="1"/>
  <c r="A34" i="33" s="1"/>
  <c r="A35" i="33" s="1"/>
  <c r="A36" i="33" s="1"/>
  <c r="A37" i="33" s="1"/>
  <c r="A38" i="33" s="1"/>
  <c r="K17" i="33"/>
  <c r="O38" i="33" l="1"/>
  <c r="O20" i="33"/>
  <c r="S26" i="34"/>
  <c r="T26" i="34" s="1"/>
  <c r="O18" i="33"/>
  <c r="S18" i="33" s="1"/>
  <c r="T18" i="33" s="1"/>
  <c r="S20" i="33"/>
  <c r="T20" i="33" s="1"/>
  <c r="O30" i="33"/>
  <c r="S27" i="34"/>
  <c r="T27" i="34" s="1"/>
  <c r="S30" i="33"/>
  <c r="T30" i="33" s="1"/>
  <c r="L17" i="35"/>
  <c r="O28" i="33"/>
  <c r="S28" i="33" s="1"/>
  <c r="T28" i="33" s="1"/>
  <c r="O17" i="35"/>
  <c r="O22" i="33"/>
  <c r="S22" i="33" s="1"/>
  <c r="T22" i="33" s="1"/>
  <c r="O34" i="33"/>
  <c r="S34" i="33" s="1"/>
  <c r="T34" i="33" s="1"/>
  <c r="O36" i="33"/>
  <c r="S36" i="33" s="1"/>
  <c r="T36" i="33" s="1"/>
  <c r="K42" i="33"/>
  <c r="O26" i="33"/>
  <c r="S26" i="33" s="1"/>
  <c r="T26" i="33" s="1"/>
  <c r="S30" i="34"/>
  <c r="T30" i="34" s="1"/>
  <c r="O32" i="33"/>
  <c r="S32" i="33" s="1"/>
  <c r="T32" i="33" s="1"/>
  <c r="S28" i="34"/>
  <c r="T28" i="34" s="1"/>
  <c r="O24" i="33"/>
  <c r="S24" i="33" s="1"/>
  <c r="T24" i="33" s="1"/>
  <c r="S38" i="33"/>
  <c r="T38" i="33" s="1"/>
  <c r="S31" i="34"/>
  <c r="T31" i="34" s="1"/>
  <c r="L42" i="35"/>
  <c r="O42" i="35"/>
  <c r="T22" i="35"/>
  <c r="S17" i="35"/>
  <c r="L21" i="35"/>
  <c r="O21" i="35"/>
  <c r="L22" i="35"/>
  <c r="S22" i="35" s="1"/>
  <c r="L21" i="34"/>
  <c r="H37" i="34"/>
  <c r="H35" i="34"/>
  <c r="L35" i="34" s="1"/>
  <c r="P35" i="34" s="1"/>
  <c r="L22" i="34"/>
  <c r="L18" i="34"/>
  <c r="S18" i="34" s="1"/>
  <c r="T18" i="34" s="1"/>
  <c r="O22" i="34"/>
  <c r="M35" i="34"/>
  <c r="H38" i="34"/>
  <c r="K42" i="34"/>
  <c r="K43" i="34" s="1"/>
  <c r="L34" i="34"/>
  <c r="P34" i="34" s="1"/>
  <c r="H36" i="34"/>
  <c r="H39" i="34"/>
  <c r="O17" i="34"/>
  <c r="O19" i="34"/>
  <c r="S19" i="34" s="1"/>
  <c r="T19" i="34" s="1"/>
  <c r="O34" i="34"/>
  <c r="O21" i="34"/>
  <c r="L31" i="33"/>
  <c r="O17" i="33"/>
  <c r="O19" i="33"/>
  <c r="O21" i="33"/>
  <c r="S21" i="33" s="1"/>
  <c r="T21" i="33" s="1"/>
  <c r="O23" i="33"/>
  <c r="S23" i="33" s="1"/>
  <c r="T23" i="33" s="1"/>
  <c r="O25" i="33"/>
  <c r="O27" i="33"/>
  <c r="S27" i="33" s="1"/>
  <c r="T27" i="33" s="1"/>
  <c r="O29" i="33"/>
  <c r="O31" i="33"/>
  <c r="O33" i="33"/>
  <c r="S33" i="33" s="1"/>
  <c r="T33" i="33" s="1"/>
  <c r="O35" i="33"/>
  <c r="O37" i="33"/>
  <c r="L39" i="33"/>
  <c r="L25" i="33"/>
  <c r="L35" i="33"/>
  <c r="O39" i="33"/>
  <c r="O41" i="33"/>
  <c r="S41" i="33" s="1"/>
  <c r="T41" i="33" s="1"/>
  <c r="L19" i="33"/>
  <c r="L29" i="33"/>
  <c r="L37" i="33"/>
  <c r="L40" i="33"/>
  <c r="L17" i="33"/>
  <c r="O40" i="33"/>
  <c r="T35" i="34" l="1"/>
  <c r="S40" i="33"/>
  <c r="T40" i="33" s="1"/>
  <c r="S35" i="33"/>
  <c r="T35" i="33" s="1"/>
  <c r="S29" i="33"/>
  <c r="T29" i="33" s="1"/>
  <c r="S25" i="33"/>
  <c r="T25" i="33" s="1"/>
  <c r="S31" i="33"/>
  <c r="T31" i="33" s="1"/>
  <c r="S39" i="33"/>
  <c r="T39" i="33" s="1"/>
  <c r="T34" i="34"/>
  <c r="S21" i="35"/>
  <c r="T21" i="35" s="1"/>
  <c r="T17" i="35"/>
  <c r="S42" i="35"/>
  <c r="S21" i="34"/>
  <c r="T21" i="34" s="1"/>
  <c r="L42" i="34"/>
  <c r="L43" i="34" s="1"/>
  <c r="O42" i="34"/>
  <c r="O43" i="34" s="1"/>
  <c r="P42" i="34"/>
  <c r="P43" i="34" s="1"/>
  <c r="H42" i="34"/>
  <c r="H43" i="34" s="1"/>
  <c r="M42" i="34"/>
  <c r="M43" i="34" s="1"/>
  <c r="S22" i="34"/>
  <c r="T22" i="34" s="1"/>
  <c r="S17" i="34"/>
  <c r="S37" i="33"/>
  <c r="T37" i="33" s="1"/>
  <c r="O42" i="33"/>
  <c r="S19" i="33"/>
  <c r="T19" i="33" s="1"/>
  <c r="L42" i="33"/>
  <c r="S17" i="33"/>
  <c r="T42" i="35" l="1"/>
  <c r="S42" i="34"/>
  <c r="S43" i="34" s="1"/>
  <c r="T17" i="34"/>
  <c r="T42" i="34" s="1"/>
  <c r="T43" i="34" s="1"/>
  <c r="S42" i="33"/>
  <c r="T17" i="33"/>
  <c r="T42" i="33" s="1"/>
  <c r="K81" i="32" l="1"/>
  <c r="J81" i="32"/>
  <c r="I81" i="32"/>
  <c r="H81" i="32"/>
  <c r="G81" i="32"/>
  <c r="F81" i="32"/>
  <c r="E81" i="32"/>
  <c r="L80" i="32"/>
  <c r="H41" i="32" s="1"/>
  <c r="K41" i="32" s="1"/>
  <c r="D80" i="32"/>
  <c r="C80" i="32"/>
  <c r="B80" i="32"/>
  <c r="L79" i="32"/>
  <c r="H40" i="32" s="1"/>
  <c r="K40" i="32" s="1"/>
  <c r="D79" i="32"/>
  <c r="C79" i="32"/>
  <c r="B79" i="32"/>
  <c r="L78" i="32"/>
  <c r="H39" i="32" s="1"/>
  <c r="K39" i="32" s="1"/>
  <c r="D78" i="32"/>
  <c r="C78" i="32"/>
  <c r="B78" i="32"/>
  <c r="L77" i="32"/>
  <c r="H38" i="32" s="1"/>
  <c r="K38" i="32" s="1"/>
  <c r="D77" i="32"/>
  <c r="C77" i="32"/>
  <c r="B77" i="32"/>
  <c r="L76" i="32"/>
  <c r="D76" i="32"/>
  <c r="C76" i="32"/>
  <c r="B76" i="32"/>
  <c r="L75" i="32"/>
  <c r="H36" i="32" s="1"/>
  <c r="K36" i="32" s="1"/>
  <c r="D75" i="32"/>
  <c r="C75" i="32"/>
  <c r="B75" i="32"/>
  <c r="L74" i="32"/>
  <c r="H35" i="32" s="1"/>
  <c r="K35" i="32" s="1"/>
  <c r="D74" i="32"/>
  <c r="C74" i="32"/>
  <c r="B74" i="32"/>
  <c r="L73" i="32"/>
  <c r="D73" i="32"/>
  <c r="C73" i="32"/>
  <c r="B73" i="32"/>
  <c r="L72" i="32"/>
  <c r="D72" i="32"/>
  <c r="C72" i="32"/>
  <c r="B72" i="32"/>
  <c r="L71" i="32"/>
  <c r="H32" i="32" s="1"/>
  <c r="K32" i="32" s="1"/>
  <c r="D71" i="32"/>
  <c r="C71" i="32"/>
  <c r="B71" i="32"/>
  <c r="L70" i="32"/>
  <c r="H31" i="32" s="1"/>
  <c r="K31" i="32" s="1"/>
  <c r="O31" i="32" s="1"/>
  <c r="D70" i="32"/>
  <c r="C70" i="32"/>
  <c r="B70" i="32"/>
  <c r="L69" i="32"/>
  <c r="H30" i="32" s="1"/>
  <c r="K30" i="32" s="1"/>
  <c r="D69" i="32"/>
  <c r="C69" i="32"/>
  <c r="B69" i="32"/>
  <c r="L68" i="32"/>
  <c r="H29" i="32" s="1"/>
  <c r="K29" i="32" s="1"/>
  <c r="D68" i="32"/>
  <c r="C68" i="32"/>
  <c r="B68" i="32"/>
  <c r="L67" i="32"/>
  <c r="H28" i="32" s="1"/>
  <c r="K28" i="32" s="1"/>
  <c r="D67" i="32"/>
  <c r="C67" i="32"/>
  <c r="B67" i="32"/>
  <c r="L66" i="32"/>
  <c r="H27" i="32" s="1"/>
  <c r="K27" i="32" s="1"/>
  <c r="D66" i="32"/>
  <c r="C66" i="32"/>
  <c r="B66" i="32"/>
  <c r="L65" i="32"/>
  <c r="D65" i="32"/>
  <c r="C65" i="32"/>
  <c r="B65" i="32"/>
  <c r="L64" i="32"/>
  <c r="D64" i="32"/>
  <c r="C64" i="32"/>
  <c r="B64" i="32"/>
  <c r="L63" i="32"/>
  <c r="D63" i="32"/>
  <c r="C63" i="32"/>
  <c r="B63" i="32"/>
  <c r="L62" i="32"/>
  <c r="H23" i="32" s="1"/>
  <c r="K23" i="32" s="1"/>
  <c r="D62" i="32"/>
  <c r="C62" i="32"/>
  <c r="B62" i="32"/>
  <c r="L61" i="32"/>
  <c r="D61" i="32"/>
  <c r="C61" i="32"/>
  <c r="B61" i="32"/>
  <c r="L60" i="32"/>
  <c r="H21" i="32" s="1"/>
  <c r="K21" i="32" s="1"/>
  <c r="L21" i="32" s="1"/>
  <c r="D60" i="32"/>
  <c r="C60" i="32"/>
  <c r="B60" i="32"/>
  <c r="L59" i="32"/>
  <c r="H20" i="32" s="1"/>
  <c r="K20" i="32" s="1"/>
  <c r="D59" i="32"/>
  <c r="C59" i="32"/>
  <c r="B59" i="32"/>
  <c r="L58" i="32"/>
  <c r="H19" i="32" s="1"/>
  <c r="K19" i="32" s="1"/>
  <c r="D58" i="32"/>
  <c r="C58" i="32"/>
  <c r="B58" i="32"/>
  <c r="L57" i="32"/>
  <c r="H18" i="32" s="1"/>
  <c r="K18" i="32" s="1"/>
  <c r="D57" i="32"/>
  <c r="C57" i="32"/>
  <c r="B57" i="32"/>
  <c r="A57" i="32"/>
  <c r="A58" i="32" s="1"/>
  <c r="A59" i="32" s="1"/>
  <c r="A60" i="32" s="1"/>
  <c r="A61" i="32" s="1"/>
  <c r="A62" i="32" s="1"/>
  <c r="A63" i="32" s="1"/>
  <c r="A64" i="32" s="1"/>
  <c r="A65" i="32" s="1"/>
  <c r="A66" i="32" s="1"/>
  <c r="A67" i="32" s="1"/>
  <c r="A68" i="32" s="1"/>
  <c r="A69" i="32" s="1"/>
  <c r="A70" i="32" s="1"/>
  <c r="A71" i="32" s="1"/>
  <c r="A72" i="32" s="1"/>
  <c r="A73" i="32" s="1"/>
  <c r="L56" i="32"/>
  <c r="D56" i="32"/>
  <c r="C56" i="32"/>
  <c r="B56" i="32"/>
  <c r="R42" i="32"/>
  <c r="Q42" i="32"/>
  <c r="P42" i="32"/>
  <c r="N42" i="32"/>
  <c r="M42" i="32"/>
  <c r="J42" i="32"/>
  <c r="G42" i="32"/>
  <c r="F42" i="32"/>
  <c r="H37" i="32"/>
  <c r="K37" i="32" s="1"/>
  <c r="H34" i="32"/>
  <c r="K34" i="32" s="1"/>
  <c r="H33" i="32"/>
  <c r="K33" i="32" s="1"/>
  <c r="K26" i="32"/>
  <c r="O26" i="32" s="1"/>
  <c r="H26" i="32"/>
  <c r="H25" i="32"/>
  <c r="K25" i="32" s="1"/>
  <c r="H24" i="32"/>
  <c r="K24" i="32" s="1"/>
  <c r="O24" i="32" s="1"/>
  <c r="H22" i="32"/>
  <c r="K22" i="32" s="1"/>
  <c r="A18" i="32"/>
  <c r="A19" i="32" s="1"/>
  <c r="A20" i="32" s="1"/>
  <c r="A21" i="32" s="1"/>
  <c r="A22" i="32" s="1"/>
  <c r="A23" i="32" s="1"/>
  <c r="A24" i="32" s="1"/>
  <c r="A25" i="32" s="1"/>
  <c r="A26" i="32" s="1"/>
  <c r="A27" i="32" s="1"/>
  <c r="A28" i="32" s="1"/>
  <c r="A29" i="32" s="1"/>
  <c r="A30" i="32" s="1"/>
  <c r="A31" i="32" s="1"/>
  <c r="A32" i="32" s="1"/>
  <c r="A33" i="32" s="1"/>
  <c r="A34" i="32" s="1"/>
  <c r="K81" i="31"/>
  <c r="J81" i="31"/>
  <c r="I81" i="31"/>
  <c r="H81" i="31"/>
  <c r="G81" i="31"/>
  <c r="F81" i="31"/>
  <c r="E81" i="31"/>
  <c r="L80" i="31"/>
  <c r="H41" i="31" s="1"/>
  <c r="K41" i="31" s="1"/>
  <c r="O41" i="31" s="1"/>
  <c r="D80" i="31"/>
  <c r="C80" i="31"/>
  <c r="B80" i="31"/>
  <c r="L79" i="31"/>
  <c r="D79" i="31"/>
  <c r="C79" i="31"/>
  <c r="B79" i="31"/>
  <c r="L78" i="31"/>
  <c r="D78" i="31"/>
  <c r="C78" i="31"/>
  <c r="B78" i="31"/>
  <c r="L77" i="31"/>
  <c r="D77" i="31"/>
  <c r="C77" i="31"/>
  <c r="B77" i="31"/>
  <c r="L76" i="31"/>
  <c r="H37" i="31" s="1"/>
  <c r="K37" i="31" s="1"/>
  <c r="O37" i="31" s="1"/>
  <c r="D76" i="31"/>
  <c r="C76" i="31"/>
  <c r="B76" i="31"/>
  <c r="L75" i="31"/>
  <c r="D75" i="31"/>
  <c r="C75" i="31"/>
  <c r="B75" i="31"/>
  <c r="L74" i="31"/>
  <c r="H35" i="31" s="1"/>
  <c r="K35" i="31" s="1"/>
  <c r="D74" i="31"/>
  <c r="C74" i="31"/>
  <c r="B74" i="31"/>
  <c r="L73" i="31"/>
  <c r="H34" i="31" s="1"/>
  <c r="K34" i="31" s="1"/>
  <c r="D73" i="31"/>
  <c r="C73" i="31"/>
  <c r="B73" i="31"/>
  <c r="L72" i="31"/>
  <c r="H33" i="31" s="1"/>
  <c r="K33" i="31" s="1"/>
  <c r="D72" i="31"/>
  <c r="C72" i="31"/>
  <c r="B72" i="31"/>
  <c r="L71" i="31"/>
  <c r="D71" i="31"/>
  <c r="C71" i="31"/>
  <c r="B71" i="31"/>
  <c r="L70" i="31"/>
  <c r="D70" i="31"/>
  <c r="C70" i="31"/>
  <c r="B70" i="31"/>
  <c r="L69" i="31"/>
  <c r="H30" i="31" s="1"/>
  <c r="K30" i="31" s="1"/>
  <c r="D69" i="31"/>
  <c r="C69" i="31"/>
  <c r="B69" i="31"/>
  <c r="L68" i="31"/>
  <c r="H29" i="31" s="1"/>
  <c r="K29" i="31" s="1"/>
  <c r="D68" i="31"/>
  <c r="C68" i="31"/>
  <c r="B68" i="31"/>
  <c r="L67" i="31"/>
  <c r="D67" i="31"/>
  <c r="C67" i="31"/>
  <c r="B67" i="31"/>
  <c r="L66" i="31"/>
  <c r="H27" i="31" s="1"/>
  <c r="K27" i="31" s="1"/>
  <c r="D66" i="31"/>
  <c r="C66" i="31"/>
  <c r="B66" i="31"/>
  <c r="L65" i="31"/>
  <c r="D65" i="31"/>
  <c r="C65" i="31"/>
  <c r="B65" i="31"/>
  <c r="L64" i="31"/>
  <c r="H25" i="31" s="1"/>
  <c r="K25" i="31" s="1"/>
  <c r="D64" i="31"/>
  <c r="C64" i="31"/>
  <c r="B64" i="31"/>
  <c r="L63" i="31"/>
  <c r="D63" i="31"/>
  <c r="C63" i="31"/>
  <c r="B63" i="31"/>
  <c r="L62" i="31"/>
  <c r="H23" i="31" s="1"/>
  <c r="K23" i="31" s="1"/>
  <c r="D62" i="31"/>
  <c r="C62" i="31"/>
  <c r="B62" i="31"/>
  <c r="L61" i="31"/>
  <c r="D61" i="31"/>
  <c r="C61" i="31"/>
  <c r="B61" i="31"/>
  <c r="L60" i="31"/>
  <c r="H21" i="31" s="1"/>
  <c r="K21" i="31" s="1"/>
  <c r="D60" i="31"/>
  <c r="C60" i="31"/>
  <c r="B60" i="31"/>
  <c r="L59" i="31"/>
  <c r="D59" i="31"/>
  <c r="C59" i="31"/>
  <c r="B59" i="31"/>
  <c r="L58" i="31"/>
  <c r="H19" i="31" s="1"/>
  <c r="K19" i="31" s="1"/>
  <c r="D58" i="31"/>
  <c r="C58" i="31"/>
  <c r="B58" i="31"/>
  <c r="L57" i="31"/>
  <c r="D57" i="31"/>
  <c r="C57" i="31"/>
  <c r="B57" i="31"/>
  <c r="A57" i="3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L56" i="31"/>
  <c r="L81" i="31" s="1"/>
  <c r="D56" i="31"/>
  <c r="C56" i="31"/>
  <c r="B56" i="31"/>
  <c r="R42" i="31"/>
  <c r="Q42" i="31"/>
  <c r="P42" i="31"/>
  <c r="N42" i="31"/>
  <c r="M42" i="31"/>
  <c r="J42" i="31"/>
  <c r="G42" i="31"/>
  <c r="F42" i="31"/>
  <c r="H40" i="31"/>
  <c r="K40" i="31" s="1"/>
  <c r="H39" i="31"/>
  <c r="K39" i="31" s="1"/>
  <c r="H38" i="31"/>
  <c r="K38" i="31" s="1"/>
  <c r="H36" i="31"/>
  <c r="K36" i="31" s="1"/>
  <c r="H32" i="31"/>
  <c r="K32" i="31" s="1"/>
  <c r="O32" i="31" s="1"/>
  <c r="H31" i="31"/>
  <c r="K31" i="31" s="1"/>
  <c r="H28" i="31"/>
  <c r="K28" i="31" s="1"/>
  <c r="H26" i="31"/>
  <c r="K26" i="31" s="1"/>
  <c r="H24" i="31"/>
  <c r="K24" i="31" s="1"/>
  <c r="H22" i="31"/>
  <c r="K22" i="31" s="1"/>
  <c r="H20" i="31"/>
  <c r="K20" i="31" s="1"/>
  <c r="H18" i="31"/>
  <c r="K18" i="31" s="1"/>
  <c r="A18" i="3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K81" i="30"/>
  <c r="J81" i="30"/>
  <c r="I81" i="30"/>
  <c r="H81" i="30"/>
  <c r="G81" i="30"/>
  <c r="F81" i="30"/>
  <c r="E81" i="30"/>
  <c r="L80" i="30"/>
  <c r="H41" i="30" s="1"/>
  <c r="K41" i="30" s="1"/>
  <c r="D80" i="30"/>
  <c r="C80" i="30"/>
  <c r="B80" i="30"/>
  <c r="L79" i="30"/>
  <c r="H40" i="30" s="1"/>
  <c r="K40" i="30" s="1"/>
  <c r="D79" i="30"/>
  <c r="C79" i="30"/>
  <c r="B79" i="30"/>
  <c r="L78" i="30"/>
  <c r="H39" i="30" s="1"/>
  <c r="K39" i="30" s="1"/>
  <c r="D78" i="30"/>
  <c r="C78" i="30"/>
  <c r="B78" i="30"/>
  <c r="L77" i="30"/>
  <c r="D77" i="30"/>
  <c r="C77" i="30"/>
  <c r="B77" i="30"/>
  <c r="L76" i="30"/>
  <c r="D76" i="30"/>
  <c r="C76" i="30"/>
  <c r="B76" i="30"/>
  <c r="L75" i="30"/>
  <c r="H36" i="30" s="1"/>
  <c r="K36" i="30" s="1"/>
  <c r="D75" i="30"/>
  <c r="C75" i="30"/>
  <c r="B75" i="30"/>
  <c r="L74" i="30"/>
  <c r="H35" i="30" s="1"/>
  <c r="K35" i="30" s="1"/>
  <c r="D74" i="30"/>
  <c r="C74" i="30"/>
  <c r="B74" i="30"/>
  <c r="L73" i="30"/>
  <c r="H34" i="30" s="1"/>
  <c r="K34" i="30" s="1"/>
  <c r="D73" i="30"/>
  <c r="C73" i="30"/>
  <c r="B73" i="30"/>
  <c r="L72" i="30"/>
  <c r="D72" i="30"/>
  <c r="C72" i="30"/>
  <c r="B72" i="30"/>
  <c r="L71" i="30"/>
  <c r="D71" i="30"/>
  <c r="C71" i="30"/>
  <c r="B71" i="30"/>
  <c r="L70" i="30"/>
  <c r="D70" i="30"/>
  <c r="C70" i="30"/>
  <c r="B70" i="30"/>
  <c r="L69" i="30"/>
  <c r="D69" i="30"/>
  <c r="C69" i="30"/>
  <c r="B69" i="30"/>
  <c r="L68" i="30"/>
  <c r="D68" i="30"/>
  <c r="C68" i="30"/>
  <c r="B68" i="30"/>
  <c r="L67" i="30"/>
  <c r="H28" i="30" s="1"/>
  <c r="K28" i="30" s="1"/>
  <c r="D67" i="30"/>
  <c r="C67" i="30"/>
  <c r="B67" i="30"/>
  <c r="L66" i="30"/>
  <c r="H27" i="30" s="1"/>
  <c r="K27" i="30" s="1"/>
  <c r="D66" i="30"/>
  <c r="C66" i="30"/>
  <c r="B66" i="30"/>
  <c r="L65" i="30"/>
  <c r="D65" i="30"/>
  <c r="C65" i="30"/>
  <c r="B65" i="30"/>
  <c r="L64" i="30"/>
  <c r="H25" i="30" s="1"/>
  <c r="K25" i="30" s="1"/>
  <c r="D64" i="30"/>
  <c r="C64" i="30"/>
  <c r="B64" i="30"/>
  <c r="L63" i="30"/>
  <c r="H24" i="30" s="1"/>
  <c r="K24" i="30" s="1"/>
  <c r="D63" i="30"/>
  <c r="C63" i="30"/>
  <c r="B63" i="30"/>
  <c r="L62" i="30"/>
  <c r="H23" i="30" s="1"/>
  <c r="K23" i="30" s="1"/>
  <c r="D62" i="30"/>
  <c r="C62" i="30"/>
  <c r="B62" i="30"/>
  <c r="L61" i="30"/>
  <c r="D61" i="30"/>
  <c r="C61" i="30"/>
  <c r="B61" i="30"/>
  <c r="L60" i="30"/>
  <c r="D60" i="30"/>
  <c r="C60" i="30"/>
  <c r="B60" i="30"/>
  <c r="L59" i="30"/>
  <c r="H20" i="30" s="1"/>
  <c r="K20" i="30" s="1"/>
  <c r="D59" i="30"/>
  <c r="C59" i="30"/>
  <c r="B59" i="30"/>
  <c r="L58" i="30"/>
  <c r="H19" i="30" s="1"/>
  <c r="K19" i="30" s="1"/>
  <c r="D58" i="30"/>
  <c r="C58" i="30"/>
  <c r="B58" i="30"/>
  <c r="L57" i="30"/>
  <c r="D57" i="30"/>
  <c r="C57" i="30"/>
  <c r="B57" i="30"/>
  <c r="A57" i="30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L56" i="30"/>
  <c r="D56" i="30"/>
  <c r="C56" i="30"/>
  <c r="B56" i="30"/>
  <c r="R42" i="30"/>
  <c r="Q42" i="30"/>
  <c r="N42" i="30"/>
  <c r="J42" i="30"/>
  <c r="G42" i="30"/>
  <c r="F42" i="30"/>
  <c r="H38" i="30"/>
  <c r="K38" i="30" s="1"/>
  <c r="H37" i="30"/>
  <c r="K37" i="30" s="1"/>
  <c r="H33" i="30"/>
  <c r="K33" i="30" s="1"/>
  <c r="H32" i="30"/>
  <c r="K32" i="30" s="1"/>
  <c r="H31" i="30"/>
  <c r="K31" i="30" s="1"/>
  <c r="H30" i="30"/>
  <c r="K30" i="30" s="1"/>
  <c r="H29" i="30"/>
  <c r="K29" i="30" s="1"/>
  <c r="L29" i="30" s="1"/>
  <c r="H26" i="30"/>
  <c r="K26" i="30" s="1"/>
  <c r="P22" i="30"/>
  <c r="H22" i="30"/>
  <c r="K22" i="30" s="1"/>
  <c r="P21" i="30"/>
  <c r="H21" i="30"/>
  <c r="K21" i="30" s="1"/>
  <c r="P20" i="30"/>
  <c r="M20" i="30"/>
  <c r="P19" i="30"/>
  <c r="M19" i="30"/>
  <c r="P18" i="30"/>
  <c r="M18" i="30"/>
  <c r="M42" i="30" s="1"/>
  <c r="H18" i="30"/>
  <c r="K18" i="30" s="1"/>
  <c r="A18" i="30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P17" i="30"/>
  <c r="H17" i="30"/>
  <c r="L23" i="30" l="1"/>
  <c r="O23" i="30"/>
  <c r="L22" i="30"/>
  <c r="O22" i="30"/>
  <c r="O29" i="32"/>
  <c r="L29" i="32"/>
  <c r="L27" i="30"/>
  <c r="O27" i="30"/>
  <c r="L25" i="30"/>
  <c r="O25" i="30"/>
  <c r="O18" i="30"/>
  <c r="L18" i="30"/>
  <c r="S18" i="30" s="1"/>
  <c r="T18" i="30" s="1"/>
  <c r="L33" i="32"/>
  <c r="S33" i="32" s="1"/>
  <c r="T33" i="32" s="1"/>
  <c r="O33" i="32"/>
  <c r="T30" i="30"/>
  <c r="O30" i="30"/>
  <c r="L30" i="30"/>
  <c r="L32" i="30"/>
  <c r="O32" i="30"/>
  <c r="L38" i="30"/>
  <c r="O38" i="30"/>
  <c r="L81" i="32"/>
  <c r="L26" i="32"/>
  <c r="S26" i="32" s="1"/>
  <c r="T26" i="32" s="1"/>
  <c r="P42" i="30"/>
  <c r="H17" i="32"/>
  <c r="K17" i="32" s="1"/>
  <c r="O17" i="32" s="1"/>
  <c r="L81" i="30"/>
  <c r="L23" i="32"/>
  <c r="O23" i="32"/>
  <c r="O40" i="32"/>
  <c r="L40" i="32"/>
  <c r="S40" i="32" s="1"/>
  <c r="T40" i="32" s="1"/>
  <c r="O32" i="32"/>
  <c r="L32" i="32"/>
  <c r="O25" i="32"/>
  <c r="L25" i="32"/>
  <c r="O20" i="32"/>
  <c r="L20" i="32"/>
  <c r="O35" i="32"/>
  <c r="L35" i="32"/>
  <c r="O41" i="32"/>
  <c r="L41" i="32"/>
  <c r="S41" i="32" s="1"/>
  <c r="T41" i="32" s="1"/>
  <c r="O38" i="32"/>
  <c r="L38" i="32"/>
  <c r="O22" i="32"/>
  <c r="L22" i="32"/>
  <c r="O18" i="32"/>
  <c r="L18" i="32"/>
  <c r="S18" i="32" s="1"/>
  <c r="T18" i="32" s="1"/>
  <c r="O27" i="32"/>
  <c r="L27" i="32"/>
  <c r="S27" i="32" s="1"/>
  <c r="T27" i="32" s="1"/>
  <c r="T30" i="32"/>
  <c r="O30" i="32"/>
  <c r="L30" i="32"/>
  <c r="O36" i="32"/>
  <c r="L36" i="32"/>
  <c r="O34" i="32"/>
  <c r="L34" i="32"/>
  <c r="S34" i="32" s="1"/>
  <c r="T34" i="32" s="1"/>
  <c r="O28" i="32"/>
  <c r="L28" i="32"/>
  <c r="L19" i="32"/>
  <c r="O19" i="32"/>
  <c r="L37" i="32"/>
  <c r="L39" i="32"/>
  <c r="O21" i="32"/>
  <c r="S21" i="32" s="1"/>
  <c r="T21" i="32" s="1"/>
  <c r="O37" i="32"/>
  <c r="O39" i="32"/>
  <c r="L24" i="32"/>
  <c r="S24" i="32" s="1"/>
  <c r="T24" i="32" s="1"/>
  <c r="L31" i="32"/>
  <c r="S31" i="32" s="1"/>
  <c r="T31" i="32" s="1"/>
  <c r="O28" i="31"/>
  <c r="L28" i="31"/>
  <c r="S28" i="31" s="1"/>
  <c r="O30" i="31"/>
  <c r="L30" i="31"/>
  <c r="O33" i="31"/>
  <c r="L33" i="31"/>
  <c r="L19" i="31"/>
  <c r="O19" i="31"/>
  <c r="O35" i="31"/>
  <c r="L35" i="31"/>
  <c r="S35" i="31" s="1"/>
  <c r="O18" i="31"/>
  <c r="L18" i="31"/>
  <c r="O36" i="31"/>
  <c r="L36" i="31"/>
  <c r="S36" i="31" s="1"/>
  <c r="L25" i="31"/>
  <c r="O25" i="31"/>
  <c r="L23" i="31"/>
  <c r="O23" i="31"/>
  <c r="L29" i="31"/>
  <c r="O29" i="31"/>
  <c r="O34" i="31"/>
  <c r="L34" i="31"/>
  <c r="S20" i="31"/>
  <c r="L21" i="31"/>
  <c r="O21" i="31"/>
  <c r="L27" i="31"/>
  <c r="O27" i="31"/>
  <c r="O22" i="31"/>
  <c r="L22" i="31"/>
  <c r="S22" i="31" s="1"/>
  <c r="O24" i="31"/>
  <c r="L24" i="31"/>
  <c r="S24" i="31" s="1"/>
  <c r="L38" i="31"/>
  <c r="O38" i="31"/>
  <c r="O40" i="31"/>
  <c r="L40" i="31"/>
  <c r="S40" i="31" s="1"/>
  <c r="O31" i="31"/>
  <c r="L31" i="31"/>
  <c r="O26" i="31"/>
  <c r="L26" i="31"/>
  <c r="S26" i="31" s="1"/>
  <c r="O39" i="31"/>
  <c r="L39" i="31"/>
  <c r="S39" i="31" s="1"/>
  <c r="L41" i="31"/>
  <c r="S41" i="31" s="1"/>
  <c r="L32" i="31"/>
  <c r="S32" i="31" s="1"/>
  <c r="L37" i="31"/>
  <c r="S37" i="31" s="1"/>
  <c r="H17" i="31"/>
  <c r="O19" i="30"/>
  <c r="L19" i="30"/>
  <c r="S19" i="30" s="1"/>
  <c r="T19" i="30" s="1"/>
  <c r="L34" i="30"/>
  <c r="O34" i="30"/>
  <c r="L40" i="30"/>
  <c r="O40" i="30"/>
  <c r="O26" i="30"/>
  <c r="L26" i="30"/>
  <c r="O31" i="30"/>
  <c r="L31" i="30"/>
  <c r="S31" i="30" s="1"/>
  <c r="T31" i="30" s="1"/>
  <c r="O37" i="30"/>
  <c r="L37" i="30"/>
  <c r="O33" i="30"/>
  <c r="L33" i="30"/>
  <c r="S33" i="30" s="1"/>
  <c r="T33" i="30" s="1"/>
  <c r="O28" i="30"/>
  <c r="L28" i="30"/>
  <c r="O20" i="30"/>
  <c r="L20" i="30"/>
  <c r="S20" i="30" s="1"/>
  <c r="T20" i="30" s="1"/>
  <c r="O41" i="30"/>
  <c r="L41" i="30"/>
  <c r="H42" i="30"/>
  <c r="L21" i="30"/>
  <c r="O21" i="30"/>
  <c r="L36" i="30"/>
  <c r="O36" i="30"/>
  <c r="O39" i="30"/>
  <c r="L39" i="30"/>
  <c r="L24" i="30"/>
  <c r="O24" i="30"/>
  <c r="O35" i="30"/>
  <c r="L35" i="30"/>
  <c r="S35" i="30" s="1"/>
  <c r="T35" i="30" s="1"/>
  <c r="O29" i="30"/>
  <c r="S29" i="30" s="1"/>
  <c r="T29" i="30" s="1"/>
  <c r="K17" i="30"/>
  <c r="S25" i="30" l="1"/>
  <c r="T25" i="30" s="1"/>
  <c r="S34" i="30"/>
  <c r="T34" i="30" s="1"/>
  <c r="S28" i="30"/>
  <c r="T28" i="30" s="1"/>
  <c r="S35" i="32"/>
  <c r="T35" i="32" s="1"/>
  <c r="S27" i="30"/>
  <c r="T27" i="30" s="1"/>
  <c r="S36" i="32"/>
  <c r="T36" i="32" s="1"/>
  <c r="H42" i="32"/>
  <c r="S38" i="30"/>
  <c r="T38" i="30" s="1"/>
  <c r="S29" i="32"/>
  <c r="T29" i="32" s="1"/>
  <c r="S18" i="31"/>
  <c r="S32" i="30"/>
  <c r="T32" i="30" s="1"/>
  <c r="S22" i="30"/>
  <c r="T22" i="30" s="1"/>
  <c r="S32" i="32"/>
  <c r="T32" i="32" s="1"/>
  <c r="S19" i="32"/>
  <c r="T19" i="32" s="1"/>
  <c r="K42" i="32"/>
  <c r="L17" i="32"/>
  <c r="L42" i="32" s="1"/>
  <c r="S31" i="31"/>
  <c r="S34" i="31"/>
  <c r="S33" i="31"/>
  <c r="S23" i="30"/>
  <c r="T23" i="30" s="1"/>
  <c r="S39" i="32"/>
  <c r="T39" i="32" s="1"/>
  <c r="S37" i="32"/>
  <c r="T37" i="32" s="1"/>
  <c r="O42" i="32"/>
  <c r="S22" i="32"/>
  <c r="T22" i="32" s="1"/>
  <c r="S20" i="32"/>
  <c r="T20" i="32" s="1"/>
  <c r="S28" i="32"/>
  <c r="T28" i="32" s="1"/>
  <c r="S38" i="32"/>
  <c r="T38" i="32" s="1"/>
  <c r="S25" i="32"/>
  <c r="T25" i="32" s="1"/>
  <c r="S23" i="32"/>
  <c r="T23" i="32" s="1"/>
  <c r="S38" i="31"/>
  <c r="S19" i="31"/>
  <c r="K17" i="31"/>
  <c r="H42" i="31"/>
  <c r="S29" i="31"/>
  <c r="S23" i="31"/>
  <c r="S27" i="31"/>
  <c r="S25" i="31"/>
  <c r="S21" i="31"/>
  <c r="S39" i="30"/>
  <c r="T39" i="30" s="1"/>
  <c r="S26" i="30"/>
  <c r="T26" i="30" s="1"/>
  <c r="S36" i="30"/>
  <c r="T36" i="30" s="1"/>
  <c r="K42" i="30"/>
  <c r="O17" i="30"/>
  <c r="O42" i="30" s="1"/>
  <c r="L17" i="30"/>
  <c r="S21" i="30"/>
  <c r="T21" i="30" s="1"/>
  <c r="S40" i="30"/>
  <c r="T40" i="30" s="1"/>
  <c r="S24" i="30"/>
  <c r="T24" i="30" s="1"/>
  <c r="S41" i="30"/>
  <c r="T41" i="30" s="1"/>
  <c r="S37" i="30"/>
  <c r="T37" i="30" s="1"/>
  <c r="S17" i="32" l="1"/>
  <c r="S42" i="32"/>
  <c r="T17" i="32"/>
  <c r="T42" i="32" s="1"/>
  <c r="L17" i="31"/>
  <c r="K42" i="31"/>
  <c r="O17" i="31"/>
  <c r="O42" i="31" s="1"/>
  <c r="S17" i="30"/>
  <c r="L42" i="30"/>
  <c r="L42" i="31" l="1"/>
  <c r="S17" i="31"/>
  <c r="S42" i="31" s="1"/>
  <c r="S42" i="30"/>
  <c r="T17" i="30"/>
  <c r="T42" i="30" s="1"/>
  <c r="K81" i="29" l="1"/>
  <c r="J81" i="29"/>
  <c r="I81" i="29"/>
  <c r="H81" i="29"/>
  <c r="G81" i="29"/>
  <c r="F81" i="29"/>
  <c r="E81" i="29"/>
  <c r="L58" i="29"/>
  <c r="D58" i="29"/>
  <c r="C58" i="29"/>
  <c r="B58" i="29"/>
  <c r="L57" i="29"/>
  <c r="D57" i="29"/>
  <c r="C57" i="29"/>
  <c r="B57" i="29"/>
  <c r="A57" i="29"/>
  <c r="A58" i="29" s="1"/>
  <c r="L56" i="29"/>
  <c r="D56" i="29"/>
  <c r="C56" i="29"/>
  <c r="B56" i="29"/>
  <c r="R42" i="29"/>
  <c r="Q42" i="29"/>
  <c r="P42" i="29"/>
  <c r="N42" i="29"/>
  <c r="J42" i="29"/>
  <c r="G42" i="29"/>
  <c r="F42" i="29"/>
  <c r="O19" i="29"/>
  <c r="M19" i="29"/>
  <c r="K19" i="29"/>
  <c r="M18" i="29"/>
  <c r="H18" i="29"/>
  <c r="K18" i="29" s="1"/>
  <c r="A18" i="29"/>
  <c r="A19" i="29" s="1"/>
  <c r="M17" i="29"/>
  <c r="H17" i="29"/>
  <c r="K17" i="29" s="1"/>
  <c r="K81" i="28"/>
  <c r="J81" i="28"/>
  <c r="I81" i="28"/>
  <c r="H81" i="28"/>
  <c r="G81" i="28"/>
  <c r="F81" i="28"/>
  <c r="E81" i="28"/>
  <c r="L63" i="28"/>
  <c r="L62" i="28"/>
  <c r="L61" i="28"/>
  <c r="H22" i="28" s="1"/>
  <c r="H42" i="28" s="1"/>
  <c r="L60" i="28"/>
  <c r="L59" i="28"/>
  <c r="L58" i="28"/>
  <c r="L57" i="28"/>
  <c r="A57" i="28"/>
  <c r="A60" i="28" s="1"/>
  <c r="A61" i="28" s="1"/>
  <c r="A62" i="28" s="1"/>
  <c r="A63" i="28" s="1"/>
  <c r="L56" i="28"/>
  <c r="R42" i="28"/>
  <c r="Q42" i="28"/>
  <c r="P42" i="28"/>
  <c r="N42" i="28"/>
  <c r="M42" i="28"/>
  <c r="J42" i="28"/>
  <c r="G42" i="28"/>
  <c r="F42" i="28"/>
  <c r="O24" i="28"/>
  <c r="L24" i="28"/>
  <c r="A24" i="28"/>
  <c r="O23" i="28"/>
  <c r="L23" i="28"/>
  <c r="S23" i="28" s="1"/>
  <c r="T23" i="28" s="1"/>
  <c r="O22" i="28"/>
  <c r="L22" i="28"/>
  <c r="S22" i="28" s="1"/>
  <c r="T22" i="28" s="1"/>
  <c r="K19" i="28"/>
  <c r="O19" i="28" s="1"/>
  <c r="K18" i="28"/>
  <c r="A18" i="28"/>
  <c r="K17" i="28"/>
  <c r="L17" i="28" s="1"/>
  <c r="K82" i="27"/>
  <c r="J82" i="27"/>
  <c r="I82" i="27"/>
  <c r="H82" i="27"/>
  <c r="G82" i="27"/>
  <c r="F82" i="27"/>
  <c r="E82" i="27"/>
  <c r="L76" i="27"/>
  <c r="H37" i="27" s="1"/>
  <c r="K37" i="27" s="1"/>
  <c r="D76" i="27"/>
  <c r="C76" i="27"/>
  <c r="L75" i="27"/>
  <c r="H36" i="27" s="1"/>
  <c r="K36" i="27" s="1"/>
  <c r="D75" i="27"/>
  <c r="C75" i="27"/>
  <c r="L74" i="27"/>
  <c r="D74" i="27"/>
  <c r="C74" i="27"/>
  <c r="L73" i="27"/>
  <c r="D73" i="27"/>
  <c r="C73" i="27"/>
  <c r="L72" i="27"/>
  <c r="H33" i="27" s="1"/>
  <c r="K33" i="27" s="1"/>
  <c r="D72" i="27"/>
  <c r="C72" i="27"/>
  <c r="B72" i="27"/>
  <c r="L71" i="27"/>
  <c r="H32" i="27" s="1"/>
  <c r="K32" i="27" s="1"/>
  <c r="D71" i="27"/>
  <c r="C71" i="27"/>
  <c r="B71" i="27"/>
  <c r="L70" i="27"/>
  <c r="H31" i="27" s="1"/>
  <c r="K31" i="27" s="1"/>
  <c r="D70" i="27"/>
  <c r="C70" i="27"/>
  <c r="B70" i="27"/>
  <c r="L69" i="27"/>
  <c r="D69" i="27"/>
  <c r="C69" i="27"/>
  <c r="B69" i="27"/>
  <c r="L68" i="27"/>
  <c r="H28" i="27" s="1"/>
  <c r="K28" i="27" s="1"/>
  <c r="D68" i="27"/>
  <c r="C68" i="27"/>
  <c r="B68" i="27"/>
  <c r="A68" i="27"/>
  <c r="A69" i="27" s="1"/>
  <c r="A70" i="27" s="1"/>
  <c r="A71" i="27" s="1"/>
  <c r="A72" i="27" s="1"/>
  <c r="A73" i="27" s="1"/>
  <c r="A74" i="27" s="1"/>
  <c r="L67" i="27"/>
  <c r="D67" i="27"/>
  <c r="C67" i="27"/>
  <c r="B67" i="27"/>
  <c r="L66" i="27"/>
  <c r="C66" i="27"/>
  <c r="B66" i="27"/>
  <c r="L64" i="27"/>
  <c r="D64" i="27"/>
  <c r="C64" i="27"/>
  <c r="B64" i="27"/>
  <c r="L63" i="27"/>
  <c r="H23" i="27" s="1"/>
  <c r="K23" i="27" s="1"/>
  <c r="D63" i="27"/>
  <c r="C63" i="27"/>
  <c r="B63" i="27"/>
  <c r="L62" i="27"/>
  <c r="H22" i="27" s="1"/>
  <c r="K22" i="27" s="1"/>
  <c r="D62" i="27"/>
  <c r="C62" i="27"/>
  <c r="B62" i="27"/>
  <c r="L61" i="27"/>
  <c r="H21" i="27" s="1"/>
  <c r="K21" i="27" s="1"/>
  <c r="D61" i="27"/>
  <c r="C61" i="27"/>
  <c r="B61" i="27"/>
  <c r="L60" i="27"/>
  <c r="D60" i="27"/>
  <c r="C60" i="27"/>
  <c r="B60" i="27"/>
  <c r="L59" i="27"/>
  <c r="H19" i="27" s="1"/>
  <c r="K19" i="27" s="1"/>
  <c r="D59" i="27"/>
  <c r="C59" i="27"/>
  <c r="B59" i="27"/>
  <c r="A59" i="27"/>
  <c r="A60" i="27" s="1"/>
  <c r="A61" i="27" s="1"/>
  <c r="A62" i="27" s="1"/>
  <c r="A63" i="27" s="1"/>
  <c r="A64" i="27" s="1"/>
  <c r="L58" i="27"/>
  <c r="H18" i="27" s="1"/>
  <c r="D58" i="27"/>
  <c r="C58" i="27"/>
  <c r="B58" i="27"/>
  <c r="A58" i="27"/>
  <c r="L57" i="27"/>
  <c r="D57" i="27"/>
  <c r="C57" i="27"/>
  <c r="B57" i="27"/>
  <c r="R43" i="27"/>
  <c r="Q43" i="27"/>
  <c r="P43" i="27"/>
  <c r="N43" i="27"/>
  <c r="M43" i="27"/>
  <c r="J43" i="27"/>
  <c r="G43" i="27"/>
  <c r="F43" i="27"/>
  <c r="H42" i="27"/>
  <c r="K42" i="27" s="1"/>
  <c r="H41" i="27"/>
  <c r="K41" i="27" s="1"/>
  <c r="H40" i="27"/>
  <c r="K40" i="27" s="1"/>
  <c r="H39" i="27"/>
  <c r="K39" i="27" s="1"/>
  <c r="H38" i="27"/>
  <c r="K38" i="27" s="1"/>
  <c r="H35" i="27"/>
  <c r="K35" i="27" s="1"/>
  <c r="H34" i="27"/>
  <c r="K34" i="27" s="1"/>
  <c r="H30" i="27"/>
  <c r="K30" i="27" s="1"/>
  <c r="H27" i="27"/>
  <c r="K27" i="27" s="1"/>
  <c r="H26" i="27"/>
  <c r="K26" i="27" s="1"/>
  <c r="H25" i="27"/>
  <c r="K25" i="27" s="1"/>
  <c r="H24" i="27"/>
  <c r="K24" i="27" s="1"/>
  <c r="H20" i="27"/>
  <c r="K20" i="27" s="1"/>
  <c r="A18" i="27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30" i="27" s="1"/>
  <c r="A31" i="27" s="1"/>
  <c r="A32" i="27" s="1"/>
  <c r="A33" i="27" s="1"/>
  <c r="A34" i="27" s="1"/>
  <c r="A35" i="27" s="1"/>
  <c r="K17" i="27"/>
  <c r="H17" i="27"/>
  <c r="K60" i="26"/>
  <c r="J60" i="26"/>
  <c r="I60" i="26"/>
  <c r="H60" i="26"/>
  <c r="G60" i="26"/>
  <c r="F60" i="26"/>
  <c r="E60" i="26"/>
  <c r="B57" i="26"/>
  <c r="B56" i="26"/>
  <c r="B55" i="26"/>
  <c r="B54" i="26"/>
  <c r="L53" i="26"/>
  <c r="B53" i="26"/>
  <c r="A53" i="26"/>
  <c r="A54" i="26" s="1"/>
  <c r="A55" i="26" s="1"/>
  <c r="A56" i="26" s="1"/>
  <c r="A57" i="26" s="1"/>
  <c r="L52" i="26"/>
  <c r="B52" i="26"/>
  <c r="L49" i="26"/>
  <c r="B49" i="26"/>
  <c r="L48" i="26"/>
  <c r="B48" i="26"/>
  <c r="L47" i="26"/>
  <c r="B47" i="26"/>
  <c r="L46" i="26"/>
  <c r="B46" i="26"/>
  <c r="A46" i="26"/>
  <c r="A47" i="26" s="1"/>
  <c r="A48" i="26" s="1"/>
  <c r="A49" i="26" s="1"/>
  <c r="L45" i="26"/>
  <c r="B45" i="26"/>
  <c r="R30" i="26"/>
  <c r="Q30" i="26"/>
  <c r="P30" i="26"/>
  <c r="N30" i="26"/>
  <c r="M30" i="26"/>
  <c r="J30" i="26"/>
  <c r="H30" i="26"/>
  <c r="G30" i="26"/>
  <c r="F30" i="26"/>
  <c r="L27" i="26"/>
  <c r="S27" i="26" s="1"/>
  <c r="T27" i="26" s="1"/>
  <c r="L26" i="26"/>
  <c r="S26" i="26" s="1"/>
  <c r="T26" i="26" s="1"/>
  <c r="L25" i="26"/>
  <c r="S25" i="26" s="1"/>
  <c r="T25" i="26" s="1"/>
  <c r="L24" i="26"/>
  <c r="S24" i="26" s="1"/>
  <c r="T24" i="26" s="1"/>
  <c r="L23" i="26"/>
  <c r="S23" i="26" s="1"/>
  <c r="T23" i="26" s="1"/>
  <c r="A23" i="26"/>
  <c r="A24" i="26" s="1"/>
  <c r="A25" i="26" s="1"/>
  <c r="A26" i="26" s="1"/>
  <c r="A27" i="26" s="1"/>
  <c r="L22" i="26"/>
  <c r="S22" i="26" s="1"/>
  <c r="T22" i="26" s="1"/>
  <c r="K19" i="26"/>
  <c r="L19" i="26" s="1"/>
  <c r="K18" i="26"/>
  <c r="K17" i="26"/>
  <c r="O17" i="26" s="1"/>
  <c r="O16" i="26"/>
  <c r="K16" i="26"/>
  <c r="L16" i="26" s="1"/>
  <c r="A16" i="26"/>
  <c r="K15" i="26"/>
  <c r="K83" i="25"/>
  <c r="J83" i="25"/>
  <c r="I83" i="25"/>
  <c r="H83" i="25"/>
  <c r="G83" i="25"/>
  <c r="F83" i="25"/>
  <c r="E83" i="25"/>
  <c r="L76" i="25"/>
  <c r="H33" i="25" s="1"/>
  <c r="L75" i="25"/>
  <c r="L74" i="25"/>
  <c r="L73" i="25"/>
  <c r="L72" i="25"/>
  <c r="H31" i="25" s="1"/>
  <c r="L71" i="25"/>
  <c r="H30" i="25" s="1"/>
  <c r="K30" i="25" s="1"/>
  <c r="O30" i="25" s="1"/>
  <c r="L70" i="25"/>
  <c r="H28" i="25" s="1"/>
  <c r="L69" i="25"/>
  <c r="H26" i="25" s="1"/>
  <c r="L68" i="25"/>
  <c r="L67" i="25"/>
  <c r="L66" i="25"/>
  <c r="L64" i="25"/>
  <c r="H21" i="25" s="1"/>
  <c r="K21" i="25" s="1"/>
  <c r="L63" i="25"/>
  <c r="H20" i="25" s="1"/>
  <c r="K20" i="25" s="1"/>
  <c r="L62" i="25"/>
  <c r="H19" i="25" s="1"/>
  <c r="K19" i="25" s="1"/>
  <c r="L61" i="25"/>
  <c r="H18" i="25" s="1"/>
  <c r="K18" i="25" s="1"/>
  <c r="L60" i="25"/>
  <c r="H17" i="25" s="1"/>
  <c r="L59" i="25"/>
  <c r="A59" i="25"/>
  <c r="A60" i="25" s="1"/>
  <c r="A61" i="25" s="1"/>
  <c r="A62" i="25" s="1"/>
  <c r="A63" i="25" s="1"/>
  <c r="A64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L58" i="25"/>
  <c r="R41" i="25"/>
  <c r="Q41" i="25"/>
  <c r="P41" i="25"/>
  <c r="N41" i="25"/>
  <c r="M41" i="25"/>
  <c r="J41" i="25"/>
  <c r="F41" i="25"/>
  <c r="H35" i="25"/>
  <c r="G35" i="25"/>
  <c r="K35" i="25" s="1"/>
  <c r="H34" i="25"/>
  <c r="G34" i="25"/>
  <c r="K34" i="25" s="1"/>
  <c r="G33" i="25"/>
  <c r="H32" i="25"/>
  <c r="G32" i="25"/>
  <c r="K32" i="25" s="1"/>
  <c r="G31" i="25"/>
  <c r="G30" i="25"/>
  <c r="H29" i="25"/>
  <c r="G29" i="25"/>
  <c r="G28" i="25"/>
  <c r="H27" i="25"/>
  <c r="G27" i="25"/>
  <c r="K27" i="25" s="1"/>
  <c r="L27" i="25" s="1"/>
  <c r="G26" i="25"/>
  <c r="A26" i="25"/>
  <c r="A27" i="25" s="1"/>
  <c r="A28" i="25" s="1"/>
  <c r="A29" i="25" s="1"/>
  <c r="A30" i="25" s="1"/>
  <c r="A31" i="25" s="1"/>
  <c r="A32" i="25" s="1"/>
  <c r="A33" i="25" s="1"/>
  <c r="A34" i="25" s="1"/>
  <c r="A35" i="25" s="1"/>
  <c r="K25" i="25"/>
  <c r="O25" i="25" s="1"/>
  <c r="K22" i="25"/>
  <c r="O22" i="25" s="1"/>
  <c r="A18" i="25"/>
  <c r="A19" i="25" s="1"/>
  <c r="A20" i="25" s="1"/>
  <c r="A21" i="25" s="1"/>
  <c r="O15" i="26" l="1"/>
  <c r="L15" i="26"/>
  <c r="K33" i="25"/>
  <c r="L33" i="25" s="1"/>
  <c r="O19" i="25"/>
  <c r="L19" i="25"/>
  <c r="S19" i="25" s="1"/>
  <c r="T19" i="25" s="1"/>
  <c r="O26" i="27"/>
  <c r="L26" i="27"/>
  <c r="L25" i="25"/>
  <c r="S25" i="25" s="1"/>
  <c r="T25" i="25" s="1"/>
  <c r="S24" i="28"/>
  <c r="T24" i="28" s="1"/>
  <c r="O19" i="26"/>
  <c r="S19" i="26" s="1"/>
  <c r="T19" i="26" s="1"/>
  <c r="L60" i="26"/>
  <c r="G41" i="25"/>
  <c r="O17" i="28"/>
  <c r="S17" i="28" s="1"/>
  <c r="L82" i="27"/>
  <c r="K29" i="25"/>
  <c r="O29" i="25" s="1"/>
  <c r="L83" i="25"/>
  <c r="L81" i="28"/>
  <c r="M42" i="29"/>
  <c r="S16" i="26"/>
  <c r="T16" i="26" s="1"/>
  <c r="L81" i="29"/>
  <c r="O17" i="29"/>
  <c r="K42" i="29"/>
  <c r="L17" i="29"/>
  <c r="L18" i="29"/>
  <c r="O18" i="29"/>
  <c r="H42" i="29"/>
  <c r="L19" i="29"/>
  <c r="S19" i="29" s="1"/>
  <c r="T19" i="29" s="1"/>
  <c r="L18" i="28"/>
  <c r="O18" i="28"/>
  <c r="K42" i="28"/>
  <c r="L19" i="28"/>
  <c r="S19" i="28" s="1"/>
  <c r="T19" i="28" s="1"/>
  <c r="O39" i="27"/>
  <c r="L39" i="27"/>
  <c r="L22" i="27"/>
  <c r="O22" i="27"/>
  <c r="S26" i="27"/>
  <c r="T26" i="27" s="1"/>
  <c r="O40" i="27"/>
  <c r="L40" i="27"/>
  <c r="S40" i="27" s="1"/>
  <c r="T40" i="27"/>
  <c r="L33" i="27"/>
  <c r="O33" i="27"/>
  <c r="L37" i="27"/>
  <c r="O37" i="27"/>
  <c r="O27" i="27"/>
  <c r="L27" i="27"/>
  <c r="S27" i="27" s="1"/>
  <c r="T27" i="27" s="1"/>
  <c r="O41" i="27"/>
  <c r="L41" i="27"/>
  <c r="O24" i="27"/>
  <c r="L24" i="27"/>
  <c r="L35" i="27"/>
  <c r="O35" i="27"/>
  <c r="O38" i="27"/>
  <c r="L38" i="27"/>
  <c r="S38" i="27" s="1"/>
  <c r="T38" i="27" s="1"/>
  <c r="O19" i="27"/>
  <c r="L19" i="27"/>
  <c r="S19" i="27" s="1"/>
  <c r="T19" i="27" s="1"/>
  <c r="O28" i="27"/>
  <c r="L28" i="27"/>
  <c r="S28" i="27" s="1"/>
  <c r="T28" i="27"/>
  <c r="O42" i="27"/>
  <c r="L42" i="27"/>
  <c r="O23" i="27"/>
  <c r="L23" i="27"/>
  <c r="L31" i="27"/>
  <c r="O31" i="27"/>
  <c r="L25" i="27"/>
  <c r="S25" i="27" s="1"/>
  <c r="T25" i="27" s="1"/>
  <c r="O25" i="27"/>
  <c r="O36" i="27"/>
  <c r="L36" i="27"/>
  <c r="O32" i="27"/>
  <c r="L32" i="27"/>
  <c r="S32" i="27" s="1"/>
  <c r="T32" i="27" s="1"/>
  <c r="K18" i="27"/>
  <c r="K43" i="27" s="1"/>
  <c r="H43" i="27"/>
  <c r="L20" i="27"/>
  <c r="O20" i="27"/>
  <c r="L17" i="27"/>
  <c r="L30" i="27"/>
  <c r="O17" i="27"/>
  <c r="O30" i="27"/>
  <c r="L21" i="27"/>
  <c r="L34" i="27"/>
  <c r="O21" i="27"/>
  <c r="O34" i="27"/>
  <c r="S15" i="26"/>
  <c r="L18" i="26"/>
  <c r="K30" i="26"/>
  <c r="O18" i="26"/>
  <c r="O30" i="26" s="1"/>
  <c r="L17" i="26"/>
  <c r="S17" i="26" s="1"/>
  <c r="T17" i="26" s="1"/>
  <c r="O21" i="25"/>
  <c r="L21" i="25"/>
  <c r="H41" i="25"/>
  <c r="K17" i="25"/>
  <c r="K28" i="25"/>
  <c r="O35" i="25"/>
  <c r="L35" i="25"/>
  <c r="K31" i="25"/>
  <c r="L18" i="25"/>
  <c r="O18" i="25"/>
  <c r="L32" i="25"/>
  <c r="O32" i="25"/>
  <c r="O34" i="25"/>
  <c r="L34" i="25"/>
  <c r="S34" i="25" s="1"/>
  <c r="T34" i="25"/>
  <c r="L20" i="25"/>
  <c r="O20" i="25"/>
  <c r="O27" i="25"/>
  <c r="S27" i="25" s="1"/>
  <c r="T27" i="25" s="1"/>
  <c r="L22" i="25"/>
  <c r="S22" i="25" s="1"/>
  <c r="O33" i="25"/>
  <c r="S33" i="25" s="1"/>
  <c r="T33" i="25" s="1"/>
  <c r="K26" i="25"/>
  <c r="T22" i="25"/>
  <c r="L30" i="25"/>
  <c r="S30" i="25" s="1"/>
  <c r="T30" i="25" s="1"/>
  <c r="O42" i="28" l="1"/>
  <c r="S20" i="27"/>
  <c r="T20" i="27" s="1"/>
  <c r="L30" i="26"/>
  <c r="S36" i="27"/>
  <c r="T36" i="27" s="1"/>
  <c r="L29" i="25"/>
  <c r="S29" i="25" s="1"/>
  <c r="T29" i="25" s="1"/>
  <c r="S34" i="27"/>
  <c r="T34" i="27" s="1"/>
  <c r="S35" i="27"/>
  <c r="T35" i="27" s="1"/>
  <c r="S33" i="27"/>
  <c r="T33" i="27" s="1"/>
  <c r="S37" i="27"/>
  <c r="T37" i="27" s="1"/>
  <c r="S31" i="27"/>
  <c r="T31" i="27" s="1"/>
  <c r="S39" i="27"/>
  <c r="T39" i="27" s="1"/>
  <c r="S21" i="25"/>
  <c r="T21" i="25" s="1"/>
  <c r="S23" i="27"/>
  <c r="T23" i="27" s="1"/>
  <c r="S41" i="27"/>
  <c r="T41" i="27" s="1"/>
  <c r="O42" i="29"/>
  <c r="S18" i="29"/>
  <c r="T18" i="29" s="1"/>
  <c r="S17" i="29"/>
  <c r="L42" i="29"/>
  <c r="S18" i="28"/>
  <c r="T18" i="28" s="1"/>
  <c r="L42" i="28"/>
  <c r="T17" i="28"/>
  <c r="T42" i="28" s="1"/>
  <c r="S42" i="28"/>
  <c r="S21" i="27"/>
  <c r="T21" i="27" s="1"/>
  <c r="S30" i="27"/>
  <c r="T30" i="27" s="1"/>
  <c r="S17" i="27"/>
  <c r="S42" i="27"/>
  <c r="T42" i="27" s="1"/>
  <c r="S22" i="27"/>
  <c r="T22" i="27" s="1"/>
  <c r="L18" i="27"/>
  <c r="L43" i="27" s="1"/>
  <c r="O18" i="27"/>
  <c r="O43" i="27" s="1"/>
  <c r="S24" i="27"/>
  <c r="T24" i="27" s="1"/>
  <c r="T15" i="26"/>
  <c r="S18" i="26"/>
  <c r="T18" i="26" s="1"/>
  <c r="S35" i="25"/>
  <c r="T35" i="25" s="1"/>
  <c r="S20" i="25"/>
  <c r="T20" i="25" s="1"/>
  <c r="O26" i="25"/>
  <c r="L26" i="25"/>
  <c r="S26" i="25" s="1"/>
  <c r="T26" i="25" s="1"/>
  <c r="O31" i="25"/>
  <c r="L31" i="25"/>
  <c r="S31" i="25" s="1"/>
  <c r="T31" i="25" s="1"/>
  <c r="S32" i="25"/>
  <c r="T32" i="25" s="1"/>
  <c r="O28" i="25"/>
  <c r="L28" i="25"/>
  <c r="O17" i="25"/>
  <c r="L17" i="25"/>
  <c r="K41" i="25"/>
  <c r="S18" i="25"/>
  <c r="T18" i="25" s="1"/>
  <c r="S28" i="25" l="1"/>
  <c r="T28" i="25" s="1"/>
  <c r="S42" i="29"/>
  <c r="T17" i="29"/>
  <c r="T42" i="29" s="1"/>
  <c r="S18" i="27"/>
  <c r="T18" i="27" s="1"/>
  <c r="T17" i="27"/>
  <c r="T43" i="27" s="1"/>
  <c r="T30" i="26"/>
  <c r="S30" i="26"/>
  <c r="S17" i="25"/>
  <c r="L41" i="25"/>
  <c r="O41" i="25"/>
  <c r="S43" i="27" l="1"/>
  <c r="S41" i="25"/>
  <c r="T17" i="25"/>
  <c r="T41" i="25" s="1"/>
  <c r="K81" i="24" l="1"/>
  <c r="J81" i="24"/>
  <c r="I81" i="24"/>
  <c r="H81" i="24"/>
  <c r="G81" i="24"/>
  <c r="F81" i="24"/>
  <c r="E81" i="24"/>
  <c r="L80" i="24"/>
  <c r="H41" i="24" s="1"/>
  <c r="K41" i="24" s="1"/>
  <c r="D80" i="24"/>
  <c r="C80" i="24"/>
  <c r="B80" i="24"/>
  <c r="L79" i="24"/>
  <c r="H40" i="24" s="1"/>
  <c r="K40" i="24" s="1"/>
  <c r="D79" i="24"/>
  <c r="C79" i="24"/>
  <c r="B79" i="24"/>
  <c r="L78" i="24"/>
  <c r="H39" i="24" s="1"/>
  <c r="K39" i="24" s="1"/>
  <c r="D78" i="24"/>
  <c r="C78" i="24"/>
  <c r="B78" i="24"/>
  <c r="L77" i="24"/>
  <c r="D77" i="24"/>
  <c r="C77" i="24"/>
  <c r="B77" i="24"/>
  <c r="L76" i="24"/>
  <c r="D76" i="24"/>
  <c r="C76" i="24"/>
  <c r="B76" i="24"/>
  <c r="L75" i="24"/>
  <c r="H36" i="24" s="1"/>
  <c r="K36" i="24" s="1"/>
  <c r="D75" i="24"/>
  <c r="C75" i="24"/>
  <c r="B75" i="24"/>
  <c r="L74" i="24"/>
  <c r="H35" i="24" s="1"/>
  <c r="K35" i="24" s="1"/>
  <c r="D74" i="24"/>
  <c r="C74" i="24"/>
  <c r="B74" i="24"/>
  <c r="L73" i="24"/>
  <c r="D73" i="24"/>
  <c r="C73" i="24"/>
  <c r="B73" i="24"/>
  <c r="L72" i="24"/>
  <c r="D72" i="24"/>
  <c r="C72" i="24"/>
  <c r="B72" i="24"/>
  <c r="L71" i="24"/>
  <c r="D71" i="24"/>
  <c r="C71" i="24"/>
  <c r="B71" i="24"/>
  <c r="L70" i="24"/>
  <c r="D70" i="24"/>
  <c r="C70" i="24"/>
  <c r="B70" i="24"/>
  <c r="L69" i="24"/>
  <c r="D69" i="24"/>
  <c r="C69" i="24"/>
  <c r="B69" i="24"/>
  <c r="L68" i="24"/>
  <c r="H29" i="24" s="1"/>
  <c r="K29" i="24" s="1"/>
  <c r="O29" i="24" s="1"/>
  <c r="D68" i="24"/>
  <c r="C68" i="24"/>
  <c r="B68" i="24"/>
  <c r="L67" i="24"/>
  <c r="H28" i="24" s="1"/>
  <c r="K28" i="24" s="1"/>
  <c r="D67" i="24"/>
  <c r="C67" i="24"/>
  <c r="B67" i="24"/>
  <c r="L66" i="24"/>
  <c r="H27" i="24" s="1"/>
  <c r="K27" i="24" s="1"/>
  <c r="D66" i="24"/>
  <c r="C66" i="24"/>
  <c r="B66" i="24"/>
  <c r="L65" i="24"/>
  <c r="D65" i="24"/>
  <c r="C65" i="24"/>
  <c r="B65" i="24"/>
  <c r="L64" i="24"/>
  <c r="D64" i="24"/>
  <c r="C64" i="24"/>
  <c r="B64" i="24"/>
  <c r="L63" i="24"/>
  <c r="H23" i="24" s="1"/>
  <c r="K23" i="24" s="1"/>
  <c r="L23" i="24" s="1"/>
  <c r="D63" i="24"/>
  <c r="C63" i="24"/>
  <c r="B63" i="24"/>
  <c r="L62" i="24"/>
  <c r="H22" i="24" s="1"/>
  <c r="K22" i="24" s="1"/>
  <c r="D62" i="24"/>
  <c r="C62" i="24"/>
  <c r="B62" i="24"/>
  <c r="L61" i="24"/>
  <c r="D61" i="24"/>
  <c r="C61" i="24"/>
  <c r="B61" i="24"/>
  <c r="L60" i="24"/>
  <c r="D60" i="24"/>
  <c r="C60" i="24"/>
  <c r="B60" i="24"/>
  <c r="L59" i="24"/>
  <c r="D59" i="24"/>
  <c r="C59" i="24"/>
  <c r="B59" i="24"/>
  <c r="L58" i="24"/>
  <c r="H20" i="24" s="1"/>
  <c r="K20" i="24" s="1"/>
  <c r="D58" i="24"/>
  <c r="C58" i="24"/>
  <c r="B58" i="24"/>
  <c r="L57" i="24"/>
  <c r="D57" i="24"/>
  <c r="C57" i="24"/>
  <c r="B57" i="24"/>
  <c r="A57" i="24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L56" i="24"/>
  <c r="D56" i="24"/>
  <c r="C56" i="24"/>
  <c r="B56" i="24"/>
  <c r="N42" i="24"/>
  <c r="J42" i="24"/>
  <c r="G42" i="24"/>
  <c r="H38" i="24"/>
  <c r="K38" i="24" s="1"/>
  <c r="H37" i="24"/>
  <c r="K37" i="24" s="1"/>
  <c r="H34" i="24"/>
  <c r="K34" i="24" s="1"/>
  <c r="H33" i="24"/>
  <c r="K33" i="24" s="1"/>
  <c r="H32" i="24"/>
  <c r="K32" i="24" s="1"/>
  <c r="H31" i="24"/>
  <c r="K31" i="24" s="1"/>
  <c r="K30" i="24"/>
  <c r="T30" i="24" s="1"/>
  <c r="H30" i="24"/>
  <c r="H26" i="24"/>
  <c r="K26" i="24" s="1"/>
  <c r="H25" i="24"/>
  <c r="K25" i="24" s="1"/>
  <c r="H24" i="24"/>
  <c r="K24" i="24" s="1"/>
  <c r="H21" i="24"/>
  <c r="K21" i="24" s="1"/>
  <c r="A20" i="24"/>
  <c r="R19" i="24"/>
  <c r="P19" i="24"/>
  <c r="M19" i="24"/>
  <c r="H19" i="24"/>
  <c r="F19" i="24"/>
  <c r="K19" i="24" s="1"/>
  <c r="R18" i="24"/>
  <c r="R42" i="24" s="1"/>
  <c r="Q18" i="24"/>
  <c r="Q42" i="24" s="1"/>
  <c r="P18" i="24"/>
  <c r="P42" i="24" s="1"/>
  <c r="M18" i="24"/>
  <c r="M42" i="24" s="1"/>
  <c r="H18" i="24"/>
  <c r="F18" i="24"/>
  <c r="K18" i="24" s="1"/>
  <c r="A18" i="24"/>
  <c r="A19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K81" i="23"/>
  <c r="J81" i="23"/>
  <c r="I81" i="23"/>
  <c r="H81" i="23"/>
  <c r="G81" i="23"/>
  <c r="F81" i="23"/>
  <c r="E81" i="23"/>
  <c r="L80" i="23"/>
  <c r="H41" i="23" s="1"/>
  <c r="K41" i="23" s="1"/>
  <c r="D80" i="23"/>
  <c r="C80" i="23"/>
  <c r="B80" i="23"/>
  <c r="L79" i="23"/>
  <c r="H40" i="23" s="1"/>
  <c r="K40" i="23" s="1"/>
  <c r="D79" i="23"/>
  <c r="C79" i="23"/>
  <c r="B79" i="23"/>
  <c r="L78" i="23"/>
  <c r="D78" i="23"/>
  <c r="C78" i="23"/>
  <c r="B78" i="23"/>
  <c r="L77" i="23"/>
  <c r="D77" i="23"/>
  <c r="C77" i="23"/>
  <c r="B77" i="23"/>
  <c r="L76" i="23"/>
  <c r="D76" i="23"/>
  <c r="C76" i="23"/>
  <c r="B76" i="23"/>
  <c r="L75" i="23"/>
  <c r="D75" i="23"/>
  <c r="C75" i="23"/>
  <c r="B75" i="23"/>
  <c r="L74" i="23"/>
  <c r="D74" i="23"/>
  <c r="C74" i="23"/>
  <c r="B74" i="23"/>
  <c r="L73" i="23"/>
  <c r="D73" i="23"/>
  <c r="C73" i="23"/>
  <c r="B73" i="23"/>
  <c r="L72" i="23"/>
  <c r="H34" i="23" s="1"/>
  <c r="K34" i="23" s="1"/>
  <c r="D72" i="23"/>
  <c r="C72" i="23"/>
  <c r="B72" i="23"/>
  <c r="L71" i="23"/>
  <c r="H33" i="23" s="1"/>
  <c r="K33" i="23" s="1"/>
  <c r="D71" i="23"/>
  <c r="C71" i="23"/>
  <c r="B71" i="23"/>
  <c r="L70" i="23"/>
  <c r="D70" i="23"/>
  <c r="C70" i="23"/>
  <c r="B70" i="23"/>
  <c r="L69" i="23"/>
  <c r="D69" i="23"/>
  <c r="C69" i="23"/>
  <c r="B69" i="23"/>
  <c r="L68" i="23"/>
  <c r="D68" i="23"/>
  <c r="C68" i="23"/>
  <c r="B68" i="23"/>
  <c r="L67" i="23"/>
  <c r="H28" i="23" s="1"/>
  <c r="K28" i="23" s="1"/>
  <c r="D67" i="23"/>
  <c r="C67" i="23"/>
  <c r="B67" i="23"/>
  <c r="L66" i="23"/>
  <c r="H24" i="23" s="1"/>
  <c r="K24" i="23" s="1"/>
  <c r="D66" i="23"/>
  <c r="C66" i="23"/>
  <c r="B66" i="23"/>
  <c r="L65" i="23"/>
  <c r="H23" i="23" s="1"/>
  <c r="K23" i="23" s="1"/>
  <c r="L23" i="23" s="1"/>
  <c r="D65" i="23"/>
  <c r="C65" i="23"/>
  <c r="B65" i="23"/>
  <c r="L64" i="23"/>
  <c r="H22" i="23" s="1"/>
  <c r="D64" i="23"/>
  <c r="C64" i="23"/>
  <c r="B64" i="23"/>
  <c r="L63" i="23"/>
  <c r="D63" i="23"/>
  <c r="C63" i="23"/>
  <c r="B63" i="23"/>
  <c r="L62" i="23"/>
  <c r="D62" i="23"/>
  <c r="C62" i="23"/>
  <c r="B62" i="23"/>
  <c r="L61" i="23"/>
  <c r="D61" i="23"/>
  <c r="C61" i="23"/>
  <c r="B61" i="23"/>
  <c r="L60" i="23"/>
  <c r="H20" i="23" s="1"/>
  <c r="K20" i="23" s="1"/>
  <c r="D60" i="23"/>
  <c r="C60" i="23"/>
  <c r="B60" i="23"/>
  <c r="L59" i="23"/>
  <c r="H19" i="23" s="1"/>
  <c r="K19" i="23" s="1"/>
  <c r="D59" i="23"/>
  <c r="C59" i="23"/>
  <c r="B59" i="23"/>
  <c r="L58" i="23"/>
  <c r="D58" i="23"/>
  <c r="C58" i="23"/>
  <c r="B58" i="23"/>
  <c r="L57" i="23"/>
  <c r="D57" i="23"/>
  <c r="C57" i="23"/>
  <c r="B57" i="23"/>
  <c r="A57" i="23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L56" i="23"/>
  <c r="D56" i="23"/>
  <c r="C56" i="23"/>
  <c r="B56" i="23"/>
  <c r="N42" i="23"/>
  <c r="G42" i="23"/>
  <c r="H39" i="23"/>
  <c r="K39" i="23" s="1"/>
  <c r="L39" i="23" s="1"/>
  <c r="K38" i="23"/>
  <c r="O38" i="23" s="1"/>
  <c r="H38" i="23"/>
  <c r="H37" i="23"/>
  <c r="K37" i="23" s="1"/>
  <c r="H36" i="23"/>
  <c r="K36" i="23" s="1"/>
  <c r="K35" i="23"/>
  <c r="L35" i="23" s="1"/>
  <c r="H35" i="23"/>
  <c r="H32" i="23"/>
  <c r="K32" i="23" s="1"/>
  <c r="H30" i="23"/>
  <c r="K30" i="23" s="1"/>
  <c r="T30" i="23" s="1"/>
  <c r="H29" i="23"/>
  <c r="K29" i="23" s="1"/>
  <c r="H27" i="23"/>
  <c r="K27" i="23" s="1"/>
  <c r="H26" i="23"/>
  <c r="K26" i="23" s="1"/>
  <c r="H25" i="23"/>
  <c r="K25" i="23" s="1"/>
  <c r="P23" i="23"/>
  <c r="M23" i="23"/>
  <c r="R22" i="23"/>
  <c r="P22" i="23"/>
  <c r="M22" i="23"/>
  <c r="F22" i="23"/>
  <c r="R21" i="23"/>
  <c r="Q21" i="23"/>
  <c r="P21" i="23"/>
  <c r="M21" i="23"/>
  <c r="J21" i="23"/>
  <c r="H21" i="23"/>
  <c r="F21" i="23"/>
  <c r="R19" i="23"/>
  <c r="P19" i="23"/>
  <c r="M19" i="23"/>
  <c r="J19" i="23"/>
  <c r="F19" i="23"/>
  <c r="M18" i="23"/>
  <c r="H18" i="23"/>
  <c r="K18" i="23" s="1"/>
  <c r="A18" i="23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R17" i="23"/>
  <c r="R42" i="23" s="1"/>
  <c r="Q17" i="23"/>
  <c r="Q42" i="23" s="1"/>
  <c r="P17" i="23"/>
  <c r="P42" i="23" s="1"/>
  <c r="M17" i="23"/>
  <c r="M42" i="23" s="1"/>
  <c r="J17" i="23"/>
  <c r="F17" i="23"/>
  <c r="K81" i="22"/>
  <c r="J81" i="22"/>
  <c r="I81" i="22"/>
  <c r="H81" i="22"/>
  <c r="G81" i="22"/>
  <c r="F81" i="22"/>
  <c r="E81" i="22"/>
  <c r="L80" i="22"/>
  <c r="D80" i="22"/>
  <c r="C80" i="22"/>
  <c r="B80" i="22"/>
  <c r="L79" i="22"/>
  <c r="H40" i="22" s="1"/>
  <c r="K40" i="22" s="1"/>
  <c r="D79" i="22"/>
  <c r="C79" i="22"/>
  <c r="B79" i="22"/>
  <c r="L78" i="22"/>
  <c r="D78" i="22"/>
  <c r="C78" i="22"/>
  <c r="B78" i="22"/>
  <c r="L77" i="22"/>
  <c r="D77" i="22"/>
  <c r="C77" i="22"/>
  <c r="B77" i="22"/>
  <c r="L76" i="22"/>
  <c r="H37" i="22" s="1"/>
  <c r="K37" i="22" s="1"/>
  <c r="D76" i="22"/>
  <c r="C76" i="22"/>
  <c r="B76" i="22"/>
  <c r="L75" i="22"/>
  <c r="H36" i="22" s="1"/>
  <c r="K36" i="22" s="1"/>
  <c r="D75" i="22"/>
  <c r="C75" i="22"/>
  <c r="B75" i="22"/>
  <c r="L74" i="22"/>
  <c r="D74" i="22"/>
  <c r="C74" i="22"/>
  <c r="B74" i="22"/>
  <c r="L73" i="22"/>
  <c r="H34" i="22" s="1"/>
  <c r="K34" i="22" s="1"/>
  <c r="D73" i="22"/>
  <c r="C73" i="22"/>
  <c r="B73" i="22"/>
  <c r="L72" i="22"/>
  <c r="D72" i="22"/>
  <c r="C72" i="22"/>
  <c r="B72" i="22"/>
  <c r="L71" i="22"/>
  <c r="H32" i="22" s="1"/>
  <c r="K32" i="22" s="1"/>
  <c r="O32" i="22" s="1"/>
  <c r="D71" i="22"/>
  <c r="C71" i="22"/>
  <c r="B71" i="22"/>
  <c r="L70" i="22"/>
  <c r="D70" i="22"/>
  <c r="C70" i="22"/>
  <c r="B70" i="22"/>
  <c r="L69" i="22"/>
  <c r="H30" i="22" s="1"/>
  <c r="K30" i="22" s="1"/>
  <c r="D69" i="22"/>
  <c r="C69" i="22"/>
  <c r="B69" i="22"/>
  <c r="L68" i="22"/>
  <c r="H29" i="22" s="1"/>
  <c r="K29" i="22" s="1"/>
  <c r="D68" i="22"/>
  <c r="C68" i="22"/>
  <c r="B68" i="22"/>
  <c r="L67" i="22"/>
  <c r="H28" i="22" s="1"/>
  <c r="K28" i="22" s="1"/>
  <c r="D67" i="22"/>
  <c r="C67" i="22"/>
  <c r="B67" i="22"/>
  <c r="L66" i="22"/>
  <c r="D66" i="22"/>
  <c r="C66" i="22"/>
  <c r="B66" i="22"/>
  <c r="L65" i="22"/>
  <c r="H26" i="22" s="1"/>
  <c r="K26" i="22" s="1"/>
  <c r="D65" i="22"/>
  <c r="C65" i="22"/>
  <c r="B65" i="22"/>
  <c r="L64" i="22"/>
  <c r="H22" i="22" s="1"/>
  <c r="K22" i="22" s="1"/>
  <c r="D64" i="22"/>
  <c r="C64" i="22"/>
  <c r="B64" i="22"/>
  <c r="L63" i="22"/>
  <c r="H24" i="22" s="1"/>
  <c r="K24" i="22" s="1"/>
  <c r="D63" i="22"/>
  <c r="C63" i="22"/>
  <c r="B63" i="22"/>
  <c r="L62" i="22"/>
  <c r="D62" i="22"/>
  <c r="C62" i="22"/>
  <c r="B62" i="22"/>
  <c r="L61" i="22"/>
  <c r="D61" i="22"/>
  <c r="C61" i="22"/>
  <c r="B61" i="22"/>
  <c r="L60" i="22"/>
  <c r="H18" i="22" s="1"/>
  <c r="D60" i="22"/>
  <c r="C60" i="22"/>
  <c r="B60" i="22"/>
  <c r="L59" i="22"/>
  <c r="H23" i="22" s="1"/>
  <c r="K23" i="22" s="1"/>
  <c r="L23" i="22" s="1"/>
  <c r="D59" i="22"/>
  <c r="C59" i="22"/>
  <c r="B59" i="22"/>
  <c r="L58" i="22"/>
  <c r="D58" i="22"/>
  <c r="C58" i="22"/>
  <c r="B58" i="22"/>
  <c r="L57" i="22"/>
  <c r="D57" i="22"/>
  <c r="C57" i="22"/>
  <c r="B57" i="22"/>
  <c r="A57" i="22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L56" i="22"/>
  <c r="D56" i="22"/>
  <c r="C56" i="22"/>
  <c r="B56" i="22"/>
  <c r="R42" i="22"/>
  <c r="Q42" i="22"/>
  <c r="N42" i="22"/>
  <c r="G42" i="22"/>
  <c r="H41" i="22"/>
  <c r="K41" i="22" s="1"/>
  <c r="H39" i="22"/>
  <c r="K39" i="22" s="1"/>
  <c r="H38" i="22"/>
  <c r="K38" i="22" s="1"/>
  <c r="H35" i="22"/>
  <c r="K35" i="22" s="1"/>
  <c r="H33" i="22"/>
  <c r="K33" i="22" s="1"/>
  <c r="H31" i="22"/>
  <c r="K31" i="22" s="1"/>
  <c r="H27" i="22"/>
  <c r="K27" i="22" s="1"/>
  <c r="H25" i="22"/>
  <c r="K25" i="22" s="1"/>
  <c r="A23" i="22"/>
  <c r="A18" i="22" s="1"/>
  <c r="A19" i="22" s="1"/>
  <c r="A20" i="22" s="1"/>
  <c r="A21" i="22" s="1"/>
  <c r="A24" i="22" s="1"/>
  <c r="A22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H20" i="22"/>
  <c r="K20" i="22" s="1"/>
  <c r="H19" i="22"/>
  <c r="K19" i="22" s="1"/>
  <c r="L19" i="22" s="1"/>
  <c r="P18" i="22"/>
  <c r="P42" i="22" s="1"/>
  <c r="M18" i="22"/>
  <c r="M42" i="22" s="1"/>
  <c r="J18" i="22"/>
  <c r="J42" i="22" s="1"/>
  <c r="F18" i="22"/>
  <c r="F42" i="22" s="1"/>
  <c r="H17" i="22"/>
  <c r="K81" i="21"/>
  <c r="J81" i="21"/>
  <c r="I81" i="21"/>
  <c r="H81" i="21"/>
  <c r="G81" i="21"/>
  <c r="F81" i="21"/>
  <c r="E81" i="21"/>
  <c r="L80" i="21"/>
  <c r="H41" i="21" s="1"/>
  <c r="K41" i="21" s="1"/>
  <c r="D80" i="21"/>
  <c r="C80" i="21"/>
  <c r="B80" i="21"/>
  <c r="L79" i="21"/>
  <c r="D79" i="21"/>
  <c r="C79" i="21"/>
  <c r="B79" i="21"/>
  <c r="L78" i="21"/>
  <c r="D78" i="21"/>
  <c r="C78" i="21"/>
  <c r="B78" i="21"/>
  <c r="L77" i="21"/>
  <c r="H38" i="21" s="1"/>
  <c r="K38" i="21" s="1"/>
  <c r="D77" i="21"/>
  <c r="C77" i="21"/>
  <c r="B77" i="21"/>
  <c r="L76" i="21"/>
  <c r="D76" i="21"/>
  <c r="C76" i="21"/>
  <c r="B76" i="21"/>
  <c r="L75" i="21"/>
  <c r="D75" i="21"/>
  <c r="C75" i="21"/>
  <c r="B75" i="21"/>
  <c r="L74" i="21"/>
  <c r="H35" i="21" s="1"/>
  <c r="K35" i="21" s="1"/>
  <c r="D74" i="21"/>
  <c r="C74" i="21"/>
  <c r="B74" i="21"/>
  <c r="L73" i="21"/>
  <c r="D73" i="21"/>
  <c r="C73" i="21"/>
  <c r="B73" i="21"/>
  <c r="L72" i="21"/>
  <c r="D72" i="21"/>
  <c r="C72" i="21"/>
  <c r="B72" i="21"/>
  <c r="L71" i="21"/>
  <c r="D71" i="21"/>
  <c r="C71" i="21"/>
  <c r="B71" i="21"/>
  <c r="L70" i="21"/>
  <c r="H31" i="21" s="1"/>
  <c r="K31" i="21" s="1"/>
  <c r="D70" i="21"/>
  <c r="C70" i="21"/>
  <c r="B70" i="21"/>
  <c r="L69" i="21"/>
  <c r="H30" i="21" s="1"/>
  <c r="K30" i="21" s="1"/>
  <c r="D69" i="21"/>
  <c r="C69" i="21"/>
  <c r="B69" i="21"/>
  <c r="L68" i="21"/>
  <c r="D68" i="21"/>
  <c r="C68" i="21"/>
  <c r="B68" i="21"/>
  <c r="L67" i="21"/>
  <c r="D67" i="21"/>
  <c r="C67" i="21"/>
  <c r="B67" i="21"/>
  <c r="L66" i="21"/>
  <c r="H27" i="21" s="1"/>
  <c r="K27" i="21" s="1"/>
  <c r="D66" i="21"/>
  <c r="C66" i="21"/>
  <c r="B66" i="21"/>
  <c r="L65" i="21"/>
  <c r="H19" i="21" s="1"/>
  <c r="K19" i="21" s="1"/>
  <c r="O19" i="21" s="1"/>
  <c r="D65" i="21"/>
  <c r="C65" i="21"/>
  <c r="B65" i="21"/>
  <c r="L64" i="21"/>
  <c r="D64" i="21"/>
  <c r="C64" i="21"/>
  <c r="B64" i="21"/>
  <c r="L63" i="21"/>
  <c r="D63" i="21"/>
  <c r="C63" i="21"/>
  <c r="B63" i="21"/>
  <c r="L62" i="21"/>
  <c r="H21" i="21" s="1"/>
  <c r="K21" i="21" s="1"/>
  <c r="D62" i="21"/>
  <c r="C62" i="21"/>
  <c r="B62" i="21"/>
  <c r="L61" i="21"/>
  <c r="D61" i="21"/>
  <c r="C61" i="21"/>
  <c r="B61" i="21"/>
  <c r="L60" i="21"/>
  <c r="H22" i="21" s="1"/>
  <c r="K22" i="21" s="1"/>
  <c r="D60" i="21"/>
  <c r="C60" i="21"/>
  <c r="B60" i="21"/>
  <c r="L59" i="21"/>
  <c r="H20" i="21" s="1"/>
  <c r="D59" i="21"/>
  <c r="C59" i="21"/>
  <c r="B59" i="21"/>
  <c r="L58" i="21"/>
  <c r="D58" i="21"/>
  <c r="C58" i="21"/>
  <c r="B58" i="21"/>
  <c r="L57" i="21"/>
  <c r="D57" i="21"/>
  <c r="C57" i="21"/>
  <c r="B57" i="21"/>
  <c r="A57" i="2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L56" i="21"/>
  <c r="L81" i="21" s="1"/>
  <c r="D56" i="21"/>
  <c r="C56" i="21"/>
  <c r="B56" i="21"/>
  <c r="N42" i="21"/>
  <c r="J42" i="21"/>
  <c r="G42" i="21"/>
  <c r="H40" i="21"/>
  <c r="K40" i="21" s="1"/>
  <c r="H39" i="21"/>
  <c r="K39" i="21" s="1"/>
  <c r="O39" i="21" s="1"/>
  <c r="K37" i="21"/>
  <c r="O37" i="21" s="1"/>
  <c r="H37" i="21"/>
  <c r="H36" i="21"/>
  <c r="K36" i="21" s="1"/>
  <c r="H34" i="21"/>
  <c r="K34" i="21" s="1"/>
  <c r="H33" i="21"/>
  <c r="K33" i="21" s="1"/>
  <c r="K32" i="21"/>
  <c r="H32" i="21"/>
  <c r="H29" i="21"/>
  <c r="K29" i="21" s="1"/>
  <c r="H28" i="21"/>
  <c r="K28" i="21" s="1"/>
  <c r="O28" i="21" s="1"/>
  <c r="H26" i="21"/>
  <c r="K26" i="21" s="1"/>
  <c r="H25" i="21"/>
  <c r="K25" i="21" s="1"/>
  <c r="H24" i="21"/>
  <c r="K24" i="21" s="1"/>
  <c r="H23" i="21"/>
  <c r="K23" i="21" s="1"/>
  <c r="R22" i="21"/>
  <c r="P22" i="21"/>
  <c r="M22" i="21"/>
  <c r="F22" i="21"/>
  <c r="R20" i="21"/>
  <c r="R42" i="21" s="1"/>
  <c r="Q20" i="21"/>
  <c r="Q42" i="21" s="1"/>
  <c r="P20" i="21"/>
  <c r="M20" i="21"/>
  <c r="F20" i="21"/>
  <c r="F42" i="21" s="1"/>
  <c r="A19" i="21"/>
  <c r="A18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H18" i="21"/>
  <c r="K18" i="21" s="1"/>
  <c r="K170" i="20"/>
  <c r="J170" i="20"/>
  <c r="I170" i="20"/>
  <c r="H170" i="20"/>
  <c r="G170" i="20"/>
  <c r="F170" i="20"/>
  <c r="E170" i="20"/>
  <c r="L169" i="20"/>
  <c r="D169" i="20"/>
  <c r="C169" i="20"/>
  <c r="B169" i="20"/>
  <c r="L168" i="20"/>
  <c r="H128" i="20" s="1"/>
  <c r="K128" i="20" s="1"/>
  <c r="D168" i="20"/>
  <c r="C168" i="20"/>
  <c r="B168" i="20"/>
  <c r="L167" i="20"/>
  <c r="H127" i="20" s="1"/>
  <c r="K127" i="20" s="1"/>
  <c r="D167" i="20"/>
  <c r="C167" i="20"/>
  <c r="B167" i="20"/>
  <c r="L166" i="20"/>
  <c r="D166" i="20"/>
  <c r="C166" i="20"/>
  <c r="B166" i="20"/>
  <c r="L165" i="20"/>
  <c r="D165" i="20"/>
  <c r="C165" i="20"/>
  <c r="B165" i="20"/>
  <c r="L164" i="20"/>
  <c r="D164" i="20"/>
  <c r="C164" i="20"/>
  <c r="B164" i="20"/>
  <c r="L163" i="20"/>
  <c r="H123" i="20" s="1"/>
  <c r="K123" i="20" s="1"/>
  <c r="D163" i="20"/>
  <c r="C163" i="20"/>
  <c r="B163" i="20"/>
  <c r="L162" i="20"/>
  <c r="D162" i="20"/>
  <c r="C162" i="20"/>
  <c r="B162" i="20"/>
  <c r="L161" i="20"/>
  <c r="H121" i="20" s="1"/>
  <c r="K121" i="20" s="1"/>
  <c r="D161" i="20"/>
  <c r="C161" i="20"/>
  <c r="B161" i="20"/>
  <c r="L160" i="20"/>
  <c r="H120" i="20" s="1"/>
  <c r="K120" i="20" s="1"/>
  <c r="D160" i="20"/>
  <c r="C160" i="20"/>
  <c r="B160" i="20"/>
  <c r="L159" i="20"/>
  <c r="H119" i="20" s="1"/>
  <c r="K119" i="20" s="1"/>
  <c r="D159" i="20"/>
  <c r="C159" i="20"/>
  <c r="B159" i="20"/>
  <c r="L158" i="20"/>
  <c r="H118" i="20" s="1"/>
  <c r="K118" i="20" s="1"/>
  <c r="D158" i="20"/>
  <c r="C158" i="20"/>
  <c r="B158" i="20"/>
  <c r="L157" i="20"/>
  <c r="D157" i="20"/>
  <c r="C157" i="20"/>
  <c r="B157" i="20"/>
  <c r="L156" i="20"/>
  <c r="H116" i="20" s="1"/>
  <c r="K116" i="20" s="1"/>
  <c r="D156" i="20"/>
  <c r="C156" i="20"/>
  <c r="B156" i="20"/>
  <c r="L155" i="20"/>
  <c r="H115" i="20" s="1"/>
  <c r="K115" i="20" s="1"/>
  <c r="L115" i="20" s="1"/>
  <c r="D155" i="20"/>
  <c r="C155" i="20"/>
  <c r="B155" i="20"/>
  <c r="L154" i="20"/>
  <c r="D154" i="20"/>
  <c r="C154" i="20"/>
  <c r="B154" i="20"/>
  <c r="L153" i="20"/>
  <c r="D153" i="20"/>
  <c r="C153" i="20"/>
  <c r="B153" i="20"/>
  <c r="L152" i="20"/>
  <c r="D152" i="20"/>
  <c r="C152" i="20"/>
  <c r="B152" i="20"/>
  <c r="L151" i="20"/>
  <c r="H111" i="20" s="1"/>
  <c r="K111" i="20" s="1"/>
  <c r="D151" i="20"/>
  <c r="C151" i="20"/>
  <c r="B151" i="20"/>
  <c r="L150" i="20"/>
  <c r="D150" i="20"/>
  <c r="C150" i="20"/>
  <c r="B150" i="20"/>
  <c r="L149" i="20"/>
  <c r="H109" i="20" s="1"/>
  <c r="K109" i="20" s="1"/>
  <c r="D149" i="20"/>
  <c r="C149" i="20"/>
  <c r="B149" i="20"/>
  <c r="L148" i="20"/>
  <c r="H108" i="20" s="1"/>
  <c r="K108" i="20" s="1"/>
  <c r="D148" i="20"/>
  <c r="C148" i="20"/>
  <c r="B148" i="20"/>
  <c r="L147" i="20"/>
  <c r="H107" i="20" s="1"/>
  <c r="K107" i="20" s="1"/>
  <c r="D147" i="20"/>
  <c r="C147" i="20"/>
  <c r="B147" i="20"/>
  <c r="L146" i="20"/>
  <c r="D146" i="20"/>
  <c r="C146" i="20"/>
  <c r="B146" i="20"/>
  <c r="A146" i="20"/>
  <c r="A147" i="20" s="1"/>
  <c r="A148" i="20" s="1"/>
  <c r="A149" i="20" s="1"/>
  <c r="A150" i="20" s="1"/>
  <c r="A151" i="20" s="1"/>
  <c r="A152" i="20" s="1"/>
  <c r="A153" i="20" s="1"/>
  <c r="A154" i="20" s="1"/>
  <c r="A155" i="20" s="1"/>
  <c r="A156" i="20" s="1"/>
  <c r="A157" i="20" s="1"/>
  <c r="A158" i="20" s="1"/>
  <c r="A159" i="20" s="1"/>
  <c r="A160" i="20" s="1"/>
  <c r="A161" i="20" s="1"/>
  <c r="A162" i="20" s="1"/>
  <c r="A163" i="20" s="1"/>
  <c r="A164" i="20" s="1"/>
  <c r="A165" i="20" s="1"/>
  <c r="A166" i="20" s="1"/>
  <c r="A167" i="20" s="1"/>
  <c r="A168" i="20" s="1"/>
  <c r="A169" i="20" s="1"/>
  <c r="L145" i="20"/>
  <c r="H105" i="20" s="1"/>
  <c r="K105" i="20" s="1"/>
  <c r="D145" i="20"/>
  <c r="C145" i="20"/>
  <c r="B145" i="20"/>
  <c r="R130" i="20"/>
  <c r="Q130" i="20"/>
  <c r="P130" i="20"/>
  <c r="N130" i="20"/>
  <c r="M130" i="20"/>
  <c r="J130" i="20"/>
  <c r="G130" i="20"/>
  <c r="F130" i="20"/>
  <c r="H129" i="20"/>
  <c r="K129" i="20" s="1"/>
  <c r="H126" i="20"/>
  <c r="K126" i="20" s="1"/>
  <c r="H125" i="20"/>
  <c r="K125" i="20" s="1"/>
  <c r="H124" i="20"/>
  <c r="K124" i="20" s="1"/>
  <c r="K122" i="20"/>
  <c r="L122" i="20" s="1"/>
  <c r="H122" i="20"/>
  <c r="H117" i="20"/>
  <c r="K117" i="20" s="1"/>
  <c r="H114" i="20"/>
  <c r="K114" i="20" s="1"/>
  <c r="H113" i="20"/>
  <c r="K113" i="20" s="1"/>
  <c r="H112" i="20"/>
  <c r="K112" i="20" s="1"/>
  <c r="H110" i="20"/>
  <c r="K110" i="20" s="1"/>
  <c r="A106" i="20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K81" i="20"/>
  <c r="J81" i="20"/>
  <c r="I81" i="20"/>
  <c r="I171" i="20" s="1"/>
  <c r="H81" i="20"/>
  <c r="H171" i="20" s="1"/>
  <c r="G81" i="20"/>
  <c r="G171" i="20" s="1"/>
  <c r="F81" i="20"/>
  <c r="F171" i="20" s="1"/>
  <c r="E81" i="20"/>
  <c r="E171" i="20" s="1"/>
  <c r="L80" i="20"/>
  <c r="H41" i="20" s="1"/>
  <c r="K41" i="20" s="1"/>
  <c r="D80" i="20"/>
  <c r="C80" i="20"/>
  <c r="B80" i="20"/>
  <c r="L79" i="20"/>
  <c r="D79" i="20"/>
  <c r="C79" i="20"/>
  <c r="B79" i="20"/>
  <c r="L78" i="20"/>
  <c r="D78" i="20"/>
  <c r="C78" i="20"/>
  <c r="B78" i="20"/>
  <c r="L77" i="20"/>
  <c r="D77" i="20"/>
  <c r="C77" i="20"/>
  <c r="B77" i="20"/>
  <c r="L76" i="20"/>
  <c r="H40" i="20" s="1"/>
  <c r="K40" i="20" s="1"/>
  <c r="L40" i="20" s="1"/>
  <c r="D76" i="20"/>
  <c r="C76" i="20"/>
  <c r="B76" i="20"/>
  <c r="L75" i="20"/>
  <c r="D75" i="20"/>
  <c r="C75" i="20"/>
  <c r="B75" i="20"/>
  <c r="L74" i="20"/>
  <c r="D74" i="20"/>
  <c r="C74" i="20"/>
  <c r="B74" i="20"/>
  <c r="L73" i="20"/>
  <c r="D73" i="20"/>
  <c r="C73" i="20"/>
  <c r="B73" i="20"/>
  <c r="L72" i="20"/>
  <c r="H28" i="20" s="1"/>
  <c r="D72" i="20"/>
  <c r="C72" i="20"/>
  <c r="B72" i="20"/>
  <c r="L71" i="20"/>
  <c r="D71" i="20"/>
  <c r="C71" i="20"/>
  <c r="B71" i="20"/>
  <c r="L70" i="20"/>
  <c r="H38" i="20" s="1"/>
  <c r="K38" i="20" s="1"/>
  <c r="D70" i="20"/>
  <c r="C70" i="20"/>
  <c r="B70" i="20"/>
  <c r="L69" i="20"/>
  <c r="D69" i="20"/>
  <c r="C69" i="20"/>
  <c r="B69" i="20"/>
  <c r="L68" i="20"/>
  <c r="H26" i="20" s="1"/>
  <c r="K26" i="20" s="1"/>
  <c r="D68" i="20"/>
  <c r="C68" i="20"/>
  <c r="B68" i="20"/>
  <c r="L67" i="20"/>
  <c r="H37" i="20" s="1"/>
  <c r="K37" i="20" s="1"/>
  <c r="D67" i="20"/>
  <c r="C67" i="20"/>
  <c r="B67" i="20"/>
  <c r="L66" i="20"/>
  <c r="D66" i="20"/>
  <c r="C66" i="20"/>
  <c r="B66" i="20"/>
  <c r="L65" i="20"/>
  <c r="D65" i="20"/>
  <c r="C65" i="20"/>
  <c r="B65" i="20"/>
  <c r="L64" i="20"/>
  <c r="H22" i="20" s="1"/>
  <c r="K22" i="20" s="1"/>
  <c r="O22" i="20" s="1"/>
  <c r="D64" i="20"/>
  <c r="C64" i="20"/>
  <c r="B64" i="20"/>
  <c r="L63" i="20"/>
  <c r="D63" i="20"/>
  <c r="C63" i="20"/>
  <c r="B63" i="20"/>
  <c r="L62" i="20"/>
  <c r="D62" i="20"/>
  <c r="C62" i="20"/>
  <c r="B62" i="20"/>
  <c r="L61" i="20"/>
  <c r="H30" i="20" s="1"/>
  <c r="K30" i="20" s="1"/>
  <c r="D61" i="20"/>
  <c r="C61" i="20"/>
  <c r="B61" i="20"/>
  <c r="L60" i="20"/>
  <c r="H20" i="20" s="1"/>
  <c r="K20" i="20" s="1"/>
  <c r="D60" i="20"/>
  <c r="C60" i="20"/>
  <c r="B60" i="20"/>
  <c r="L59" i="20"/>
  <c r="D59" i="20"/>
  <c r="C59" i="20"/>
  <c r="B59" i="20"/>
  <c r="L58" i="20"/>
  <c r="D58" i="20"/>
  <c r="C58" i="20"/>
  <c r="B58" i="20"/>
  <c r="L57" i="20"/>
  <c r="D57" i="20"/>
  <c r="C57" i="20"/>
  <c r="B57" i="20"/>
  <c r="A57" i="20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L56" i="20"/>
  <c r="L81" i="20" s="1"/>
  <c r="D56" i="20"/>
  <c r="C56" i="20"/>
  <c r="B56" i="20"/>
  <c r="N42" i="20"/>
  <c r="G42" i="20"/>
  <c r="G131" i="20" s="1"/>
  <c r="K39" i="20"/>
  <c r="H39" i="20"/>
  <c r="H36" i="20"/>
  <c r="K36" i="20" s="1"/>
  <c r="H35" i="20"/>
  <c r="K35" i="20" s="1"/>
  <c r="H34" i="20"/>
  <c r="K34" i="20" s="1"/>
  <c r="H33" i="20"/>
  <c r="K33" i="20" s="1"/>
  <c r="L33" i="20" s="1"/>
  <c r="H32" i="20"/>
  <c r="K32" i="20" s="1"/>
  <c r="H31" i="20"/>
  <c r="K31" i="20" s="1"/>
  <c r="P29" i="20"/>
  <c r="M29" i="20"/>
  <c r="H29" i="20"/>
  <c r="F29" i="20"/>
  <c r="K29" i="20" s="1"/>
  <c r="P28" i="20"/>
  <c r="M28" i="20"/>
  <c r="F28" i="20"/>
  <c r="R27" i="20"/>
  <c r="P27" i="20"/>
  <c r="M27" i="20"/>
  <c r="H27" i="20"/>
  <c r="F27" i="20"/>
  <c r="K27" i="20" s="1"/>
  <c r="H25" i="20"/>
  <c r="K25" i="20" s="1"/>
  <c r="L25" i="20" s="1"/>
  <c r="P24" i="20"/>
  <c r="M24" i="20"/>
  <c r="H24" i="20"/>
  <c r="F24" i="20"/>
  <c r="K24" i="20" s="1"/>
  <c r="K23" i="20"/>
  <c r="H23" i="20"/>
  <c r="P22" i="20"/>
  <c r="M22" i="20"/>
  <c r="H21" i="20"/>
  <c r="K21" i="20" s="1"/>
  <c r="K19" i="20"/>
  <c r="H19" i="20"/>
  <c r="H18" i="20"/>
  <c r="K18" i="20" s="1"/>
  <c r="L18" i="20" s="1"/>
  <c r="A18" i="20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R17" i="20"/>
  <c r="R42" i="20" s="1"/>
  <c r="R131" i="20" s="1"/>
  <c r="Q17" i="20"/>
  <c r="Q42" i="20" s="1"/>
  <c r="Q131" i="20" s="1"/>
  <c r="P17" i="20"/>
  <c r="M17" i="20"/>
  <c r="J17" i="20"/>
  <c r="J42" i="20" s="1"/>
  <c r="J131" i="20" s="1"/>
  <c r="F17" i="20"/>
  <c r="K79" i="19"/>
  <c r="J79" i="19"/>
  <c r="I79" i="19"/>
  <c r="H79" i="19"/>
  <c r="G79" i="19"/>
  <c r="F79" i="19"/>
  <c r="E79" i="19"/>
  <c r="L78" i="19"/>
  <c r="D78" i="19"/>
  <c r="C78" i="19"/>
  <c r="B78" i="19"/>
  <c r="L77" i="19"/>
  <c r="H38" i="19" s="1"/>
  <c r="K38" i="19" s="1"/>
  <c r="L38" i="19" s="1"/>
  <c r="D77" i="19"/>
  <c r="C77" i="19"/>
  <c r="B77" i="19"/>
  <c r="L76" i="19"/>
  <c r="H37" i="19" s="1"/>
  <c r="K37" i="19" s="1"/>
  <c r="D76" i="19"/>
  <c r="C76" i="19"/>
  <c r="B76" i="19"/>
  <c r="L75" i="19"/>
  <c r="D75" i="19"/>
  <c r="C75" i="19"/>
  <c r="B75" i="19"/>
  <c r="L74" i="19"/>
  <c r="D74" i="19"/>
  <c r="C74" i="19"/>
  <c r="B74" i="19"/>
  <c r="L73" i="19"/>
  <c r="H34" i="19" s="1"/>
  <c r="K34" i="19" s="1"/>
  <c r="D73" i="19"/>
  <c r="C73" i="19"/>
  <c r="B73" i="19"/>
  <c r="L72" i="19"/>
  <c r="D72" i="19"/>
  <c r="C72" i="19"/>
  <c r="B72" i="19"/>
  <c r="L71" i="19"/>
  <c r="D71" i="19"/>
  <c r="C71" i="19"/>
  <c r="B71" i="19"/>
  <c r="L70" i="19"/>
  <c r="D70" i="19"/>
  <c r="C70" i="19"/>
  <c r="B70" i="19"/>
  <c r="L69" i="19"/>
  <c r="H30" i="19" s="1"/>
  <c r="K30" i="19" s="1"/>
  <c r="D69" i="19"/>
  <c r="C69" i="19"/>
  <c r="B69" i="19"/>
  <c r="L68" i="19"/>
  <c r="D68" i="19"/>
  <c r="C68" i="19"/>
  <c r="B68" i="19"/>
  <c r="L67" i="19"/>
  <c r="D67" i="19"/>
  <c r="C67" i="19"/>
  <c r="B67" i="19"/>
  <c r="L66" i="19"/>
  <c r="D66" i="19"/>
  <c r="C66" i="19"/>
  <c r="B66" i="19"/>
  <c r="L65" i="19"/>
  <c r="D65" i="19"/>
  <c r="C65" i="19"/>
  <c r="B65" i="19"/>
  <c r="L64" i="19"/>
  <c r="D64" i="19"/>
  <c r="C64" i="19"/>
  <c r="B64" i="19"/>
  <c r="L63" i="19"/>
  <c r="H24" i="19" s="1"/>
  <c r="K24" i="19" s="1"/>
  <c r="D63" i="19"/>
  <c r="C63" i="19"/>
  <c r="B63" i="19"/>
  <c r="L62" i="19"/>
  <c r="H23" i="19" s="1"/>
  <c r="K23" i="19" s="1"/>
  <c r="D62" i="19"/>
  <c r="C62" i="19"/>
  <c r="B62" i="19"/>
  <c r="L61" i="19"/>
  <c r="H22" i="19" s="1"/>
  <c r="K22" i="19" s="1"/>
  <c r="D61" i="19"/>
  <c r="C61" i="19"/>
  <c r="B61" i="19"/>
  <c r="L60" i="19"/>
  <c r="H21" i="19" s="1"/>
  <c r="K21" i="19" s="1"/>
  <c r="D60" i="19"/>
  <c r="C60" i="19"/>
  <c r="B60" i="19"/>
  <c r="L59" i="19"/>
  <c r="D59" i="19"/>
  <c r="C59" i="19"/>
  <c r="B59" i="19"/>
  <c r="L58" i="19"/>
  <c r="D58" i="19"/>
  <c r="C58" i="19"/>
  <c r="B58" i="19"/>
  <c r="L57" i="19"/>
  <c r="H19" i="19" s="1"/>
  <c r="K19" i="19" s="1"/>
  <c r="D57" i="19"/>
  <c r="C57" i="19"/>
  <c r="B57" i="19"/>
  <c r="L56" i="19"/>
  <c r="H18" i="19" s="1"/>
  <c r="K18" i="19" s="1"/>
  <c r="D56" i="19"/>
  <c r="C56" i="19"/>
  <c r="B56" i="19"/>
  <c r="L55" i="19"/>
  <c r="D55" i="19"/>
  <c r="C55" i="19"/>
  <c r="B55" i="19"/>
  <c r="A55" i="19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L54" i="19"/>
  <c r="H17" i="19" s="1"/>
  <c r="D54" i="19"/>
  <c r="C54" i="19"/>
  <c r="B54" i="19"/>
  <c r="R40" i="19"/>
  <c r="Q40" i="19"/>
  <c r="N40" i="19"/>
  <c r="G40" i="19"/>
  <c r="H39" i="19"/>
  <c r="K39" i="19" s="1"/>
  <c r="O39" i="19" s="1"/>
  <c r="H36" i="19"/>
  <c r="K36" i="19" s="1"/>
  <c r="L36" i="19" s="1"/>
  <c r="K35" i="19"/>
  <c r="O35" i="19" s="1"/>
  <c r="H35" i="19"/>
  <c r="H33" i="19"/>
  <c r="K33" i="19" s="1"/>
  <c r="O33" i="19" s="1"/>
  <c r="H32" i="19"/>
  <c r="K32" i="19" s="1"/>
  <c r="L32" i="19" s="1"/>
  <c r="H31" i="19"/>
  <c r="K31" i="19" s="1"/>
  <c r="L31" i="19" s="1"/>
  <c r="H29" i="19"/>
  <c r="K29" i="19" s="1"/>
  <c r="L28" i="19"/>
  <c r="K28" i="19"/>
  <c r="O28" i="19" s="1"/>
  <c r="H28" i="19"/>
  <c r="H27" i="19"/>
  <c r="K27" i="19" s="1"/>
  <c r="H26" i="19"/>
  <c r="K26" i="19" s="1"/>
  <c r="H25" i="19"/>
  <c r="K25" i="19" s="1"/>
  <c r="K20" i="19"/>
  <c r="A18" i="19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P17" i="19"/>
  <c r="P40" i="19" s="1"/>
  <c r="M17" i="19"/>
  <c r="M40" i="19" s="1"/>
  <c r="J17" i="19"/>
  <c r="J40" i="19" s="1"/>
  <c r="F17" i="19"/>
  <c r="O34" i="23" l="1"/>
  <c r="S34" i="23" s="1"/>
  <c r="T34" i="23" s="1"/>
  <c r="L34" i="23"/>
  <c r="L126" i="20"/>
  <c r="O126" i="20"/>
  <c r="O36" i="23"/>
  <c r="L36" i="23"/>
  <c r="O26" i="24"/>
  <c r="L26" i="24"/>
  <c r="S26" i="24" s="1"/>
  <c r="T26" i="24" s="1"/>
  <c r="L18" i="23"/>
  <c r="S18" i="23" s="1"/>
  <c r="T18" i="23" s="1"/>
  <c r="O18" i="23"/>
  <c r="O31" i="22"/>
  <c r="L31" i="22"/>
  <c r="S31" i="22" s="1"/>
  <c r="O40" i="23"/>
  <c r="L40" i="23"/>
  <c r="O127" i="20"/>
  <c r="L127" i="20"/>
  <c r="S127" i="20" s="1"/>
  <c r="T127" i="20" s="1"/>
  <c r="L108" i="20"/>
  <c r="O108" i="20"/>
  <c r="O33" i="24"/>
  <c r="L33" i="24"/>
  <c r="S33" i="24" s="1"/>
  <c r="T33" i="24" s="1"/>
  <c r="O27" i="23"/>
  <c r="S27" i="23" s="1"/>
  <c r="T27" i="23" s="1"/>
  <c r="L27" i="23"/>
  <c r="M42" i="20"/>
  <c r="M131" i="20" s="1"/>
  <c r="H17" i="21"/>
  <c r="K17" i="21" s="1"/>
  <c r="K21" i="23"/>
  <c r="P42" i="20"/>
  <c r="P131" i="20" s="1"/>
  <c r="K28" i="20"/>
  <c r="O28" i="20" s="1"/>
  <c r="L81" i="23"/>
  <c r="L81" i="22"/>
  <c r="H21" i="22"/>
  <c r="K21" i="22" s="1"/>
  <c r="L21" i="22" s="1"/>
  <c r="S21" i="22" s="1"/>
  <c r="T21" i="22" s="1"/>
  <c r="T28" i="19"/>
  <c r="K22" i="23"/>
  <c r="L81" i="24"/>
  <c r="J171" i="20"/>
  <c r="L38" i="23"/>
  <c r="S38" i="23" s="1"/>
  <c r="T38" i="23" s="1"/>
  <c r="K171" i="20"/>
  <c r="M42" i="21"/>
  <c r="H31" i="23"/>
  <c r="K31" i="23" s="1"/>
  <c r="O31" i="23" s="1"/>
  <c r="K17" i="19"/>
  <c r="K40" i="19" s="1"/>
  <c r="P42" i="21"/>
  <c r="F42" i="20"/>
  <c r="F131" i="20" s="1"/>
  <c r="N131" i="20"/>
  <c r="L170" i="20"/>
  <c r="L171" i="20" s="1"/>
  <c r="L79" i="19"/>
  <c r="H17" i="23"/>
  <c r="H42" i="23" s="1"/>
  <c r="H17" i="24"/>
  <c r="H17" i="20"/>
  <c r="K20" i="21"/>
  <c r="J42" i="23"/>
  <c r="O36" i="24"/>
  <c r="L36" i="24"/>
  <c r="S36" i="24" s="1"/>
  <c r="T36" i="24" s="1"/>
  <c r="O22" i="24"/>
  <c r="L22" i="24"/>
  <c r="S22" i="24" s="1"/>
  <c r="T22" i="24" s="1"/>
  <c r="O38" i="24"/>
  <c r="L38" i="24"/>
  <c r="O19" i="24"/>
  <c r="L19" i="24"/>
  <c r="O31" i="24"/>
  <c r="L31" i="24"/>
  <c r="O32" i="24"/>
  <c r="L32" i="24"/>
  <c r="S32" i="24" s="1"/>
  <c r="T32" i="24" s="1"/>
  <c r="O40" i="24"/>
  <c r="L40" i="24"/>
  <c r="O24" i="24"/>
  <c r="L24" i="24"/>
  <c r="O25" i="24"/>
  <c r="L25" i="24"/>
  <c r="T41" i="24"/>
  <c r="O27" i="24"/>
  <c r="L27" i="24"/>
  <c r="O34" i="24"/>
  <c r="L34" i="24"/>
  <c r="O18" i="24"/>
  <c r="L18" i="24"/>
  <c r="S18" i="24" s="1"/>
  <c r="T18" i="24" s="1"/>
  <c r="O28" i="24"/>
  <c r="L28" i="24"/>
  <c r="L21" i="24"/>
  <c r="L35" i="24"/>
  <c r="L37" i="24"/>
  <c r="L39" i="24"/>
  <c r="L41" i="24"/>
  <c r="S41" i="24" s="1"/>
  <c r="O21" i="24"/>
  <c r="O35" i="24"/>
  <c r="O37" i="24"/>
  <c r="O39" i="24"/>
  <c r="O41" i="24"/>
  <c r="O23" i="24"/>
  <c r="S23" i="24" s="1"/>
  <c r="T23" i="24" s="1"/>
  <c r="L30" i="24"/>
  <c r="O30" i="24"/>
  <c r="F42" i="24"/>
  <c r="L20" i="24"/>
  <c r="S20" i="24" s="1"/>
  <c r="T20" i="24" s="1"/>
  <c r="O20" i="24"/>
  <c r="L29" i="24"/>
  <c r="S29" i="24" s="1"/>
  <c r="T29" i="24" s="1"/>
  <c r="O25" i="23"/>
  <c r="L25" i="23"/>
  <c r="S25" i="23" s="1"/>
  <c r="T25" i="23" s="1"/>
  <c r="A31" i="23"/>
  <c r="A32" i="23"/>
  <c r="A33" i="23" s="1"/>
  <c r="A34" i="23" s="1"/>
  <c r="O26" i="23"/>
  <c r="L26" i="23"/>
  <c r="O32" i="23"/>
  <c r="L32" i="23"/>
  <c r="O19" i="23"/>
  <c r="L19" i="23"/>
  <c r="O33" i="23"/>
  <c r="L33" i="23"/>
  <c r="L41" i="23"/>
  <c r="O41" i="23"/>
  <c r="O22" i="23"/>
  <c r="L22" i="23"/>
  <c r="O28" i="23"/>
  <c r="L28" i="23"/>
  <c r="S28" i="23" s="1"/>
  <c r="T28" i="23" s="1"/>
  <c r="O29" i="23"/>
  <c r="L29" i="23"/>
  <c r="O24" i="23"/>
  <c r="L24" i="23"/>
  <c r="O20" i="23"/>
  <c r="L20" i="23"/>
  <c r="S20" i="23" s="1"/>
  <c r="T20" i="23" s="1"/>
  <c r="O21" i="23"/>
  <c r="L21" i="23"/>
  <c r="O35" i="23"/>
  <c r="S35" i="23" s="1"/>
  <c r="T35" i="23" s="1"/>
  <c r="O37" i="23"/>
  <c r="O39" i="23"/>
  <c r="S39" i="23" s="1"/>
  <c r="T39" i="23" s="1"/>
  <c r="L37" i="23"/>
  <c r="O23" i="23"/>
  <c r="S23" i="23" s="1"/>
  <c r="T23" i="23" s="1"/>
  <c r="L30" i="23"/>
  <c r="O30" i="23"/>
  <c r="F42" i="23"/>
  <c r="O34" i="22"/>
  <c r="L34" i="22"/>
  <c r="S34" i="22" s="1"/>
  <c r="T34" i="22" s="1"/>
  <c r="O40" i="22"/>
  <c r="L40" i="22"/>
  <c r="S40" i="22" s="1"/>
  <c r="T40" i="22" s="1"/>
  <c r="O35" i="22"/>
  <c r="L35" i="22"/>
  <c r="O25" i="22"/>
  <c r="L25" i="22"/>
  <c r="S25" i="22" s="1"/>
  <c r="T25" i="22" s="1"/>
  <c r="O36" i="22"/>
  <c r="L36" i="22"/>
  <c r="S36" i="22" s="1"/>
  <c r="T36" i="22"/>
  <c r="O27" i="22"/>
  <c r="L27" i="22"/>
  <c r="O38" i="22"/>
  <c r="L38" i="22"/>
  <c r="L29" i="22"/>
  <c r="O29" i="22"/>
  <c r="O28" i="22"/>
  <c r="L28" i="22"/>
  <c r="S28" i="22" s="1"/>
  <c r="T28" i="22" s="1"/>
  <c r="O39" i="22"/>
  <c r="L39" i="22"/>
  <c r="S39" i="22" s="1"/>
  <c r="T39" i="22" s="1"/>
  <c r="O26" i="22"/>
  <c r="L26" i="22"/>
  <c r="S26" i="22" s="1"/>
  <c r="T26" i="22" s="1"/>
  <c r="T30" i="22"/>
  <c r="O30" i="22"/>
  <c r="L30" i="22"/>
  <c r="O41" i="22"/>
  <c r="L41" i="22"/>
  <c r="S41" i="22" s="1"/>
  <c r="T41" i="22" s="1"/>
  <c r="O20" i="22"/>
  <c r="L20" i="22"/>
  <c r="S20" i="22" s="1"/>
  <c r="T20" i="22" s="1"/>
  <c r="O33" i="22"/>
  <c r="L33" i="22"/>
  <c r="S33" i="22" s="1"/>
  <c r="T33" i="22" s="1"/>
  <c r="O21" i="22"/>
  <c r="O24" i="22"/>
  <c r="L24" i="22"/>
  <c r="S24" i="22" s="1"/>
  <c r="T24" i="22" s="1"/>
  <c r="O37" i="22"/>
  <c r="L37" i="22"/>
  <c r="S37" i="22" s="1"/>
  <c r="T37" i="22" s="1"/>
  <c r="O22" i="22"/>
  <c r="L22" i="22"/>
  <c r="S22" i="22" s="1"/>
  <c r="T22" i="22" s="1"/>
  <c r="H42" i="22"/>
  <c r="O19" i="22"/>
  <c r="S19" i="22" s="1"/>
  <c r="T19" i="22" s="1"/>
  <c r="K18" i="22"/>
  <c r="T31" i="22"/>
  <c r="K17" i="22"/>
  <c r="O23" i="22"/>
  <c r="S23" i="22" s="1"/>
  <c r="T23" i="22" s="1"/>
  <c r="L32" i="22"/>
  <c r="S32" i="22" s="1"/>
  <c r="T32" i="22" s="1"/>
  <c r="L26" i="21"/>
  <c r="O26" i="21"/>
  <c r="O27" i="21"/>
  <c r="L27" i="21"/>
  <c r="S27" i="21" s="1"/>
  <c r="T27" i="21" s="1"/>
  <c r="L17" i="21"/>
  <c r="K42" i="21"/>
  <c r="O17" i="21"/>
  <c r="O20" i="21"/>
  <c r="L20" i="21"/>
  <c r="S20" i="21" s="1"/>
  <c r="T20" i="21" s="1"/>
  <c r="O21" i="21"/>
  <c r="L21" i="21"/>
  <c r="S21" i="21" s="1"/>
  <c r="T21" i="21" s="1"/>
  <c r="O35" i="21"/>
  <c r="L35" i="21"/>
  <c r="S35" i="21" s="1"/>
  <c r="T35" i="21"/>
  <c r="O38" i="21"/>
  <c r="L38" i="21"/>
  <c r="O41" i="21"/>
  <c r="L41" i="21"/>
  <c r="O18" i="21"/>
  <c r="L18" i="21"/>
  <c r="S18" i="21" s="1"/>
  <c r="T18" i="21" s="1"/>
  <c r="O31" i="21"/>
  <c r="L31" i="21"/>
  <c r="O23" i="21"/>
  <c r="L23" i="21"/>
  <c r="O30" i="21"/>
  <c r="T30" i="21"/>
  <c r="L30" i="21"/>
  <c r="O24" i="21"/>
  <c r="L24" i="21"/>
  <c r="S24" i="21" s="1"/>
  <c r="T24" i="21"/>
  <c r="L33" i="21"/>
  <c r="O33" i="21"/>
  <c r="O34" i="21"/>
  <c r="L34" i="21"/>
  <c r="O36" i="21"/>
  <c r="L36" i="21"/>
  <c r="S36" i="21" s="1"/>
  <c r="T36" i="21" s="1"/>
  <c r="L22" i="21"/>
  <c r="L19" i="21"/>
  <c r="S19" i="21" s="1"/>
  <c r="T19" i="21" s="1"/>
  <c r="L28" i="21"/>
  <c r="S28" i="21" s="1"/>
  <c r="T28" i="21" s="1"/>
  <c r="L37" i="21"/>
  <c r="S37" i="21" s="1"/>
  <c r="T37" i="21" s="1"/>
  <c r="L39" i="21"/>
  <c r="S39" i="21" s="1"/>
  <c r="T39" i="21" s="1"/>
  <c r="L32" i="21"/>
  <c r="S32" i="21" s="1"/>
  <c r="T32" i="21" s="1"/>
  <c r="O25" i="21"/>
  <c r="O32" i="21"/>
  <c r="O22" i="21"/>
  <c r="L25" i="21"/>
  <c r="L40" i="21"/>
  <c r="H42" i="21"/>
  <c r="L29" i="21"/>
  <c r="S29" i="21" s="1"/>
  <c r="T29" i="21" s="1"/>
  <c r="O40" i="21"/>
  <c r="O29" i="21"/>
  <c r="O111" i="20"/>
  <c r="L111" i="20"/>
  <c r="S111" i="20" s="1"/>
  <c r="T111" i="20" s="1"/>
  <c r="O120" i="20"/>
  <c r="L120" i="20"/>
  <c r="S120" i="20" s="1"/>
  <c r="T120" i="20" s="1"/>
  <c r="L128" i="20"/>
  <c r="S128" i="20" s="1"/>
  <c r="T128" i="20" s="1"/>
  <c r="O128" i="20"/>
  <c r="O113" i="20"/>
  <c r="L113" i="20"/>
  <c r="S113" i="20" s="1"/>
  <c r="T113" i="20" s="1"/>
  <c r="T35" i="20"/>
  <c r="O35" i="20"/>
  <c r="L35" i="20"/>
  <c r="O37" i="20"/>
  <c r="L37" i="20"/>
  <c r="L38" i="20"/>
  <c r="S38" i="20" s="1"/>
  <c r="T38" i="20" s="1"/>
  <c r="O38" i="20"/>
  <c r="O105" i="20"/>
  <c r="L105" i="20"/>
  <c r="O114" i="20"/>
  <c r="L114" i="20"/>
  <c r="O124" i="20"/>
  <c r="L124" i="20"/>
  <c r="O123" i="20"/>
  <c r="L123" i="20"/>
  <c r="S123" i="20" s="1"/>
  <c r="T123" i="20" s="1"/>
  <c r="O29" i="20"/>
  <c r="L29" i="20"/>
  <c r="O36" i="20"/>
  <c r="L36" i="20"/>
  <c r="S36" i="20" s="1"/>
  <c r="T36" i="20"/>
  <c r="O125" i="20"/>
  <c r="L125" i="20"/>
  <c r="L107" i="20"/>
  <c r="O107" i="20"/>
  <c r="O21" i="20"/>
  <c r="L21" i="20"/>
  <c r="S21" i="20" s="1"/>
  <c r="T21" i="20" s="1"/>
  <c r="L27" i="20"/>
  <c r="O27" i="20"/>
  <c r="O30" i="20"/>
  <c r="L30" i="20"/>
  <c r="L109" i="20"/>
  <c r="O109" i="20"/>
  <c r="T118" i="20"/>
  <c r="O118" i="20"/>
  <c r="L118" i="20"/>
  <c r="L121" i="20"/>
  <c r="O121" i="20"/>
  <c r="O112" i="20"/>
  <c r="L112" i="20"/>
  <c r="L31" i="20"/>
  <c r="O31" i="20"/>
  <c r="O32" i="20"/>
  <c r="L32" i="20"/>
  <c r="S32" i="20" s="1"/>
  <c r="T32" i="20" s="1"/>
  <c r="O20" i="20"/>
  <c r="L20" i="20"/>
  <c r="O117" i="20"/>
  <c r="L117" i="20"/>
  <c r="S18" i="20"/>
  <c r="T18" i="20" s="1"/>
  <c r="L24" i="20"/>
  <c r="O24" i="20"/>
  <c r="O119" i="20"/>
  <c r="L119" i="20"/>
  <c r="O18" i="20"/>
  <c r="L23" i="20"/>
  <c r="L26" i="20"/>
  <c r="O33" i="20"/>
  <c r="S33" i="20" s="1"/>
  <c r="T33" i="20" s="1"/>
  <c r="O40" i="20"/>
  <c r="S40" i="20" s="1"/>
  <c r="T40" i="20" s="1"/>
  <c r="H106" i="20"/>
  <c r="L116" i="20"/>
  <c r="O23" i="20"/>
  <c r="O26" i="20"/>
  <c r="O116" i="20"/>
  <c r="L22" i="20"/>
  <c r="S22" i="20" s="1"/>
  <c r="T22" i="20" s="1"/>
  <c r="L39" i="20"/>
  <c r="O39" i="20"/>
  <c r="L19" i="20"/>
  <c r="S19" i="20" s="1"/>
  <c r="T19" i="20" s="1"/>
  <c r="O25" i="20"/>
  <c r="S25" i="20" s="1"/>
  <c r="T25" i="20" s="1"/>
  <c r="L34" i="20"/>
  <c r="L41" i="20"/>
  <c r="L110" i="20"/>
  <c r="O115" i="20"/>
  <c r="S115" i="20" s="1"/>
  <c r="T115" i="20" s="1"/>
  <c r="O122" i="20"/>
  <c r="S122" i="20" s="1"/>
  <c r="T122" i="20" s="1"/>
  <c r="L129" i="20"/>
  <c r="O19" i="20"/>
  <c r="O34" i="20"/>
  <c r="O41" i="20"/>
  <c r="O110" i="20"/>
  <c r="O129" i="20"/>
  <c r="O29" i="19"/>
  <c r="L29" i="19"/>
  <c r="S29" i="19" s="1"/>
  <c r="T29" i="19" s="1"/>
  <c r="L17" i="19"/>
  <c r="L25" i="19"/>
  <c r="O25" i="19"/>
  <c r="O27" i="19"/>
  <c r="L27" i="19"/>
  <c r="O21" i="19"/>
  <c r="L21" i="19"/>
  <c r="S21" i="19" s="1"/>
  <c r="T21" i="19" s="1"/>
  <c r="O24" i="19"/>
  <c r="L24" i="19"/>
  <c r="S24" i="19" s="1"/>
  <c r="T24" i="19" s="1"/>
  <c r="H40" i="19"/>
  <c r="O26" i="19"/>
  <c r="L26" i="19"/>
  <c r="S26" i="19" s="1"/>
  <c r="T26" i="19" s="1"/>
  <c r="O37" i="19"/>
  <c r="L37" i="19"/>
  <c r="L18" i="19"/>
  <c r="O18" i="19"/>
  <c r="L34" i="19"/>
  <c r="O34" i="19"/>
  <c r="O19" i="19"/>
  <c r="L19" i="19"/>
  <c r="S19" i="19" s="1"/>
  <c r="T19" i="19" s="1"/>
  <c r="O22" i="19"/>
  <c r="L22" i="19"/>
  <c r="O31" i="19"/>
  <c r="S31" i="19" s="1"/>
  <c r="T31" i="19" s="1"/>
  <c r="L33" i="19"/>
  <c r="S33" i="19" s="1"/>
  <c r="T33" i="19" s="1"/>
  <c r="L35" i="19"/>
  <c r="S35" i="19" s="1"/>
  <c r="T35" i="19" s="1"/>
  <c r="L39" i="19"/>
  <c r="S39" i="19" s="1"/>
  <c r="T39" i="19" s="1"/>
  <c r="L23" i="19"/>
  <c r="L30" i="19"/>
  <c r="F40" i="19"/>
  <c r="O23" i="19"/>
  <c r="O30" i="19"/>
  <c r="L20" i="19"/>
  <c r="O32" i="19"/>
  <c r="S32" i="19" s="1"/>
  <c r="T32" i="19" s="1"/>
  <c r="O36" i="19"/>
  <c r="S36" i="19" s="1"/>
  <c r="T36" i="19" s="1"/>
  <c r="O38" i="19"/>
  <c r="S38" i="19" s="1"/>
  <c r="T38" i="19" s="1"/>
  <c r="O20" i="19"/>
  <c r="S37" i="19" l="1"/>
  <c r="T37" i="19" s="1"/>
  <c r="S125" i="20"/>
  <c r="T125" i="20" s="1"/>
  <c r="S114" i="20"/>
  <c r="T114" i="20" s="1"/>
  <c r="S23" i="21"/>
  <c r="T23" i="21" s="1"/>
  <c r="K17" i="23"/>
  <c r="S40" i="23"/>
  <c r="T40" i="23" s="1"/>
  <c r="S25" i="24"/>
  <c r="T25" i="24" s="1"/>
  <c r="S117" i="20"/>
  <c r="T117" i="20" s="1"/>
  <c r="S109" i="20"/>
  <c r="T109" i="20" s="1"/>
  <c r="S22" i="19"/>
  <c r="T22" i="19" s="1"/>
  <c r="S116" i="20"/>
  <c r="T116" i="20" s="1"/>
  <c r="S20" i="20"/>
  <c r="T20" i="20" s="1"/>
  <c r="S35" i="22"/>
  <c r="T35" i="22" s="1"/>
  <c r="S33" i="23"/>
  <c r="T33" i="23" s="1"/>
  <c r="S24" i="24"/>
  <c r="T24" i="24" s="1"/>
  <c r="T28" i="20"/>
  <c r="S21" i="23"/>
  <c r="T21" i="23" s="1"/>
  <c r="S24" i="20"/>
  <c r="T24" i="20" s="1"/>
  <c r="L28" i="20"/>
  <c r="S28" i="20" s="1"/>
  <c r="S110" i="20"/>
  <c r="T110" i="20" s="1"/>
  <c r="S36" i="23"/>
  <c r="T36" i="23" s="1"/>
  <c r="S41" i="20"/>
  <c r="T41" i="20" s="1"/>
  <c r="S32" i="23"/>
  <c r="T32" i="23" s="1"/>
  <c r="H42" i="20"/>
  <c r="K17" i="20"/>
  <c r="O17" i="19"/>
  <c r="O40" i="19" s="1"/>
  <c r="S31" i="20"/>
  <c r="T31" i="20" s="1"/>
  <c r="S29" i="22"/>
  <c r="T29" i="22" s="1"/>
  <c r="S108" i="20"/>
  <c r="T108" i="20" s="1"/>
  <c r="S126" i="20"/>
  <c r="T126" i="20" s="1"/>
  <c r="S34" i="20"/>
  <c r="T34" i="20" s="1"/>
  <c r="S38" i="22"/>
  <c r="T38" i="22" s="1"/>
  <c r="L31" i="23"/>
  <c r="S31" i="23" s="1"/>
  <c r="T31" i="23" s="1"/>
  <c r="S24" i="23"/>
  <c r="T24" i="23" s="1"/>
  <c r="S26" i="23"/>
  <c r="T26" i="23" s="1"/>
  <c r="H42" i="24"/>
  <c r="K17" i="24"/>
  <c r="S38" i="24"/>
  <c r="T38" i="24" s="1"/>
  <c r="S37" i="24"/>
  <c r="T37" i="24" s="1"/>
  <c r="S35" i="24"/>
  <c r="T35" i="24" s="1"/>
  <c r="S34" i="24"/>
  <c r="T34" i="24" s="1"/>
  <c r="S31" i="24"/>
  <c r="T31" i="24" s="1"/>
  <c r="S39" i="24"/>
  <c r="T39" i="24" s="1"/>
  <c r="S21" i="24"/>
  <c r="T21" i="24" s="1"/>
  <c r="S27" i="24"/>
  <c r="T27" i="24" s="1"/>
  <c r="S40" i="24"/>
  <c r="T40" i="24" s="1"/>
  <c r="S28" i="24"/>
  <c r="T28" i="24" s="1"/>
  <c r="S19" i="24"/>
  <c r="T19" i="24" s="1"/>
  <c r="S41" i="23"/>
  <c r="T41" i="23" s="1"/>
  <c r="S29" i="23"/>
  <c r="T29" i="23" s="1"/>
  <c r="S19" i="23"/>
  <c r="T19" i="23" s="1"/>
  <c r="S22" i="23"/>
  <c r="T22" i="23" s="1"/>
  <c r="S37" i="23"/>
  <c r="T37" i="23" s="1"/>
  <c r="K42" i="22"/>
  <c r="O17" i="22"/>
  <c r="O42" i="22" s="1"/>
  <c r="L17" i="22"/>
  <c r="S27" i="22"/>
  <c r="T27" i="22" s="1"/>
  <c r="O18" i="22"/>
  <c r="L18" i="22"/>
  <c r="S38" i="21"/>
  <c r="T38" i="21" s="1"/>
  <c r="O42" i="21"/>
  <c r="S33" i="21"/>
  <c r="T33" i="21" s="1"/>
  <c r="S31" i="21"/>
  <c r="T31" i="21" s="1"/>
  <c r="L42" i="21"/>
  <c r="S17" i="21"/>
  <c r="S40" i="21"/>
  <c r="T40" i="21" s="1"/>
  <c r="S22" i="21"/>
  <c r="T22" i="21" s="1"/>
  <c r="S25" i="21"/>
  <c r="T25" i="21" s="1"/>
  <c r="S34" i="21"/>
  <c r="T34" i="21" s="1"/>
  <c r="S41" i="21"/>
  <c r="T41" i="21" s="1"/>
  <c r="S26" i="21"/>
  <c r="T26" i="21" s="1"/>
  <c r="S112" i="20"/>
  <c r="T112" i="20" s="1"/>
  <c r="S29" i="20"/>
  <c r="T29" i="20" s="1"/>
  <c r="S121" i="20"/>
  <c r="T121" i="20" s="1"/>
  <c r="S27" i="20"/>
  <c r="T27" i="20" s="1"/>
  <c r="S26" i="20"/>
  <c r="T26" i="20" s="1"/>
  <c r="S105" i="20"/>
  <c r="K106" i="20"/>
  <c r="H130" i="20"/>
  <c r="S107" i="20"/>
  <c r="T107" i="20" s="1"/>
  <c r="S23" i="20"/>
  <c r="T23" i="20" s="1"/>
  <c r="S129" i="20"/>
  <c r="T129" i="20" s="1"/>
  <c r="S119" i="20"/>
  <c r="T119" i="20" s="1"/>
  <c r="S39" i="20"/>
  <c r="T39" i="20" s="1"/>
  <c r="S30" i="20"/>
  <c r="T30" i="20" s="1"/>
  <c r="S124" i="20"/>
  <c r="T124" i="20" s="1"/>
  <c r="S37" i="20"/>
  <c r="T37" i="20" s="1"/>
  <c r="S25" i="19"/>
  <c r="T25" i="19" s="1"/>
  <c r="S18" i="19"/>
  <c r="T18" i="19" s="1"/>
  <c r="L40" i="19"/>
  <c r="S30" i="19"/>
  <c r="T30" i="19" s="1"/>
  <c r="S23" i="19"/>
  <c r="T23" i="19" s="1"/>
  <c r="S20" i="19"/>
  <c r="T20" i="19" s="1"/>
  <c r="S34" i="19"/>
  <c r="T34" i="19" s="1"/>
  <c r="S27" i="19"/>
  <c r="T27" i="19" s="1"/>
  <c r="L17" i="20" l="1"/>
  <c r="O17" i="20"/>
  <c r="O42" i="20" s="1"/>
  <c r="K42" i="20"/>
  <c r="S17" i="19"/>
  <c r="L17" i="24"/>
  <c r="O17" i="24"/>
  <c r="O42" i="24" s="1"/>
  <c r="K42" i="24"/>
  <c r="K42" i="23"/>
  <c r="O17" i="23"/>
  <c r="O42" i="23" s="1"/>
  <c r="L17" i="23"/>
  <c r="H131" i="20"/>
  <c r="S18" i="22"/>
  <c r="T18" i="22" s="1"/>
  <c r="S17" i="22"/>
  <c r="L42" i="22"/>
  <c r="S42" i="21"/>
  <c r="T17" i="21"/>
  <c r="T42" i="21" s="1"/>
  <c r="O106" i="20"/>
  <c r="O130" i="20" s="1"/>
  <c r="O131" i="20" s="1"/>
  <c r="L106" i="20"/>
  <c r="K130" i="20"/>
  <c r="K131" i="20" s="1"/>
  <c r="T105" i="20"/>
  <c r="S40" i="19"/>
  <c r="T17" i="19"/>
  <c r="T40" i="19" s="1"/>
  <c r="S17" i="24" l="1"/>
  <c r="L42" i="24"/>
  <c r="S17" i="23"/>
  <c r="L42" i="23"/>
  <c r="S17" i="20"/>
  <c r="L42" i="20"/>
  <c r="S42" i="22"/>
  <c r="T17" i="22"/>
  <c r="T42" i="22" s="1"/>
  <c r="S106" i="20"/>
  <c r="L130" i="20"/>
  <c r="L131" i="20" s="1"/>
  <c r="S42" i="23" l="1"/>
  <c r="T17" i="23"/>
  <c r="T42" i="23" s="1"/>
  <c r="S42" i="20"/>
  <c r="T17" i="20"/>
  <c r="T42" i="20" s="1"/>
  <c r="T17" i="24"/>
  <c r="T42" i="24" s="1"/>
  <c r="S42" i="24"/>
  <c r="T106" i="20"/>
  <c r="T130" i="20" s="1"/>
  <c r="T131" i="20" s="1"/>
  <c r="S130" i="20"/>
  <c r="S131" i="20" s="1"/>
  <c r="K74" i="13" l="1"/>
  <c r="J74" i="13"/>
  <c r="I74" i="13"/>
  <c r="H74" i="13"/>
  <c r="G74" i="13"/>
  <c r="F74" i="13"/>
  <c r="E74" i="13"/>
  <c r="L73" i="13"/>
  <c r="D73" i="13"/>
  <c r="C73" i="13"/>
  <c r="B73" i="13"/>
  <c r="L72" i="13"/>
  <c r="D72" i="13"/>
  <c r="C72" i="13"/>
  <c r="B72" i="13"/>
  <c r="L71" i="13"/>
  <c r="D71" i="13"/>
  <c r="C71" i="13"/>
  <c r="B71" i="13"/>
  <c r="L70" i="13"/>
  <c r="D70" i="13"/>
  <c r="C70" i="13"/>
  <c r="B70" i="13"/>
  <c r="L69" i="13"/>
  <c r="D69" i="13"/>
  <c r="C69" i="13"/>
  <c r="B69" i="13"/>
  <c r="L68" i="13"/>
  <c r="D68" i="13"/>
  <c r="C68" i="13"/>
  <c r="B68" i="13"/>
  <c r="L67" i="13"/>
  <c r="D67" i="13"/>
  <c r="C67" i="13"/>
  <c r="B67" i="13"/>
  <c r="L66" i="13"/>
  <c r="D66" i="13"/>
  <c r="C66" i="13"/>
  <c r="B66" i="13"/>
  <c r="L65" i="13"/>
  <c r="D65" i="13"/>
  <c r="C65" i="13"/>
  <c r="B65" i="13"/>
  <c r="L64" i="13"/>
  <c r="D64" i="13"/>
  <c r="C64" i="13"/>
  <c r="B64" i="13"/>
  <c r="L63" i="13"/>
  <c r="D63" i="13"/>
  <c r="C63" i="13"/>
  <c r="B63" i="13"/>
  <c r="L62" i="13"/>
  <c r="D62" i="13"/>
  <c r="C62" i="13"/>
  <c r="B62" i="13"/>
  <c r="L61" i="13"/>
  <c r="D61" i="13"/>
  <c r="C61" i="13"/>
  <c r="B61" i="13"/>
  <c r="L60" i="13"/>
  <c r="D60" i="13"/>
  <c r="C60" i="13"/>
  <c r="B60" i="13"/>
  <c r="L59" i="13"/>
  <c r="D59" i="13"/>
  <c r="C59" i="13"/>
  <c r="B59" i="13"/>
  <c r="L58" i="13"/>
  <c r="D58" i="13"/>
  <c r="C58" i="13"/>
  <c r="B58" i="13"/>
  <c r="L57" i="13"/>
  <c r="D57" i="13"/>
  <c r="C57" i="13"/>
  <c r="B57" i="13"/>
  <c r="L56" i="13"/>
  <c r="D56" i="13"/>
  <c r="C56" i="13"/>
  <c r="B56" i="13"/>
  <c r="L55" i="13"/>
  <c r="D55" i="13"/>
  <c r="C55" i="13"/>
  <c r="B55" i="13"/>
  <c r="L54" i="13"/>
  <c r="D54" i="13"/>
  <c r="C54" i="13"/>
  <c r="A54" i="13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L53" i="13"/>
  <c r="D53" i="13"/>
  <c r="C53" i="13"/>
  <c r="B53" i="13"/>
  <c r="L52" i="13"/>
  <c r="D52" i="13"/>
  <c r="C52" i="13"/>
  <c r="B52" i="13"/>
  <c r="N38" i="13"/>
  <c r="J38" i="13"/>
  <c r="H38" i="13"/>
  <c r="G38" i="13"/>
  <c r="O21" i="13"/>
  <c r="S21" i="13" s="1"/>
  <c r="T21" i="13" s="1"/>
  <c r="K18" i="13"/>
  <c r="R17" i="13"/>
  <c r="R38" i="13" s="1"/>
  <c r="Q17" i="13"/>
  <c r="Q38" i="13" s="1"/>
  <c r="P17" i="13"/>
  <c r="P38" i="13" s="1"/>
  <c r="M17" i="13"/>
  <c r="M38" i="13" s="1"/>
  <c r="F17" i="13"/>
  <c r="K17" i="13" s="1"/>
  <c r="L74" i="13" l="1"/>
  <c r="O17" i="13"/>
  <c r="K38" i="13"/>
  <c r="O18" i="13"/>
  <c r="F38" i="13"/>
  <c r="O38" i="13" l="1"/>
  <c r="S18" i="13"/>
  <c r="T18" i="13" s="1"/>
  <c r="S17" i="13"/>
  <c r="L38" i="13"/>
  <c r="S38" i="13" l="1"/>
  <c r="T17" i="13"/>
  <c r="T38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Q Gallo</author>
  </authors>
  <commentList>
    <comment ref="D22" authorId="0" shapeId="0" xr:uid="{BFF7F85D-6200-44BF-BD48-2DFBAC890EA2}">
      <text>
        <r>
          <rPr>
            <b/>
            <sz val="9"/>
            <color indexed="81"/>
            <rFont val="Tahoma"/>
            <family val="2"/>
          </rPr>
          <t>Michael Q Gallo:</t>
        </r>
        <r>
          <rPr>
            <sz val="9"/>
            <color indexed="81"/>
            <rFont val="Tahoma"/>
            <family val="2"/>
          </rPr>
          <t xml:space="preserve">
Employee Resigning to Take Promotional Hire at DISID. Last day of employment with BNS is Saturday, 7/12/25.</t>
        </r>
      </text>
    </comment>
  </commentList>
</comments>
</file>

<file path=xl/sharedStrings.xml><?xml version="1.0" encoding="utf-8"?>
<sst xmlns="http://schemas.openxmlformats.org/spreadsheetml/2006/main" count="7781" uniqueCount="1258">
  <si>
    <t xml:space="preserve"> </t>
  </si>
  <si>
    <t>FUNCTIONAL AREA:</t>
  </si>
  <si>
    <t>PUBLIC HEALTH</t>
  </si>
  <si>
    <t>DEPARTMENT/AGENCY:</t>
  </si>
  <si>
    <t>PUBLIC HEALTH &amp; SOCIAL SERVICES - DIVISION OF PUBLIC HEALTH</t>
  </si>
  <si>
    <t>PROGRAM:</t>
  </si>
  <si>
    <t>CHIEF PUBLIC HEALTH OFFICE</t>
  </si>
  <si>
    <t>FUND:</t>
  </si>
  <si>
    <t>GENERAL FUND</t>
  </si>
  <si>
    <t>6***001-100-25-1711002 (Per OFB Request)</t>
  </si>
  <si>
    <t>Input by Department</t>
  </si>
  <si>
    <t>( A )</t>
  </si>
  <si>
    <t>( B )</t>
  </si>
  <si>
    <t>( C )</t>
  </si>
  <si>
    <t>( D )</t>
  </si>
  <si>
    <t>( E )</t>
  </si>
  <si>
    <t>( F )</t>
  </si>
  <si>
    <t>( G )</t>
  </si>
  <si>
    <t>( H )</t>
  </si>
  <si>
    <t>( I )</t>
  </si>
  <si>
    <t>( J )</t>
  </si>
  <si>
    <t>( K )</t>
  </si>
  <si>
    <t>( L )</t>
  </si>
  <si>
    <t>( M )</t>
  </si>
  <si>
    <t>( N )</t>
  </si>
  <si>
    <t>( O )</t>
  </si>
  <si>
    <t>( P )</t>
  </si>
  <si>
    <t>( Q )</t>
  </si>
  <si>
    <t>( R )</t>
  </si>
  <si>
    <t>(S)</t>
  </si>
  <si>
    <t>Increment</t>
  </si>
  <si>
    <t xml:space="preserve">              Benefits</t>
  </si>
  <si>
    <t>Position</t>
  </si>
  <si>
    <t>Name of</t>
  </si>
  <si>
    <t>Grade /</t>
  </si>
  <si>
    <t>( E+F+G+I )</t>
  </si>
  <si>
    <t xml:space="preserve">Retirement </t>
  </si>
  <si>
    <t>Retire (DDI)</t>
  </si>
  <si>
    <t>Social Security</t>
  </si>
  <si>
    <t>Medicare</t>
  </si>
  <si>
    <t>Life</t>
  </si>
  <si>
    <t>Medical</t>
  </si>
  <si>
    <t>Dental</t>
  </si>
  <si>
    <t>Total Benefits</t>
  </si>
  <si>
    <t>( J + R )</t>
  </si>
  <si>
    <t>No.</t>
  </si>
  <si>
    <t>Number</t>
  </si>
  <si>
    <t>Title  1/</t>
  </si>
  <si>
    <t>Incumbent</t>
  </si>
  <si>
    <t>Step</t>
  </si>
  <si>
    <t>Salary</t>
  </si>
  <si>
    <t>Overtime</t>
  </si>
  <si>
    <t>Special*</t>
  </si>
  <si>
    <t>Date</t>
  </si>
  <si>
    <t>Amt.</t>
  </si>
  <si>
    <t>Subtotal</t>
  </si>
  <si>
    <t>( J *33.85% )</t>
  </si>
  <si>
    <t>($19.01*26PP)</t>
  </si>
  <si>
    <t>(6.2% * J)</t>
  </si>
  <si>
    <t>(1.45% * J)</t>
  </si>
  <si>
    <t>2/</t>
  </si>
  <si>
    <t>( Premium)</t>
  </si>
  <si>
    <t>( K thru Q )</t>
  </si>
  <si>
    <t>TOTAL</t>
  </si>
  <si>
    <t>Chief Public Health Officer</t>
  </si>
  <si>
    <t xml:space="preserve">Angcao, Catherine </t>
  </si>
  <si>
    <t>TX-2</t>
  </si>
  <si>
    <t>Word Processing Secretary II</t>
  </si>
  <si>
    <t>Santos, Frances B.</t>
  </si>
  <si>
    <t>HX-19</t>
  </si>
  <si>
    <t>Physician Specialist (Brd Elig.)</t>
  </si>
  <si>
    <t xml:space="preserve">Manglona, Janna W. (50%) </t>
  </si>
  <si>
    <t>BE-1</t>
  </si>
  <si>
    <t>N/A</t>
  </si>
  <si>
    <t>Leon Guerrero, Robert (20%)</t>
  </si>
  <si>
    <t>BE-3</t>
  </si>
  <si>
    <t>Program Coordinator IV</t>
  </si>
  <si>
    <t xml:space="preserve">Manglona, Virginia Q. </t>
  </si>
  <si>
    <t>OX-10</t>
  </si>
  <si>
    <t>DPHCP002</t>
  </si>
  <si>
    <t>Community Program Aide I (in lieu of Mgmt Analyst IV)</t>
  </si>
  <si>
    <t>Narcis, Herbert Anthony A.</t>
  </si>
  <si>
    <t>EX-01</t>
  </si>
  <si>
    <t>VACANCIES</t>
  </si>
  <si>
    <t>Administrative Officer</t>
  </si>
  <si>
    <t>VACANT (vice: Unpingco, V.- SPC)</t>
  </si>
  <si>
    <t>NX-1</t>
  </si>
  <si>
    <t>Dental Health Specialist II</t>
  </si>
  <si>
    <t xml:space="preserve">VACANT </t>
  </si>
  <si>
    <t>I-1</t>
  </si>
  <si>
    <t>Dental Officer II</t>
  </si>
  <si>
    <t>O-1</t>
  </si>
  <si>
    <t>VACANT</t>
  </si>
  <si>
    <t>H-1</t>
  </si>
  <si>
    <t>Public Health Med. Lab. Director</t>
  </si>
  <si>
    <t>--</t>
  </si>
  <si>
    <t>DPHCP001</t>
  </si>
  <si>
    <t xml:space="preserve">Deputy Chief Public Health Officer </t>
  </si>
  <si>
    <t xml:space="preserve">NEW </t>
  </si>
  <si>
    <t>S-1</t>
  </si>
  <si>
    <t>Management Analyst IV</t>
  </si>
  <si>
    <t>DPHCP003</t>
  </si>
  <si>
    <t>Planner III</t>
  </si>
  <si>
    <t>M-1</t>
  </si>
  <si>
    <t>DPHCP004</t>
  </si>
  <si>
    <t>Administrative Assistant</t>
  </si>
  <si>
    <t>J-1</t>
  </si>
  <si>
    <t>Medical Director (PL 32-185)</t>
  </si>
  <si>
    <t>As designated by Director (20%)</t>
  </si>
  <si>
    <t>Administrative Aide (in lieu of Word Processing Secretary II) (TA)</t>
  </si>
  <si>
    <t xml:space="preserve">VACANT (vice: H. Narcis) </t>
  </si>
  <si>
    <t>FX-1</t>
  </si>
  <si>
    <t>Grand Total:</t>
  </si>
  <si>
    <t>----</t>
  </si>
  <si>
    <t>* Night Differential / Hazardous / Worker's Compensation / etc.</t>
  </si>
  <si>
    <t>1/  Indicate "(LTA)" or "(Temp.)" next to Position Title (where applicable)</t>
  </si>
  <si>
    <t>2/  FY 2026 GovGuam contribution rate of 33.85% for the Government of Guam Retirement is subject to change.</t>
  </si>
  <si>
    <t>3/  FY 2026 GovGuam contribution rate of $19.01 (bi-weekly) for DDI is subject to change.</t>
  </si>
  <si>
    <t>4/  FY 2026 GovGuam contribution rate of $187 (per annum) for Life Insurance is subject to change.</t>
  </si>
  <si>
    <t>Special Pay Categories</t>
  </si>
  <si>
    <t>1/</t>
  </si>
  <si>
    <t>3/</t>
  </si>
  <si>
    <t>4/</t>
  </si>
  <si>
    <t>5/</t>
  </si>
  <si>
    <t>6/</t>
  </si>
  <si>
    <t xml:space="preserve">Holiday </t>
  </si>
  <si>
    <t>Night Differential</t>
  </si>
  <si>
    <t>Nurse Sunday</t>
  </si>
  <si>
    <t xml:space="preserve">Nurse </t>
  </si>
  <si>
    <t>EMT</t>
  </si>
  <si>
    <t>Pay</t>
  </si>
  <si>
    <t>Hazard</t>
  </si>
  <si>
    <t>( D+E+F+G+H+I+J )</t>
  </si>
  <si>
    <t>Title</t>
  </si>
  <si>
    <t>10%</t>
  </si>
  <si>
    <t>8%</t>
  </si>
  <si>
    <t>1.5</t>
  </si>
  <si>
    <t>15%</t>
  </si>
  <si>
    <t>Special Project Coordinator (in lieu of Administrative Officer)</t>
  </si>
  <si>
    <t>Unpingco, Vinessa M.</t>
  </si>
  <si>
    <t>Vital Statistic Technician</t>
  </si>
  <si>
    <t>VACANT (vice: Quinata, M)</t>
  </si>
  <si>
    <t>VACANT (Kloulubak, G.)</t>
  </si>
  <si>
    <t>10% of reg. rate, applicable from 6pm-6am, employee must work 4 hours consecutive after 6pm for entitlement of the pay</t>
  </si>
  <si>
    <t>Applies to law enforcement personnel</t>
  </si>
  <si>
    <t>Applies to solid waste employees</t>
  </si>
  <si>
    <t>1 ½ of reg. rate of pay from 12am Friday to 12 midnight Sunday</t>
  </si>
  <si>
    <t>1 ½ of reg. rate of pay on daily work exceeding 8 hours</t>
  </si>
  <si>
    <t>Applicable only to GFD ambulatory service personnel. 15% of reg. rate of pay</t>
  </si>
  <si>
    <t>OFFICE OF VITAL STATISTICS</t>
  </si>
  <si>
    <t>OFFICE OF VITAL STATISTICES REVOLVING FUND</t>
  </si>
  <si>
    <t>6***001-650-25-1700213 (Per OFB Request)</t>
  </si>
  <si>
    <t>Grade/</t>
  </si>
  <si>
    <t>($19.01*26PP) 3/</t>
  </si>
  <si>
    <t xml:space="preserve">Vital Statistics Clerk </t>
  </si>
  <si>
    <t xml:space="preserve">Vacant - Recruitment in Progress </t>
  </si>
  <si>
    <t xml:space="preserve">Vital Statistics Technician </t>
  </si>
  <si>
    <r>
      <t xml:space="preserve">VACANT (Vice: S. Cruz 4/7/25) </t>
    </r>
    <r>
      <rPr>
        <b/>
        <sz val="8"/>
        <color theme="1"/>
        <rFont val="Times New Roman"/>
        <family val="1"/>
      </rPr>
      <t>To be Recruited</t>
    </r>
  </si>
  <si>
    <t>HX-01</t>
  </si>
  <si>
    <t>Territorial Registrar</t>
  </si>
  <si>
    <t>Cruz, Sandra</t>
  </si>
  <si>
    <t>KX-02</t>
  </si>
  <si>
    <t xml:space="preserve">VACANT (vice: Cruz, T - 2-27-26)  </t>
  </si>
  <si>
    <t xml:space="preserve">Clerk III </t>
  </si>
  <si>
    <t>VACANT (vice: Cruz, M - 2-9-26) To be Recruited</t>
  </si>
  <si>
    <t>Vital Statistics Clerk (LTA)</t>
  </si>
  <si>
    <t>VACANT (Gogue, R.)</t>
  </si>
  <si>
    <t>NA</t>
  </si>
  <si>
    <t>Cashier I</t>
  </si>
  <si>
    <t xml:space="preserve">VACANT (vice: K. Acfalle) </t>
  </si>
  <si>
    <t>Vital Statistics Technician</t>
  </si>
  <si>
    <t>VACANT (vice: M. Quinata)</t>
  </si>
  <si>
    <t>DPHOVSRF001</t>
  </si>
  <si>
    <t xml:space="preserve">Customer Service Representative </t>
  </si>
  <si>
    <t>DPHOVSRF002</t>
  </si>
  <si>
    <t>DPHOVSRF003</t>
  </si>
  <si>
    <t>Administrative Aide</t>
  </si>
  <si>
    <t>FX-01</t>
  </si>
  <si>
    <t>Lujan-Sandlin, Mardee</t>
  </si>
  <si>
    <r>
      <t xml:space="preserve">VACANT (Vice: S. Cruz 4/7/25) </t>
    </r>
    <r>
      <rPr>
        <b/>
        <sz val="8"/>
        <color rgb="FFFF0000"/>
        <rFont val="Times New Roman"/>
        <family val="1"/>
      </rPr>
      <t>To be Recruited</t>
    </r>
  </si>
  <si>
    <t>Vital Statistics Clerk  (LTA)</t>
  </si>
  <si>
    <t xml:space="preserve">Cruz, Terilyn H.  (LTA 6/4/26) </t>
  </si>
  <si>
    <t>Clerk III  (TA)</t>
  </si>
  <si>
    <t>Cruz, Michael (TA 2/9/26)</t>
  </si>
  <si>
    <t xml:space="preserve">Cashier I </t>
  </si>
  <si>
    <t xml:space="preserve">VACANT (vice: M. Quinata) </t>
  </si>
  <si>
    <t>10% of reg. rate,  applicable from 6pm- 6am, employee must work 4 hours consecutive after 6pm for entitlement of the pay</t>
  </si>
  <si>
    <t>Applies to law enforcement personnels</t>
  </si>
  <si>
    <t>1 ½  of  reg. rate of pay from 12am Friday to 12 midnight Sunday</t>
  </si>
  <si>
    <t>1 ½  of reg. rate of pay on daily work exceeding 8 hours</t>
  </si>
  <si>
    <t>GUAM PUBLIC HEALTH LABORATORY</t>
  </si>
  <si>
    <t>PH Laboratory Administrator</t>
  </si>
  <si>
    <t>Santos, Anne Marie (50%)</t>
  </si>
  <si>
    <t>PX-15</t>
  </si>
  <si>
    <t>Microbiologist II</t>
  </si>
  <si>
    <t>Nisay, Lea (25%)</t>
  </si>
  <si>
    <t>MX-12</t>
  </si>
  <si>
    <t>Medical Laboratory Technician II</t>
  </si>
  <si>
    <t>Marzo, Hector</t>
  </si>
  <si>
    <t>HX-15</t>
  </si>
  <si>
    <t>Lagaspi, April 25%</t>
  </si>
  <si>
    <t>MX-01</t>
  </si>
  <si>
    <t>Aguon, Raven (25%)</t>
  </si>
  <si>
    <t>Microbiologist I</t>
  </si>
  <si>
    <t>Awa, Shaianne</t>
  </si>
  <si>
    <t>LX-01</t>
  </si>
  <si>
    <t xml:space="preserve">O'Mallan, Michael </t>
  </si>
  <si>
    <t>Medical Laboratory Technician I</t>
  </si>
  <si>
    <t>Thomas, Natalie</t>
  </si>
  <si>
    <t>GX-01</t>
  </si>
  <si>
    <t> </t>
  </si>
  <si>
    <t xml:space="preserve">VACANCIES </t>
  </si>
  <si>
    <t>VACANT (vice: Labrador, Myrna 4/11/25 LTA)</t>
  </si>
  <si>
    <t>Medical Technologist II</t>
  </si>
  <si>
    <t>(VACANT; vice: J. Villanueva 9/3/19)</t>
  </si>
  <si>
    <t>DPH25-011</t>
  </si>
  <si>
    <t>VACANT (vice:M. O'Mallan 10/13/25 LTA)</t>
  </si>
  <si>
    <t>DPH25-010</t>
  </si>
  <si>
    <t>VACANT (vice: R. Aguon 10/10/25 LTA)</t>
  </si>
  <si>
    <t>DPH25-012</t>
  </si>
  <si>
    <t xml:space="preserve">Microbiologist I  </t>
  </si>
  <si>
    <t>VACANT (vice: K. Hsueh 10/10/25 LTA)</t>
  </si>
  <si>
    <t>DPH25-013</t>
  </si>
  <si>
    <t>VACANT (vice: D. Chun 1/24/2025 LTA</t>
  </si>
  <si>
    <t>DPH25-014</t>
  </si>
  <si>
    <t xml:space="preserve">Med Lab Technician III (LTA) </t>
  </si>
  <si>
    <t>IX-01</t>
  </si>
  <si>
    <t>Building Maintenance Supervisor</t>
  </si>
  <si>
    <t>NEW</t>
  </si>
  <si>
    <t>LX-10</t>
  </si>
  <si>
    <t>JX-16</t>
  </si>
  <si>
    <t>Medical Technologist Consultant QA</t>
  </si>
  <si>
    <t>NX-8</t>
  </si>
  <si>
    <t>BUREAU OF ALTERNATIVE MEDICINE</t>
  </si>
  <si>
    <t>6***001-100-25-1711003 (Per OFB Request)</t>
  </si>
  <si>
    <t>Special Projects Coordinator</t>
  </si>
  <si>
    <t>Alcairo, Lawrence (10%)</t>
  </si>
  <si>
    <t>NX-07</t>
  </si>
  <si>
    <t>Systems Programmer</t>
  </si>
  <si>
    <t>VACANT (vice: C. Mostales)</t>
  </si>
  <si>
    <t>NX-01</t>
  </si>
  <si>
    <t>Program Coordinator III</t>
  </si>
  <si>
    <t xml:space="preserve">VACANT (vice: T. Strohmeyer) </t>
  </si>
  <si>
    <t>DPHMCP001</t>
  </si>
  <si>
    <t>Public Health Administrator</t>
  </si>
  <si>
    <t>DPHMCP002</t>
  </si>
  <si>
    <t>Environment Health Specialist I</t>
  </si>
  <si>
    <t>DPHMCP003</t>
  </si>
  <si>
    <t>JX-01</t>
  </si>
  <si>
    <t>2/  FY 2026 GovGuam contribution for Life Insurance is $187 per annum</t>
  </si>
  <si>
    <t>Alcairo, Lawrence</t>
  </si>
  <si>
    <t>Mostales, Cid</t>
  </si>
  <si>
    <t xml:space="preserve">PROGRAM:  </t>
  </si>
  <si>
    <t>PREVENTIVE HEALTH AND HEALTH SERVICES BLOCK GRANT</t>
  </si>
  <si>
    <t>FEDERAL FUNDS</t>
  </si>
  <si>
    <t>6***001-101-24-1712104 (Per OFB Request)</t>
  </si>
  <si>
    <t>(J * 33.85%)  2/</t>
  </si>
  <si>
    <t>Special Project Coordinator (in lieu of Program Coordinator IV)</t>
  </si>
  <si>
    <t>Alcairo, Lawrence (90%)  (vice: G Paredes; retired 2/15/25)</t>
  </si>
  <si>
    <t>NX - 07</t>
  </si>
  <si>
    <t>Program Coordinator II</t>
  </si>
  <si>
    <t>M-01</t>
  </si>
  <si>
    <t>-</t>
  </si>
  <si>
    <t>Program Coordinator I</t>
  </si>
  <si>
    <t xml:space="preserve">Ignacio, Alyssa M. </t>
  </si>
  <si>
    <t>K-01</t>
  </si>
  <si>
    <t>PUBLIC HEALTH / SOCIAL SERVICES</t>
  </si>
  <si>
    <t>BUREAU OF COMMUNICABLE DISEASE CONTROL</t>
  </si>
  <si>
    <t>5100A261713GA008 (Per OFB Request)</t>
  </si>
  <si>
    <t>10/1/2025 - 9/30/2026</t>
  </si>
  <si>
    <t>ACCOUNT NUMBER</t>
  </si>
  <si>
    <t>6111001-100-26-1713008</t>
  </si>
  <si>
    <t>CDC Program Administrator</t>
  </si>
  <si>
    <t>Aguon, Annette L. *40% - 10/31/1994</t>
  </si>
  <si>
    <t>QX-9</t>
  </si>
  <si>
    <t>X-Ray Technician II</t>
  </si>
  <si>
    <t>Templanza, Herrold - 10/28/2019</t>
  </si>
  <si>
    <t>HX-6</t>
  </si>
  <si>
    <t>Pharmacy Technician</t>
  </si>
  <si>
    <t>Legaspi, Sandra T. - 7/17/2017</t>
  </si>
  <si>
    <t>HX-8</t>
  </si>
  <si>
    <t xml:space="preserve">Community Health Nurse II                          </t>
  </si>
  <si>
    <t>Manalo, Teresa C. - 5/26/2020</t>
  </si>
  <si>
    <t>M-N-12</t>
  </si>
  <si>
    <t>Pharmacy Technician**</t>
  </si>
  <si>
    <t>Ricafuente, Raymond E. - 1/3/2022</t>
  </si>
  <si>
    <t>HX-4</t>
  </si>
  <si>
    <t>Chief Pharmacist (DPHSS) UNCLS-CONT</t>
  </si>
  <si>
    <t>Yanit, Jessica Joy S. -  4/22/2024</t>
  </si>
  <si>
    <t>QX-17</t>
  </si>
  <si>
    <t xml:space="preserve">Communicable Disease Investigator </t>
  </si>
  <si>
    <t>VACANT (vice: Florig, J. 3/12/2021)</t>
  </si>
  <si>
    <t>HX-1</t>
  </si>
  <si>
    <t>DPHCDC001</t>
  </si>
  <si>
    <t xml:space="preserve">Program Coordinator I </t>
  </si>
  <si>
    <t>KX-1</t>
  </si>
  <si>
    <t>DPHCDC002</t>
  </si>
  <si>
    <t xml:space="preserve">Administrative Officer </t>
  </si>
  <si>
    <t>LX-1</t>
  </si>
  <si>
    <r>
      <rPr>
        <b/>
        <sz val="8"/>
        <color rgb="FFC00000"/>
        <rFont val="Times New Roman"/>
        <family val="1"/>
      </rPr>
      <t>Position moved to GPHL10/1/2026</t>
    </r>
    <r>
      <rPr>
        <b/>
        <sz val="8"/>
        <color theme="1"/>
        <rFont val="Times New Roman"/>
        <family val="1"/>
      </rPr>
      <t xml:space="preserve"> (Marzo, Hector M. - 11/25/1991)</t>
    </r>
  </si>
  <si>
    <t>IX-15</t>
  </si>
  <si>
    <t>Medical Laboratory Technician I (LTA)</t>
  </si>
  <si>
    <r>
      <rPr>
        <b/>
        <sz val="8"/>
        <color rgb="FFC00000"/>
        <rFont val="Times New Roman"/>
        <family val="1"/>
      </rPr>
      <t>Position moved to GPHL10/1/2026</t>
    </r>
    <r>
      <rPr>
        <b/>
        <sz val="8"/>
        <color theme="1"/>
        <rFont val="Times New Roman"/>
        <family val="1"/>
      </rPr>
      <t xml:space="preserve"> (Thomas, Natalie O. - 4/22/2024)</t>
    </r>
  </si>
  <si>
    <t>GX-1</t>
  </si>
  <si>
    <t>1/  Indicate "(LTA)" or "(Temp.)" next to Position Title (where applicable).</t>
  </si>
  <si>
    <t>(PAGE 1 OF 2)</t>
  </si>
  <si>
    <t>IMMUNIZATION &amp; VFC PROGRAM</t>
  </si>
  <si>
    <t>6111001-101-25-1713160</t>
  </si>
  <si>
    <t>CORE</t>
  </si>
  <si>
    <t>7/1/2025 - 6/30/2026</t>
  </si>
  <si>
    <r>
      <t>6111001-101-25-1713161</t>
    </r>
    <r>
      <rPr>
        <sz val="11"/>
        <color theme="1"/>
        <rFont val="Calibri"/>
        <family val="2"/>
        <scheme val="minor"/>
      </rPr>
      <t/>
    </r>
  </si>
  <si>
    <t xml:space="preserve">PANFLU </t>
  </si>
  <si>
    <r>
      <t>6111001-101-25-1713162</t>
    </r>
    <r>
      <rPr>
        <sz val="11"/>
        <color theme="1"/>
        <rFont val="Calibri"/>
        <family val="2"/>
        <scheme val="minor"/>
      </rPr>
      <t/>
    </r>
  </si>
  <si>
    <t>VFC</t>
  </si>
  <si>
    <t>Aguon, Annette L.*35% - 10/31/1994</t>
  </si>
  <si>
    <t>CDC Coordinator Supervisor III</t>
  </si>
  <si>
    <t>Leon Guerrero, Michele S. 8/10/1994</t>
  </si>
  <si>
    <t>CDC Coordinator II</t>
  </si>
  <si>
    <t>Lizama, Anna M. - 5/15/1995</t>
  </si>
  <si>
    <t>NX-12</t>
  </si>
  <si>
    <t>Tayama, Nicole M. - 12/07/2015</t>
  </si>
  <si>
    <t>NX-6</t>
  </si>
  <si>
    <t>Banu, Adrian S. - 4/03/2023</t>
  </si>
  <si>
    <t>NX-3</t>
  </si>
  <si>
    <t>Computer Systems Analyst II (in lieu of CD Invest.)</t>
  </si>
  <si>
    <t>Campbell, Maria P. - 9/09/2024</t>
  </si>
  <si>
    <t>MX-2</t>
  </si>
  <si>
    <t>CDC Coordinator I</t>
  </si>
  <si>
    <t>Quejado, Eury V. - 1/13/2025</t>
  </si>
  <si>
    <t>Gogue, Janiko KE *50% - 8/04/2025</t>
  </si>
  <si>
    <t>Calvo-Story, Celena P. - 8/24/2015</t>
  </si>
  <si>
    <t>KX-11</t>
  </si>
  <si>
    <t>Aquino, Alelie G. - 2/14/2022</t>
  </si>
  <si>
    <t>JX-3</t>
  </si>
  <si>
    <t>Agustin, Kenneth RC 65% - 8/16/2004</t>
  </si>
  <si>
    <t>JX-12</t>
  </si>
  <si>
    <t>Community Health Nurse II</t>
  </si>
  <si>
    <t>Batangan, Caridad V.  6%</t>
  </si>
  <si>
    <t>M-N-3</t>
  </si>
  <si>
    <t>Camaganacan, Erlina C. 6%</t>
  </si>
  <si>
    <t>M-N-7</t>
  </si>
  <si>
    <t>CDC Coordinator I (in lieu of CDC II)</t>
  </si>
  <si>
    <t>VACANT - (Ret 11/8/25 Oliva, Rita Q. - 2/27/1995</t>
  </si>
  <si>
    <t>CDC Coordinator I (in lieu of CHN I)</t>
  </si>
  <si>
    <t>VACANT (10/13/25Tambora, Leah G. - 1/15/2025)</t>
  </si>
  <si>
    <t>L-N-1</t>
  </si>
  <si>
    <t>DPH24-0005</t>
  </si>
  <si>
    <t xml:space="preserve">Community Program Aide I (LTA) </t>
  </si>
  <si>
    <t>VACANT (Falales, Hazel May L. - 6/03/2024)</t>
  </si>
  <si>
    <t>DPH24-0006</t>
  </si>
  <si>
    <t>VACANT (Mesa, Julie M. - 11/08/2021)</t>
  </si>
  <si>
    <t>DPH24-0004</t>
  </si>
  <si>
    <t xml:space="preserve">VACANT (Kilmete, O. 1/27/25)  ST-5/06/2024 </t>
  </si>
  <si>
    <t>VACANT (Johnson, V)</t>
  </si>
  <si>
    <r>
      <rPr>
        <b/>
        <sz val="8"/>
        <rFont val="Times New Roman"/>
        <family val="1"/>
      </rPr>
      <t xml:space="preserve">Community Health Nurse I </t>
    </r>
    <r>
      <rPr>
        <b/>
        <sz val="8"/>
        <color indexed="8"/>
        <rFont val="Times New Roman"/>
        <family val="1"/>
      </rPr>
      <t xml:space="preserve">(in lieu CDC Coord II) </t>
    </r>
  </si>
  <si>
    <t>VACANT (Angcao, A. 5/26/24)</t>
  </si>
  <si>
    <t>Program Coordinator I (in lieu of Health Educator I</t>
  </si>
  <si>
    <t xml:space="preserve">VACANT (12/28/21-Borja, J)             </t>
  </si>
  <si>
    <t>Community Program Aide I</t>
  </si>
  <si>
    <t>EX-1</t>
  </si>
  <si>
    <t>Licensed Practical Nurse I</t>
  </si>
  <si>
    <t>VACANT (Pereda, K) 40%</t>
  </si>
  <si>
    <t>I-N-1</t>
  </si>
  <si>
    <t>DPH24-0013</t>
  </si>
  <si>
    <t>Page 1 Total:</t>
  </si>
  <si>
    <t>(PAGE 2 OF 2)</t>
  </si>
  <si>
    <r>
      <t>6111001-101-</t>
    </r>
    <r>
      <rPr>
        <b/>
        <sz val="8"/>
        <color rgb="FFEE0000"/>
        <rFont val="Times New Roman"/>
        <family val="1"/>
      </rPr>
      <t>25</t>
    </r>
    <r>
      <rPr>
        <b/>
        <sz val="8"/>
        <color indexed="8"/>
        <rFont val="Times New Roman"/>
        <family val="1"/>
      </rPr>
      <t>-1713160</t>
    </r>
  </si>
  <si>
    <r>
      <t>6111001-101-</t>
    </r>
    <r>
      <rPr>
        <b/>
        <sz val="8"/>
        <color rgb="FFEE0000"/>
        <rFont val="Times New Roman"/>
        <family val="1"/>
      </rPr>
      <t>25</t>
    </r>
    <r>
      <rPr>
        <b/>
        <sz val="8"/>
        <color indexed="8"/>
        <rFont val="Times New Roman"/>
        <family val="1"/>
      </rPr>
      <t>-1713161</t>
    </r>
    <r>
      <rPr>
        <sz val="11"/>
        <color theme="1"/>
        <rFont val="Calibri"/>
        <family val="2"/>
        <scheme val="minor"/>
      </rPr>
      <t/>
    </r>
  </si>
  <si>
    <r>
      <t>6111001-101-</t>
    </r>
    <r>
      <rPr>
        <b/>
        <sz val="8"/>
        <color rgb="FFEE0000"/>
        <rFont val="Times New Roman"/>
        <family val="1"/>
      </rPr>
      <t>25</t>
    </r>
    <r>
      <rPr>
        <b/>
        <sz val="8"/>
        <color indexed="8"/>
        <rFont val="Times New Roman"/>
        <family val="1"/>
      </rPr>
      <t>-1713162</t>
    </r>
    <r>
      <rPr>
        <sz val="11"/>
        <color theme="1"/>
        <rFont val="Calibri"/>
        <family val="2"/>
        <scheme val="minor"/>
      </rPr>
      <t/>
    </r>
  </si>
  <si>
    <t>(J * 30.77%)  2/</t>
  </si>
  <si>
    <t>DPH24-0015</t>
  </si>
  <si>
    <t xml:space="preserve">Program Coordinator I (LTA) </t>
  </si>
  <si>
    <t>KX-01</t>
  </si>
  <si>
    <t>DPH24-0028</t>
  </si>
  <si>
    <t xml:space="preserve">Public Health &amp; Social Services Aide (LTA) </t>
  </si>
  <si>
    <t>DPH24-0029</t>
  </si>
  <si>
    <t>Administrative Aide (LTA)</t>
  </si>
  <si>
    <t>DPH25-002</t>
  </si>
  <si>
    <t>Administrative Assistant - LTA</t>
  </si>
  <si>
    <t>VACANT NOT FUNDED</t>
  </si>
  <si>
    <t>Management Analyst I - LTA</t>
  </si>
  <si>
    <t>VACANT (Del Rosario, Milany E.)</t>
  </si>
  <si>
    <t>Customer Service Supervisor - LTA</t>
  </si>
  <si>
    <t>VACANT (Santos, Aayna A.)</t>
  </si>
  <si>
    <t>DPH24-0020</t>
  </si>
  <si>
    <t>Licensed Practical Nurse II - LTA</t>
  </si>
  <si>
    <t>VACANT (Venus, Maria Sheila E.)</t>
  </si>
  <si>
    <t>I-N-01</t>
  </si>
  <si>
    <t>DPH-24-0021</t>
  </si>
  <si>
    <t>Storekeeper I - LTA</t>
  </si>
  <si>
    <t>VACANT (Reyes, Joey Patrick)</t>
  </si>
  <si>
    <t>Microbiologist I - LTA</t>
  </si>
  <si>
    <t xml:space="preserve">VACANT (O'Mallan, Michael St.) </t>
  </si>
  <si>
    <t>DPH25-004</t>
  </si>
  <si>
    <t>Medical Laboratory Technician II -LTA</t>
  </si>
  <si>
    <t>VACANT (Hsueh, Keno D.)</t>
  </si>
  <si>
    <t>Page 2 Total:</t>
  </si>
  <si>
    <t xml:space="preserve"> Integrated Award: Tuberculosis Control Component (TB)</t>
  </si>
  <si>
    <t xml:space="preserve">FEDERAL </t>
  </si>
  <si>
    <t>6111001-101-26-1713109</t>
  </si>
  <si>
    <t>1/1/2026 - 12/31/2026</t>
  </si>
  <si>
    <t>CDC Coord-Supervisor</t>
  </si>
  <si>
    <t xml:space="preserve">Mbakwem, Chima D. - 4/24/2017     </t>
  </si>
  <si>
    <t>OX-15</t>
  </si>
  <si>
    <t>Cuenca, Alice Manalo - 2/09/2004</t>
  </si>
  <si>
    <t>NX-10</t>
  </si>
  <si>
    <t>Nisay, Lea T. - 10/19/1994</t>
  </si>
  <si>
    <t>Braganza, Matthew J. - 3/21/2022</t>
  </si>
  <si>
    <t>LX-2</t>
  </si>
  <si>
    <t>Cuenco, Beatrice MF  - 2/10/2025</t>
  </si>
  <si>
    <t>Agustin, Kenneth RC 5% - 8/16/2004</t>
  </si>
  <si>
    <t>Communicable Disease Investigator</t>
  </si>
  <si>
    <t>Santiago, Juan Enrico - 11/30/2015</t>
  </si>
  <si>
    <t>HX-9</t>
  </si>
  <si>
    <t>Community Program Aide II</t>
  </si>
  <si>
    <t>Meter, Marsa - 12/10/2018</t>
  </si>
  <si>
    <t>GX-7</t>
  </si>
  <si>
    <t>Clerk Typist II</t>
  </si>
  <si>
    <t>Bilon, Ester D. - 3/13/2017</t>
  </si>
  <si>
    <t>EX-8</t>
  </si>
  <si>
    <t>Management Analyst II (in lieu of Computer Operator I)</t>
  </si>
  <si>
    <t>Administrative Assistant (in lieu of Clerk Typist II)</t>
  </si>
  <si>
    <t>JX-1</t>
  </si>
  <si>
    <t>PUBLIC HEALTH EMERGENCY PREPAREDNESS (PHEP) PROGRAM</t>
  </si>
  <si>
    <t>FEDERAL</t>
  </si>
  <si>
    <r>
      <t>6111001-101-</t>
    </r>
    <r>
      <rPr>
        <b/>
        <sz val="8"/>
        <color rgb="FFEE0000"/>
        <rFont val="Times New Roman"/>
        <family val="1"/>
      </rPr>
      <t>25-</t>
    </r>
    <r>
      <rPr>
        <b/>
        <sz val="8"/>
        <color indexed="8"/>
        <rFont val="Times New Roman"/>
        <family val="1"/>
      </rPr>
      <t>1713111</t>
    </r>
  </si>
  <si>
    <t>Lujan, Jonathan B. - 1/06/2003</t>
  </si>
  <si>
    <t>MX-10</t>
  </si>
  <si>
    <t>Microbiologist III</t>
  </si>
  <si>
    <t>Mallari, Alan John A. *25%-2/17/2006</t>
  </si>
  <si>
    <t>NX-09</t>
  </si>
  <si>
    <t>Tydingco, Tamara Cruz - 3/01/1993</t>
  </si>
  <si>
    <t>JX-14</t>
  </si>
  <si>
    <t>DPH24-0010</t>
  </si>
  <si>
    <t>Leon Guerrero, Felix - 10/06/1998</t>
  </si>
  <si>
    <t>FX-14</t>
  </si>
  <si>
    <t>DPH24-001</t>
  </si>
  <si>
    <t>Storekeeper I</t>
  </si>
  <si>
    <t>Tithin, Aldrin T.</t>
  </si>
  <si>
    <t>DPH25-040</t>
  </si>
  <si>
    <t>OX-1</t>
  </si>
  <si>
    <r>
      <rPr>
        <b/>
        <sz val="8"/>
        <color theme="1"/>
        <rFont val="Times New Roman"/>
        <family val="1"/>
      </rPr>
      <t>VACANT</t>
    </r>
    <r>
      <rPr>
        <b/>
        <sz val="8"/>
        <color indexed="8"/>
        <rFont val="Times New Roman"/>
        <family val="1"/>
      </rPr>
      <t xml:space="preserve"> - (Resigned 8/8/25 -Reel, D - 9/26/2017</t>
    </r>
  </si>
  <si>
    <t>MX-03</t>
  </si>
  <si>
    <t>INTEGRATED AWARD: STD, HIV, SURVEILLANCE, &amp; VIRAL HEPATITIS PROGRAM COMPONENTS (SHPP)</t>
  </si>
  <si>
    <t>Aguon, Annette L.*25% - 10/31/1994</t>
  </si>
  <si>
    <t xml:space="preserve">CDC Coordinator III Supervisor </t>
  </si>
  <si>
    <r>
      <t>Saludo, Raquel P</t>
    </r>
    <r>
      <rPr>
        <b/>
        <sz val="8"/>
        <color rgb="FFC00000"/>
        <rFont val="Times New Roman"/>
        <family val="1"/>
      </rPr>
      <t>.</t>
    </r>
    <r>
      <rPr>
        <b/>
        <sz val="8"/>
        <rFont val="Times New Roman"/>
        <family val="1"/>
      </rPr>
      <t xml:space="preserve"> - 9/8/2025 (Aguon, V. 11/1/2024)</t>
    </r>
  </si>
  <si>
    <t>OX-6</t>
  </si>
  <si>
    <t>Mallari, Alan John A.*25%-2/17/2006</t>
  </si>
  <si>
    <t>NX-9</t>
  </si>
  <si>
    <t>Raymundo, Vener P - 2/10/2025</t>
  </si>
  <si>
    <t>NX-7</t>
  </si>
  <si>
    <t xml:space="preserve">CDC Coordinator I </t>
  </si>
  <si>
    <t>Pangilinan, Laling B.  *60%-6/05/2006</t>
  </si>
  <si>
    <t>LX-5</t>
  </si>
  <si>
    <t>Agustin, Kenneth RC 20%-8/16/2004</t>
  </si>
  <si>
    <t>Entilla, Grace Ibanez - 9/17/2010</t>
  </si>
  <si>
    <t>HX-10</t>
  </si>
  <si>
    <t>Data Control Clerk I</t>
  </si>
  <si>
    <t>Abrenilla, Maryvic A. - 3/08/2021</t>
  </si>
  <si>
    <t>EX-5</t>
  </si>
  <si>
    <t>VACANT (Mallada, E 9/6/23)</t>
  </si>
  <si>
    <t>VACANT (Pangilinan, L)</t>
  </si>
  <si>
    <t>VACANT NOT FUNDED (Mallari, A)</t>
  </si>
  <si>
    <t>Social Worker III</t>
  </si>
  <si>
    <t>VACANT NOT FUNDED (Aguon, TG. 9/7/10)</t>
  </si>
  <si>
    <t>MX-1</t>
  </si>
  <si>
    <t>RYAN WHITE CARE ACT (RWCA) TITLE II</t>
  </si>
  <si>
    <t>6111001-101-25-1713102</t>
  </si>
  <si>
    <t>4/1/2025 - 3/31/2026</t>
  </si>
  <si>
    <t>Camacho, Esther Jessica - 4/20/2015</t>
  </si>
  <si>
    <t>OX-12</t>
  </si>
  <si>
    <t>Pangilinan, Laling B. * 40%- 6/05/2006</t>
  </si>
  <si>
    <t>Agustin, Kenneth RC *10%-8/16/2004</t>
  </si>
  <si>
    <t>Social Worker II</t>
  </si>
  <si>
    <t>VACANT UNFUNDED (4/7/23 Taijeron, K)</t>
  </si>
  <si>
    <t>CDC Investigator</t>
  </si>
  <si>
    <t>UNFUNDED (3/31/23Pangilinan, Laling B. *20%</t>
  </si>
  <si>
    <t>UNFUNDED</t>
  </si>
  <si>
    <t>MX-5</t>
  </si>
  <si>
    <t>OFFICE OF EPIDEMILOGY AND RESEARCH</t>
  </si>
  <si>
    <t>DPHOER001</t>
  </si>
  <si>
    <t>Territorial Epidemiologist</t>
  </si>
  <si>
    <t>Patrick Sotto (35%)</t>
  </si>
  <si>
    <t>SX-01</t>
  </si>
  <si>
    <t>DPHOER002</t>
  </si>
  <si>
    <t>Program Coordinator I (ilo: CDC Coordinator I)</t>
  </si>
  <si>
    <t>DPHOER003</t>
  </si>
  <si>
    <t>PROGRAM</t>
  </si>
  <si>
    <t>BEHAVIORAL RISK FACTORS SURVEILLANCE SYSTEM PROGRAM</t>
  </si>
  <si>
    <t>GENERAL / FEDERAL</t>
  </si>
  <si>
    <t>6**001-101-24-1710105</t>
  </si>
  <si>
    <t>Grace Bordallo (25%)</t>
  </si>
  <si>
    <t>OX-9</t>
  </si>
  <si>
    <t>DPH25004</t>
  </si>
  <si>
    <t>DPHS-24-0001</t>
  </si>
  <si>
    <t>Health Services Administrator**</t>
  </si>
  <si>
    <t>VACANT (Vice: Alex Silverio) Cost Allocation 20%</t>
  </si>
  <si>
    <t>RX-01</t>
  </si>
  <si>
    <t>Territorial Epidemiologist (LTA)</t>
  </si>
  <si>
    <t>Sotto, Patrick (50%)</t>
  </si>
  <si>
    <t>PUBLIC HEALTH &amp; SOCIAL SERVICES - DIVISION OF ***</t>
  </si>
  <si>
    <t>2/  FY 2025 GovGuam contribution rate of 32.35% for the Government of Guam Retirement is subject to change.</t>
  </si>
  <si>
    <t>3/  FY 2025 GovGuam contribution rate of $19.01 (bi-weekly) for DDI is subject to change.</t>
  </si>
  <si>
    <t>4/  FY 2025 GovGuam contribution rate of $187 (per annum) for Life Insurance is subject to change.</t>
  </si>
  <si>
    <t>OFFICE OF EPIDEMIOLOGY &amp; RESEARCH - EPIDEMIOLOGY &amp; LABORATORY CAPACITY PROGRAM</t>
  </si>
  <si>
    <t>6111/113001-101-24-1713112</t>
  </si>
  <si>
    <t>GRANT NAME</t>
  </si>
  <si>
    <t>ELC CORE</t>
  </si>
  <si>
    <t>(J *33.85 %)  2/</t>
  </si>
  <si>
    <t>CDC Coordinator III Supervisor</t>
  </si>
  <si>
    <t xml:space="preserve">Alig Ada, Estelle-Marie B. </t>
  </si>
  <si>
    <t xml:space="preserve">Systems Programmer </t>
  </si>
  <si>
    <t>Baza, Christine A. (50%)</t>
  </si>
  <si>
    <t xml:space="preserve">CDC Coordinator II </t>
  </si>
  <si>
    <t>Vacated by: Saludo, Raquel (09/08/2025)</t>
  </si>
  <si>
    <t>Mallari, Alan John (25%)</t>
  </si>
  <si>
    <t>Vacated By: Estur, Genalyn. ( 04/12/2021)</t>
  </si>
  <si>
    <t xml:space="preserve">Administrative Assistant (40%) (VACANT) </t>
  </si>
  <si>
    <t>Vacated By: Reyes, Emma (01/20/2022)</t>
  </si>
  <si>
    <t>DPH-26-001</t>
  </si>
  <si>
    <t>CLIA Laboratory Director  (LTA -Part Time)</t>
  </si>
  <si>
    <t>Vacated By:  Vasireddi, Mugdha MD (09/30/2025)</t>
  </si>
  <si>
    <t>RX-33</t>
  </si>
  <si>
    <t>6111/113001-101-24-1713-113</t>
  </si>
  <si>
    <t>ELC CORE - DEH</t>
  </si>
  <si>
    <t>Chief Environmental PH Officer (31%)</t>
  </si>
  <si>
    <t xml:space="preserve">Nadeau, Masatomo T. </t>
  </si>
  <si>
    <t>SX-12</t>
  </si>
  <si>
    <t>Environmental Public Health Officer III (84%)</t>
  </si>
  <si>
    <t>Tirador, Niel</t>
  </si>
  <si>
    <t>LX-04</t>
  </si>
  <si>
    <t>Environmental Public Health Officer I (32%)</t>
  </si>
  <si>
    <t>Vacated By: Maglaque, Aisleabesh</t>
  </si>
  <si>
    <t>Environmental Technician II</t>
  </si>
  <si>
    <t>Lujan, Emorin</t>
  </si>
  <si>
    <t>6111/113001-101-101-24-1713-114</t>
  </si>
  <si>
    <t>ELC CORE - LAB</t>
  </si>
  <si>
    <t>Public Health Lab Administrator (50%)</t>
  </si>
  <si>
    <t>Santos, Anne Marie G.</t>
  </si>
  <si>
    <t>PX-14</t>
  </si>
  <si>
    <t>6111/113001-101-101-24-1713-115</t>
  </si>
  <si>
    <t>ELC CORE - FLU</t>
  </si>
  <si>
    <t>CDC Coordinator I (50%)</t>
  </si>
  <si>
    <t>Gogue, Janiko (8/4/2025)</t>
  </si>
  <si>
    <t>6111/113001-101-21-1713147</t>
  </si>
  <si>
    <t>SHARP 1</t>
  </si>
  <si>
    <t>DPH-24-0002</t>
  </si>
  <si>
    <t>CDC Coordinator II (50%) (LTA)</t>
  </si>
  <si>
    <t>Valencia, Engracia</t>
  </si>
  <si>
    <t>6111/113001-101-23-1713147</t>
  </si>
  <si>
    <t xml:space="preserve">SHARP 2 </t>
  </si>
  <si>
    <t>Program Coordinator II (In lieu of CDC Coordinator II) (LTA)</t>
  </si>
  <si>
    <t xml:space="preserve">Engichy, LaDonna </t>
  </si>
  <si>
    <t>Program Coordinator I (In lieu of CDC Coordinator I) (LTA)</t>
  </si>
  <si>
    <t>David, Samantha</t>
  </si>
  <si>
    <t>CLTA Recruitment In Progress</t>
  </si>
  <si>
    <t>DPH-25-031</t>
  </si>
  <si>
    <t>DPH-25-032</t>
  </si>
  <si>
    <t>6111/113001-101-101-23-1713143</t>
  </si>
  <si>
    <t>AMD SEQUENCING 2</t>
  </si>
  <si>
    <t>Microbiologist III (50%)</t>
  </si>
  <si>
    <t>Alan Mallari</t>
  </si>
  <si>
    <t>MICROBIOLOGIST II (75%)</t>
  </si>
  <si>
    <t xml:space="preserve">Aguon, Raven </t>
  </si>
  <si>
    <t xml:space="preserve">Legaspi, April </t>
  </si>
  <si>
    <t xml:space="preserve">MICROBIOLOGIST I  </t>
  </si>
  <si>
    <t xml:space="preserve">Hsueh, Keno </t>
  </si>
  <si>
    <t>MICROBIOLOGIST I  (75%)</t>
  </si>
  <si>
    <t>Michael O'Mallan</t>
  </si>
  <si>
    <t>DPH25-009</t>
  </si>
  <si>
    <t>MICROBIOLOGIST II (LTA)</t>
  </si>
  <si>
    <t>Toledo, Ma Lourdes (Exp: 04/07/2026)</t>
  </si>
  <si>
    <t>6111/113001-101-21-1713146</t>
  </si>
  <si>
    <t>Data Modernization</t>
  </si>
  <si>
    <t>Systems Programmer(25%)</t>
  </si>
  <si>
    <t>Baza, Christine A.</t>
  </si>
  <si>
    <t>CDC Coordinator II (50%)( In lieu of Systems Programmer)(LTA)</t>
  </si>
  <si>
    <t xml:space="preserve">John L. Taitano </t>
  </si>
  <si>
    <t>Systems Programmer (25%) (LTA)</t>
  </si>
  <si>
    <t>Atalig, Adrian</t>
  </si>
  <si>
    <t>Research and Statistical Analyst I(50%) (in Lieu of CSA II) (LTA)</t>
  </si>
  <si>
    <t>Argao, Angelika</t>
  </si>
  <si>
    <t>Program Coordinator II (50%) (In lieu of Program Coord. III)</t>
  </si>
  <si>
    <t xml:space="preserve">Olivares, Jonathan </t>
  </si>
  <si>
    <t>6111/113001-101-23-1713146</t>
  </si>
  <si>
    <t>Data Modernization 2</t>
  </si>
  <si>
    <t>Data Processing Systems Administrator</t>
  </si>
  <si>
    <t>Vacant</t>
  </si>
  <si>
    <t>OX-01</t>
  </si>
  <si>
    <t>CDC Coordinator II ( In lieu of Systems Programmer)(LTA)</t>
  </si>
  <si>
    <t>Systems Programmer (LTA)</t>
  </si>
  <si>
    <t>Research and Statistical Analyst I (in Lieu of CSA II) (LTA)</t>
  </si>
  <si>
    <t>CDC Investigator  (In lieu of Program Coord. III)</t>
  </si>
  <si>
    <t>DPH25-036</t>
  </si>
  <si>
    <t>CDC Coordinator II ( In lieu of Systems Programmer)</t>
  </si>
  <si>
    <t>DPH25-038</t>
  </si>
  <si>
    <t>DPH25-019</t>
  </si>
  <si>
    <t>Reasearch and Statistics Analyst II (In lieu of CSA II)</t>
  </si>
  <si>
    <t>DPH25-037</t>
  </si>
  <si>
    <t>Program Coordinator II (In lieu of Program Coord. III)</t>
  </si>
  <si>
    <t>6111/113001-101-23-1713144</t>
  </si>
  <si>
    <t>NWSS 2</t>
  </si>
  <si>
    <t>Program Coordinator III (LTA)</t>
  </si>
  <si>
    <t>Vacant (Vacated by: Panganiban, Kaela Eff.:8/4/25)</t>
  </si>
  <si>
    <t>CDC Coordinator II (LTA)</t>
  </si>
  <si>
    <t>Arizala, Aaron</t>
  </si>
  <si>
    <t>Program Coordinator I (In lieu of Program Coordinator II)(LTA)</t>
  </si>
  <si>
    <t>Vacant (Vacated by: Brigino, Marilou Eff.: 9/12/25)</t>
  </si>
  <si>
    <t>CDC Investigator (LTA)</t>
  </si>
  <si>
    <t>Cruz, Joshua</t>
  </si>
  <si>
    <t xml:space="preserve">Administrative Assistant </t>
  </si>
  <si>
    <t>Vacant (Vacated By: Marques, Gabrielle Eff: 1/10/2025</t>
  </si>
  <si>
    <t>DPH25-034</t>
  </si>
  <si>
    <t>DPH25-033</t>
  </si>
  <si>
    <t>DPH25-035</t>
  </si>
  <si>
    <t>BUREAU OF FAMILY HEALTH AND NURSING SERVICES</t>
  </si>
  <si>
    <t>GENERAL FUND                                                                                             100-26-1719001</t>
  </si>
  <si>
    <t xml:space="preserve">($19.01*26PP) </t>
  </si>
  <si>
    <t>CHNS Administrator ($142,155 @ 20%)</t>
  </si>
  <si>
    <t>Gay, Margarita B. (20%) HIRE DATE: 05/31/2004</t>
  </si>
  <si>
    <t>NX-R-13</t>
  </si>
  <si>
    <t>Community Health Nurse II ($64,014 @40%)</t>
  </si>
  <si>
    <t>David, Remedios A. (40%) HIRE DATE: 09/01/2020</t>
  </si>
  <si>
    <t>NX-M-3</t>
  </si>
  <si>
    <t>Community Health Nurse II ($71,570 @ 60%)</t>
  </si>
  <si>
    <t>Camanagacan, Erlina (60%) HIRE DATE: 04/01/2019</t>
  </si>
  <si>
    <t>NX-M-7</t>
  </si>
  <si>
    <t>Nurse Aide II ($42,620 @ 40%)</t>
  </si>
  <si>
    <t>Dela Cruz, Marilyn (40%) HIRE DATE: 12/09/2013</t>
  </si>
  <si>
    <t>FX-13</t>
  </si>
  <si>
    <t>Community Health Nurse II ($64,014 @ 35%)</t>
  </si>
  <si>
    <t>Batangan, Caridad (35%) HIRE DATE: 08/27/2020</t>
  </si>
  <si>
    <t>Social Worker III ($77,783 @ 40%)</t>
  </si>
  <si>
    <t>Santiago, Cherisse (40%) HIRE DATE: 04/11/2011</t>
  </si>
  <si>
    <t>NX-11</t>
  </si>
  <si>
    <t>Medical Records Clerk ($45,486 @ 40%)</t>
  </si>
  <si>
    <t>Rafael, Linda R. (40%) HIRE DATE: 02/28/2005</t>
  </si>
  <si>
    <t>GX-13</t>
  </si>
  <si>
    <t>Community Health Nurse I ($53,806 @ 40%)</t>
  </si>
  <si>
    <t>Leah Tambora (40%) HIRE DATE: 01/14/2025</t>
  </si>
  <si>
    <t>NX-L-1</t>
  </si>
  <si>
    <t>Nurse Aide II ($28,269 @ 40%)</t>
  </si>
  <si>
    <t>Josephine Marzan (40%) HIRE DATE: 09/29/2025</t>
  </si>
  <si>
    <t>DPH25-016</t>
  </si>
  <si>
    <t>Licensed Practical Nurse II ($41,062 @ 40%)</t>
  </si>
  <si>
    <t>Ma. Sheila Venus (40%) HIRE DATE: 07/28/2024</t>
  </si>
  <si>
    <t>N-I-1</t>
  </si>
  <si>
    <t>Licensed Practical Nurse I ($41,062 @ 50%)</t>
  </si>
  <si>
    <t xml:space="preserve">VACANT (50%) RECRUITMENT DONE </t>
  </si>
  <si>
    <t xml:space="preserve">VACANT (40%) RECRUITMENT DONE </t>
  </si>
  <si>
    <t>Community Health Nurse I ($53,806)</t>
  </si>
  <si>
    <t>VACANT (100%)</t>
  </si>
  <si>
    <t>N-L-1</t>
  </si>
  <si>
    <t>Licensed Practical Nurse II ($41,062)</t>
  </si>
  <si>
    <t xml:space="preserve"> N-I-1 </t>
  </si>
  <si>
    <t>Community Health Nurse Supvr II ($72,019 @60%)</t>
  </si>
  <si>
    <t>VACANT (60%)</t>
  </si>
  <si>
    <t xml:space="preserve"> N-O-1 </t>
  </si>
  <si>
    <t xml:space="preserve"> NEW </t>
  </si>
  <si>
    <t>Program Coordinator I ($41,372)</t>
  </si>
  <si>
    <t xml:space="preserve"> KX-1 </t>
  </si>
  <si>
    <t>Social Worker II ($49,731)</t>
  </si>
  <si>
    <t xml:space="preserve"> MX-1 </t>
  </si>
  <si>
    <t>Nurse Aide II ($28,269)</t>
  </si>
  <si>
    <t xml:space="preserve"> FX-1 </t>
  </si>
  <si>
    <t>Social Worker Supervisor I ($60,875 @ 60%)</t>
  </si>
  <si>
    <t xml:space="preserve">VACANT (40%) </t>
  </si>
  <si>
    <t>2/  FY 2026 (Proposed) GovGuam contribution rate of 34.80% for the Government of Guam Retirement is subject to change.</t>
  </si>
  <si>
    <t>3/  FY 2026 (Proposed) GovGuam contribution rate of $19.01 (bi-weekly) for DDI is subject to change.</t>
  </si>
  <si>
    <t>4/  FY 2026 (Proposed) GovGuam contribution rate of $187 (per annum) for Life Insurance is subject to change.</t>
  </si>
  <si>
    <t>CHNS Administrator</t>
  </si>
  <si>
    <t>Gay, Margarita B. (20%)</t>
  </si>
  <si>
    <t>David, Remedios A. (40%)</t>
  </si>
  <si>
    <t>Camanagacan, Erlina (60%)</t>
  </si>
  <si>
    <t>Batangan, Caridad</t>
  </si>
  <si>
    <t xml:space="preserve">Community Health Nurse I </t>
  </si>
  <si>
    <t>Leah Tambora (40%)</t>
  </si>
  <si>
    <t xml:space="preserve">CHNS Assistant Administrator </t>
  </si>
  <si>
    <t>VACANT (50%)</t>
  </si>
  <si>
    <t>Maria Sheila Venus  (60%)</t>
  </si>
  <si>
    <t>2 ½  of  reg. rate of pay from 12am Friday to 12 midnight Sunday</t>
  </si>
  <si>
    <t>2 ½  of reg. rate of pay on daily work exceeding 8 hours</t>
  </si>
  <si>
    <t xml:space="preserve">FUNCTIONAL AREA:  </t>
  </si>
  <si>
    <t>DEPARTMENT:</t>
  </si>
  <si>
    <t>PUBLIC HEALTH &amp; SOCIAL SERVICES - DIVISION OF PUBLIC HEALTH - BUREAU OF FAMILY HEALTH AND NURSING SERVICES</t>
  </si>
  <si>
    <t xml:space="preserve">MATERNAL AND CHILD HEALTH </t>
  </si>
  <si>
    <t xml:space="preserve">FUND: </t>
  </si>
  <si>
    <t>FEDERAL FUND</t>
  </si>
  <si>
    <t>101-25-1719101</t>
  </si>
  <si>
    <t>(J * 33.85%)</t>
  </si>
  <si>
    <t>CHNS Administrator ($14,215 @ 50%)</t>
  </si>
  <si>
    <t>Gay, Margarita B. (50%) HIRE DATE: 05/31/2004</t>
  </si>
  <si>
    <t>Community Health Nurse Supervisor I ($101,555 @ 10%)</t>
  </si>
  <si>
    <t>Sumaylo, Relida (10%) HIRE DATE: 09/30/2015</t>
  </si>
  <si>
    <t>N-N-14</t>
  </si>
  <si>
    <t>Community Health Nurse II 
($81,579 @10%)</t>
  </si>
  <si>
    <t>Tinio, Sherill (10%) HIRE DATE: 07/09/20212</t>
  </si>
  <si>
    <t>N-M-10</t>
  </si>
  <si>
    <t>Community Health Nurse II 
($64,014 @ 60%)</t>
  </si>
  <si>
    <t>David, Remedios A. (60%) HIRE DATE: 09/01/2020</t>
  </si>
  <si>
    <t>N-M-3</t>
  </si>
  <si>
    <t>Community Health Nurse I
($53,806 @ 60 %)</t>
  </si>
  <si>
    <t>Tambora, Leah (60%) HIRE DATE: 01/14/2025</t>
  </si>
  <si>
    <t>Community Health Nurse II 
($61,677 @ 50%)</t>
  </si>
  <si>
    <t>Santos, Flores (50%) HIRE DATE: 11/21/2021</t>
  </si>
  <si>
    <t>N-M-2</t>
  </si>
  <si>
    <t xml:space="preserve">Program Coordinator IV </t>
  </si>
  <si>
    <t>VACANT ( M.BELL Retired 12/30/25)</t>
  </si>
  <si>
    <t>Social Worker III ($82,797 @50%)</t>
  </si>
  <si>
    <t>Santos, Diana (50%) HIRE DATE: 09/09/1991</t>
  </si>
  <si>
    <t>NX-13</t>
  </si>
  <si>
    <t>Social Worker III ($77,783 @ 60%)</t>
  </si>
  <si>
    <t>Santiago, Cherisse (60%) HIRE DATE: 04/11/2011</t>
  </si>
  <si>
    <t>Social Worker II ($62,613 @ 50%)</t>
  </si>
  <si>
    <t>Loren, Nicole Yuka Co (50%) HIRE DATE: 07/09/2018</t>
  </si>
  <si>
    <t>MX-7</t>
  </si>
  <si>
    <t>Medical Records Clerk ($45,486 @ 60%)</t>
  </si>
  <si>
    <t>Rafael, Linda R. (60%) HIRE DATE: 02/28/2005</t>
  </si>
  <si>
    <t>Community Health Nurse II
($64,014 @ 60%)</t>
  </si>
  <si>
    <t>Batangan, Caridad (60%) HIRE DATE: 08/27/2020</t>
  </si>
  <si>
    <t>Community Health Nurse II
($71,570 @ 35%)</t>
  </si>
  <si>
    <t>Camanagacan, Erlina (35%) HIRE DATE; 04/01/2019</t>
  </si>
  <si>
    <t>N-M-7</t>
  </si>
  <si>
    <t>Nurse Aide II ($42,620 @ 60%)</t>
  </si>
  <si>
    <t>Dela Cruz, Marilyn (60%) HIRE DATE: 12/09/2013</t>
  </si>
  <si>
    <t>Nurse Aide II ($28,269 @ 60%)</t>
  </si>
  <si>
    <t>Marzan, Josephine (60%) HIRE DATE: 09/29/2025</t>
  </si>
  <si>
    <t>Licensed Practical Nurse II 
($41,062 @ 60%)</t>
  </si>
  <si>
    <t>Ms. Sheila Venus (60%) HIRE DATE: 07/08/2024</t>
  </si>
  <si>
    <t>Medical Records Clerk ($30,169 @ 60%)</t>
  </si>
  <si>
    <t>Community Health Nurse II 
($59,426 @10%)</t>
  </si>
  <si>
    <t>VACANT (10%) recruitment done FY 2025</t>
  </si>
  <si>
    <t>N-M-1</t>
  </si>
  <si>
    <t>Community Health Nurse Supvr II 
($72,019 @ 40%)</t>
  </si>
  <si>
    <t>Vacant (40%)</t>
  </si>
  <si>
    <t>N-O-1</t>
  </si>
  <si>
    <t>Social Worker Supervisor I
($88,905 @ 40%)</t>
  </si>
  <si>
    <t>Nurse Practioner ($79,726 @ 40%)</t>
  </si>
  <si>
    <t>N-P-1</t>
  </si>
  <si>
    <t>Licensed Practical Nurse I
($41,062 @ 50%)</t>
  </si>
  <si>
    <t>VACANT (50%) RECRUITMENT DONE FY 26</t>
  </si>
  <si>
    <t>Gay, Margarita B. (50%)</t>
  </si>
  <si>
    <t>N-R-13</t>
  </si>
  <si>
    <t>Community Health Nurse Supervisor I</t>
  </si>
  <si>
    <t>Sumaylo, Relida (10%)</t>
  </si>
  <si>
    <t>Tinio, Sherill (10%)</t>
  </si>
  <si>
    <t>David, Remedios A. (60%)</t>
  </si>
  <si>
    <t>Community Health Nurse I</t>
  </si>
  <si>
    <t>Vacant (10%)</t>
  </si>
  <si>
    <t>N-L-5</t>
  </si>
  <si>
    <t>Wallace, Flores (50%)</t>
  </si>
  <si>
    <t>N-M--2</t>
  </si>
  <si>
    <t xml:space="preserve">Communtiy Health Nurse Supvr II </t>
  </si>
  <si>
    <t xml:space="preserve">Nurse Practioner </t>
  </si>
  <si>
    <t xml:space="preserve">Community Health Nurse II </t>
  </si>
  <si>
    <t>VACANT (10%) recruitment done</t>
  </si>
  <si>
    <t>NX-M-1</t>
  </si>
  <si>
    <t>M-N-01</t>
  </si>
  <si>
    <t xml:space="preserve">Batangan, Caridad </t>
  </si>
  <si>
    <t>NX-M-2</t>
  </si>
  <si>
    <t>CHNS Assistant Administrator</t>
  </si>
  <si>
    <t>VACANT (50%) Recruitment done</t>
  </si>
  <si>
    <t>NX-Q-1</t>
  </si>
  <si>
    <t>Camanagacan, Erlina (35%%)</t>
  </si>
  <si>
    <t xml:space="preserve">Licensed Practical Nurse II </t>
  </si>
  <si>
    <t>Ma. Sheila Venus (60%)</t>
  </si>
  <si>
    <t>NX-I-1</t>
  </si>
  <si>
    <t>MATERNAL INFANT EARLY CHILDHOOD VISITING PROGRAM ACA HOME VISITING PROGRAM</t>
  </si>
  <si>
    <t>101-25-1719102</t>
  </si>
  <si>
    <t>CHNS Administrator ($142.155 @30%)</t>
  </si>
  <si>
    <t>Gay, Margarita B. (30%) HIRE DATE: 05/31/2004</t>
  </si>
  <si>
    <t>Community Health Nurse Supervisor I ($101,555 @ 90%)</t>
  </si>
  <si>
    <t>Sumaylo, Relida (90%) HIRE DATE: 09/30/2015</t>
  </si>
  <si>
    <t>Community Health Nurse II ($81,579 @ 90%)</t>
  </si>
  <si>
    <t>Tinio, Sherill (90%) HIRE DATE: 07/09/2012</t>
  </si>
  <si>
    <t>Community Health Nurse II ($61,677 @ 50%)</t>
  </si>
  <si>
    <t>Santos, Floresa (50%) HIRE DATE: 11/21/2024</t>
  </si>
  <si>
    <t>N-M-02</t>
  </si>
  <si>
    <t>Reyes, Diana RETIRMENT PACKET DONE 12.31.2025</t>
  </si>
  <si>
    <t>OX-09</t>
  </si>
  <si>
    <t>Program Coordinator IV (ilo: CHNS Asst Admin) @100%</t>
  </si>
  <si>
    <t>Myeong Ja P. Woodall / HIRE DATE:02/03/2026</t>
  </si>
  <si>
    <t xml:space="preserve"> OX-1 </t>
  </si>
  <si>
    <t>Social Worker III ($80,251 @ 50%)</t>
  </si>
  <si>
    <t>Santos, Diana (50%) HIRE DATE: 09/9/1991</t>
  </si>
  <si>
    <t>Social Worker II  ($62,163 @ 50%)</t>
  </si>
  <si>
    <t>MX-6</t>
  </si>
  <si>
    <t>Community Program Aide II (CLTA) ($37,712 @ 50%)</t>
  </si>
  <si>
    <t>Marsa Meter (50%) HIRE DATEE: 12/10/2018</t>
  </si>
  <si>
    <t>DPH26-009</t>
  </si>
  <si>
    <t>Data ControL Clerk II  LTA @100%</t>
  </si>
  <si>
    <t xml:space="preserve">Murphy, Cameron </t>
  </si>
  <si>
    <t>Clerk Typist II (In lieu: Administrative Assitance) 
($34,244 @ 50%)</t>
  </si>
  <si>
    <t>Ester Bilon (50%) HIRE DATE: 03/13/2017</t>
  </si>
  <si>
    <t>EX-9</t>
  </si>
  <si>
    <t xml:space="preserve">Data Control Clerk II (CLTA) </t>
  </si>
  <si>
    <t>Micheal Cruz, Selected 2/10/2026 - GG1 being processed)  @100%</t>
  </si>
  <si>
    <t xml:space="preserve">VACANT (Recruitment packet done) </t>
  </si>
  <si>
    <t>Community Program Aide II (CLTA)</t>
  </si>
  <si>
    <t>Community Program Aide I (CLTA)</t>
  </si>
  <si>
    <t xml:space="preserve">VACANT (To be Recruited) </t>
  </si>
  <si>
    <t>Developmental Disability Aide III</t>
  </si>
  <si>
    <t>Community Health Nurse II ($59,426 @ 90%)</t>
  </si>
  <si>
    <t>VACANT (90%) (Recruitment in Progress)</t>
  </si>
  <si>
    <t>Developmental Disability Aide II</t>
  </si>
  <si>
    <t>Community Health Nurse I ($53,806 @ 90%)</t>
  </si>
  <si>
    <t>VACANT (90%, Recruitment packet done)</t>
  </si>
  <si>
    <t>Administrative Assitance</t>
  </si>
  <si>
    <t>2/  FY 2026 (Proposed) GovGuam contribution rate of 33.85% for the Government of Guam Retirement is subject to change.</t>
  </si>
  <si>
    <t>Gay, Margarita B. (30%)</t>
  </si>
  <si>
    <t>Sumaylo, Relida (90%)</t>
  </si>
  <si>
    <t>Tinio, Sherill (90%)</t>
  </si>
  <si>
    <t>Vacant (90%)</t>
  </si>
  <si>
    <t>Wallace, Floresa (50%)</t>
  </si>
  <si>
    <t>MATERNAL AND CHILD HEALTH BUREAU (MCHB) STATE SYSTEM DEVELOPMENT INITIATIVE (SSDI)</t>
  </si>
  <si>
    <t>101-24-1719103</t>
  </si>
  <si>
    <t xml:space="preserve">Data Clerk I </t>
  </si>
  <si>
    <t xml:space="preserve">HX-01 </t>
  </si>
  <si>
    <t>`</t>
  </si>
  <si>
    <t>FAMILY PROFESSIONAL PARTNERSHIP</t>
  </si>
  <si>
    <t>101-26-1711101</t>
  </si>
  <si>
    <t>Program Coordinator IV (in lieu of Program Coordinator III)</t>
  </si>
  <si>
    <t>Allan Angcao</t>
  </si>
  <si>
    <t>OX-8</t>
  </si>
  <si>
    <t>2/  FY 2024 GovGuam contribution for Life Insurance is $187 per annum</t>
  </si>
  <si>
    <t>MATERNAL MORTALITY REVIEW COMMITTEE</t>
  </si>
  <si>
    <t>101-24-1711108</t>
  </si>
  <si>
    <t>Margaret Bell (30%) Hired date: 02/29/1988</t>
  </si>
  <si>
    <t xml:space="preserve">Program Coordinator II </t>
  </si>
  <si>
    <t xml:space="preserve">Vacant </t>
  </si>
  <si>
    <t>PEDIATRIC MENTAL HEALTH CARE ACCESS</t>
  </si>
  <si>
    <t>101-25-1719111</t>
  </si>
  <si>
    <t>BUREAU OF NON-COMMUNICABLE DISEASE  NON-COMMUNICABLE DISEASE PREVENTION AND CONTROL PROGRAM</t>
  </si>
  <si>
    <t>6**001-101-25-1712110</t>
  </si>
  <si>
    <t>Bordallo, Grace (75%)</t>
  </si>
  <si>
    <t>Evangelista, Lucille</t>
  </si>
  <si>
    <t>Albert, Danelynn</t>
  </si>
  <si>
    <t xml:space="preserve">Santos, Reina Lynn </t>
  </si>
  <si>
    <t>MX-04</t>
  </si>
  <si>
    <t>Health Services Administrator***</t>
  </si>
  <si>
    <t>VACANT Vice: Silverio, Alexis (Cost Allocation 7%)</t>
  </si>
  <si>
    <t xml:space="preserve">Territorial Epidemiologist </t>
  </si>
  <si>
    <t>VACANT (5%)</t>
  </si>
  <si>
    <t>BUREAU OF NON-COMMUNICABLE DISEASE - GUAM COMPREHENSIVE CANCER CONTROL PROGRAM</t>
  </si>
  <si>
    <t>6***001-101-26-1712118</t>
  </si>
  <si>
    <t>VACANT - grantor approval to change from PC III to PC IV - expecting lateral transfer</t>
  </si>
  <si>
    <t>VACANT - vice Louise Borja</t>
  </si>
  <si>
    <t>MX-02</t>
  </si>
  <si>
    <t>DPH 26-005</t>
  </si>
  <si>
    <t>VACANT - expecting lateral transfer</t>
  </si>
  <si>
    <t>DPHS 24-0001</t>
  </si>
  <si>
    <t>VACANT - vice Alexis Silverio (Cost Allocation 11.5% of $80,061/Annual)</t>
  </si>
  <si>
    <t>GUAM BREAST &amp; CERVICAL CANCER EARLY DETECTION PROGRAM</t>
  </si>
  <si>
    <t>6**001-101-25-1712114</t>
  </si>
  <si>
    <t>Guerrero, Elizabeth A.</t>
  </si>
  <si>
    <t xml:space="preserve">Health Educator II  </t>
  </si>
  <si>
    <t>Ramirez, Rachael L.</t>
  </si>
  <si>
    <t>LX-11</t>
  </si>
  <si>
    <t>Jorolan, Marie Louise</t>
  </si>
  <si>
    <t>KX-3</t>
  </si>
  <si>
    <r>
      <t xml:space="preserve">VACANT </t>
    </r>
    <r>
      <rPr>
        <b/>
        <sz val="9"/>
        <color rgb="FF000000"/>
        <rFont val="Times New Roman"/>
        <family val="1"/>
      </rPr>
      <t>(vice: Bertha Padrones)</t>
    </r>
  </si>
  <si>
    <t>Samuel, Julita (20%)</t>
  </si>
  <si>
    <t>DPHS24-0001</t>
  </si>
  <si>
    <t>VACANT - Vice Alexis Silverio - Cost Allocation (11.5%)</t>
  </si>
  <si>
    <t>RX-1</t>
  </si>
  <si>
    <t>PUBLIC HEALTH &amp; SOCIAL SERVICES - DIVISION OF PUBLIC HEALTH - BUREAU OF NUTRITION SERVICES</t>
  </si>
  <si>
    <t>SPECIAL SUPPLEMENTAL NUTRITION PROGRAM FOR WOMEN, INFANTS, AND CHILDREN (WIC) (1 OF 2)</t>
  </si>
  <si>
    <t>100 % FEDERALLY FUNDED</t>
  </si>
  <si>
    <t>101-26-1712101</t>
  </si>
  <si>
    <t>6***001101261712101</t>
  </si>
  <si>
    <t>Health Services Administrator</t>
  </si>
  <si>
    <t>Toledo, Cydsel Victoria (09/19/2022)</t>
  </si>
  <si>
    <t>RX-5</t>
  </si>
  <si>
    <t>Gallo, Michael Q. (04/05/2010)</t>
  </si>
  <si>
    <t>Public Health Nutrition Specialist</t>
  </si>
  <si>
    <t>Wong, Godfrey C. (8/4/2003)</t>
  </si>
  <si>
    <t>OX-17</t>
  </si>
  <si>
    <t xml:space="preserve">Community Nutritionist II   </t>
  </si>
  <si>
    <t>Perez, Victoria SN (06/24/2024)</t>
  </si>
  <si>
    <t>Sablan, Steven John Q. (10/07/24)</t>
  </si>
  <si>
    <t xml:space="preserve">Program Coordinator II    </t>
  </si>
  <si>
    <t>Parel, Marie Louise (11/14/2022)</t>
  </si>
  <si>
    <t>MX-3</t>
  </si>
  <si>
    <t>Health Educator III</t>
  </si>
  <si>
    <t>Portela, Adelina C. (10/01/1990)</t>
  </si>
  <si>
    <t>MX-15</t>
  </si>
  <si>
    <t xml:space="preserve">Health Educator I </t>
  </si>
  <si>
    <t>Fallejo, Daisy C. (09/29/1997)</t>
  </si>
  <si>
    <t>Health Educator I</t>
  </si>
  <si>
    <t>Hautea, Junelyn L. (08/15/2011)</t>
  </si>
  <si>
    <t>KX-10</t>
  </si>
  <si>
    <t>IT Systems Analyst I</t>
  </si>
  <si>
    <t>Barnhart, George A. (08/25/2014)</t>
  </si>
  <si>
    <t>KX-9</t>
  </si>
  <si>
    <t>IT Operator III</t>
  </si>
  <si>
    <t>Ooka, Patrick P. (01/22/2007)</t>
  </si>
  <si>
    <t>JX-8</t>
  </si>
  <si>
    <t>Davis, Beverly A. (8/11/2025)</t>
  </si>
  <si>
    <t>Crisostomo, Barbara G. (8/6/2018)</t>
  </si>
  <si>
    <t>JX-7</t>
  </si>
  <si>
    <t>Nutrition Assistant II</t>
  </si>
  <si>
    <t>Racelis, Vivencia M. (03/15/1999)</t>
  </si>
  <si>
    <t>IX-13</t>
  </si>
  <si>
    <t>Aragon, Agnes E. (01/22/2009)</t>
  </si>
  <si>
    <t>IX-11</t>
  </si>
  <si>
    <t>Guinto, Jinalyn B. (01/05/2015)</t>
  </si>
  <si>
    <t>IX-9</t>
  </si>
  <si>
    <t>Nutrition Assistant I</t>
  </si>
  <si>
    <t>Atento, MaryAnn C. (8/17/2015)</t>
  </si>
  <si>
    <t xml:space="preserve">Nutrition Assistant I </t>
  </si>
  <si>
    <t>Feng, Amy H.C. (11/03/2015)</t>
  </si>
  <si>
    <t>Arki, Sharon M. (02/26/2018)</t>
  </si>
  <si>
    <t>Lacap, Sherilly I. B. (09/21/2020)</t>
  </si>
  <si>
    <t>Santos, Theodema G.A. (09/28/2020)</t>
  </si>
  <si>
    <t>Juego, Remedios A. (10/22/2018)</t>
  </si>
  <si>
    <t>HX-7</t>
  </si>
  <si>
    <t>Clores, Melissa N. (10/02/2020)</t>
  </si>
  <si>
    <t>HX-5</t>
  </si>
  <si>
    <t>Foster, Marianne C. (03/13/2023)</t>
  </si>
  <si>
    <t>HX-3</t>
  </si>
  <si>
    <t>Borja, Zaida R. (03/27/2023)</t>
  </si>
  <si>
    <t>SPECIAL SUPPLEMENTAL NUTRITION PROGRAM FOR WOMEN, INFANTS, AND CHILDREN (WIC) (2 OF 2)</t>
  </si>
  <si>
    <t>Quilit, Marolyn P. (04/10/2023)</t>
  </si>
  <si>
    <t xml:space="preserve">Community Program Aide II </t>
  </si>
  <si>
    <t>Rios, Jocelyn F. (7/14/1997)</t>
  </si>
  <si>
    <t>GX-12</t>
  </si>
  <si>
    <t>Mendiola, Jocelyn G. (01/14/2013)</t>
  </si>
  <si>
    <t>GX-10</t>
  </si>
  <si>
    <t xml:space="preserve">Community Program Aide I </t>
  </si>
  <si>
    <t>Igisaiar, Joseph A. (02/13/2017)</t>
  </si>
  <si>
    <t>Arriola, Dorothy C. (12/02/2019)</t>
  </si>
  <si>
    <t>EX-6</t>
  </si>
  <si>
    <t xml:space="preserve">Administrative Aide </t>
  </si>
  <si>
    <t>Castro, Malia H.P. (start 12/30/24)</t>
  </si>
  <si>
    <t>Community Nutritionist II **12 months</t>
  </si>
  <si>
    <t>Vacant (Vice Azucena, Sharon F.)</t>
  </si>
  <si>
    <t>Nutrition Assistant I   ** 12 motnhs</t>
  </si>
  <si>
    <t xml:space="preserve">Vacant (Vice Natascha Ellis) </t>
  </si>
  <si>
    <t>Community Program Aide II **3 months</t>
  </si>
  <si>
    <t>Vacant (Vice Castro, Matthew)</t>
  </si>
  <si>
    <t>Vacant (Vice MARTINEZ, ZAMA I.)</t>
  </si>
  <si>
    <t>Vacant (Vice INOCENCIO, TIFFANY-AMBER)</t>
  </si>
  <si>
    <t>Vacant (Vice Ooka, Patrick)</t>
  </si>
  <si>
    <t>Vacant (Vice ALOKOA, MERLEEN S.)</t>
  </si>
  <si>
    <t>Quality Improvement Coordinator in lieu of Management Analyst III</t>
  </si>
  <si>
    <t>Vacant (Vice Keswani, Eleanor F.)</t>
  </si>
  <si>
    <t>Community Nutritionist II</t>
  </si>
  <si>
    <t>Vacant (Vice: Wong, Godfrey)</t>
  </si>
  <si>
    <t xml:space="preserve">Health Educator II    </t>
  </si>
  <si>
    <t>Vacant (Vice Quintua, Perpetuo M.)</t>
  </si>
  <si>
    <t>Management Analyst II **9 months</t>
  </si>
  <si>
    <t>Vacant (Vice Castro, Rose M.)</t>
  </si>
  <si>
    <t>Administrative Assistant (In lieu of WPSecy II)</t>
  </si>
  <si>
    <t>Vacant  (Vice Muna, Mercy)</t>
  </si>
  <si>
    <t>Vacant (Vice Davis, Beverly)</t>
  </si>
  <si>
    <t xml:space="preserve">Nutrition Assistant II  </t>
  </si>
  <si>
    <t>Vacant (Vice David, Remedios L.)</t>
  </si>
  <si>
    <t>IX-1</t>
  </si>
  <si>
    <t xml:space="preserve">SUBTOTAL: </t>
  </si>
  <si>
    <t>*</t>
  </si>
  <si>
    <t>Note: Red Font in Vacancies indicate active recruitment for Fiscal Year</t>
  </si>
  <si>
    <t>SPECIAL SUPPLEMENTAL NUTRITION PROGRAM FOR WOMEN, INFANTS, AND CHILDREN (WIC) BREASTFEEDING PEER COUNSELORS (BFPC)</t>
  </si>
  <si>
    <t>101-24-1712124</t>
  </si>
  <si>
    <t>6***001101241712124</t>
  </si>
  <si>
    <t>(Grant Expiration 09/30/2026)</t>
  </si>
  <si>
    <t>Rivera, Eileen F. ( start 01/13/2025)</t>
  </si>
  <si>
    <t>VACANT (Vice: Taijeron-Cundiff, Jessica T.)</t>
  </si>
  <si>
    <t>VACANT (Vice: Ichin, Caroline A. (07/12/2025)</t>
  </si>
  <si>
    <t>BUREAU OF PRIMARY CARE SERVICES - GUAM CHC</t>
  </si>
  <si>
    <t>PROGRAM INCOME</t>
  </si>
  <si>
    <t>105-23-1716005</t>
  </si>
  <si>
    <t>Nurse Aide II</t>
  </si>
  <si>
    <t>Aglubat, Rosita</t>
  </si>
  <si>
    <t>FX-02</t>
  </si>
  <si>
    <t>Claims Specialist II</t>
  </si>
  <si>
    <t>Babauta, Rose MP</t>
  </si>
  <si>
    <t>Physician Specialist (BC) 75%</t>
  </si>
  <si>
    <t>Bieling, Friedrich</t>
  </si>
  <si>
    <t>BC-36</t>
  </si>
  <si>
    <t>Cruz, Darlene</t>
  </si>
  <si>
    <t>FX-03</t>
  </si>
  <si>
    <t xml:space="preserve">Delos Reyes, Ray N   </t>
  </si>
  <si>
    <t>MN-03</t>
  </si>
  <si>
    <t>Estanislao, Jean</t>
  </si>
  <si>
    <t>MN-06</t>
  </si>
  <si>
    <t xml:space="preserve">Messenger Clerk </t>
  </si>
  <si>
    <t>Garrido, Jesse</t>
  </si>
  <si>
    <t>DX-05</t>
  </si>
  <si>
    <t>Eligibility Specialist II</t>
  </si>
  <si>
    <t>Gumataotao, Julianna</t>
  </si>
  <si>
    <t>IX - 10</t>
  </si>
  <si>
    <t>Physician Specialist (BC) 40%</t>
  </si>
  <si>
    <t xml:space="preserve">Hernandez,  Mary Elizabeth C </t>
  </si>
  <si>
    <t>BC-26</t>
  </si>
  <si>
    <t>Nurse Midwife</t>
  </si>
  <si>
    <t>Losinio, Lean Carlo</t>
  </si>
  <si>
    <t>O-N 13</t>
  </si>
  <si>
    <t xml:space="preserve">Manaloto, Maria Christina </t>
  </si>
  <si>
    <t>Physician Specialist (BC) 60%</t>
  </si>
  <si>
    <t>Marquez, April</t>
  </si>
  <si>
    <t>BC-20</t>
  </si>
  <si>
    <t>Montallana, Ruby B</t>
  </si>
  <si>
    <t>GX-02</t>
  </si>
  <si>
    <t>Pareja, Maria Isabelle G</t>
  </si>
  <si>
    <t>LN-03</t>
  </si>
  <si>
    <t>Chief Executive Officer</t>
  </si>
  <si>
    <t>Pineda, Shermalin</t>
  </si>
  <si>
    <t>RX-07</t>
  </si>
  <si>
    <t>Licensed Practical Nurse II</t>
  </si>
  <si>
    <t>Vacant (Perez, Veronica)</t>
  </si>
  <si>
    <t>IN-01</t>
  </si>
  <si>
    <t>Medical Records Clerk</t>
  </si>
  <si>
    <t>Rabago, Kelly</t>
  </si>
  <si>
    <t>GX-03</t>
  </si>
  <si>
    <t xml:space="preserve">Licensed Practical Nurse I 50% </t>
  </si>
  <si>
    <t>Redila, Girlie</t>
  </si>
  <si>
    <t>HN-02</t>
  </si>
  <si>
    <t>Santos, Rona</t>
  </si>
  <si>
    <t>MN-09</t>
  </si>
  <si>
    <t>Licensed Practical Nurse II 80%</t>
  </si>
  <si>
    <t>Takai, Krystal LA</t>
  </si>
  <si>
    <t>IN-03</t>
  </si>
  <si>
    <t>Tan, Lilibeth</t>
  </si>
  <si>
    <t>HX-04</t>
  </si>
  <si>
    <t xml:space="preserve">Medical Records Clerk </t>
  </si>
  <si>
    <t>Villa, Johnavin Joe G</t>
  </si>
  <si>
    <t>Building Custodian</t>
  </si>
  <si>
    <t>Vacant (Paulino, Donna)</t>
  </si>
  <si>
    <t>CX-01</t>
  </si>
  <si>
    <t>Claims Specialist I</t>
  </si>
  <si>
    <t>Vacant (Zamora, Cristina) (LTA)</t>
  </si>
  <si>
    <t>NXL-01</t>
  </si>
  <si>
    <t>NXM-01</t>
  </si>
  <si>
    <t>Vacant Dizon, Maryann</t>
  </si>
  <si>
    <t>NXN-01</t>
  </si>
  <si>
    <t>Lab Technician Supervisor</t>
  </si>
  <si>
    <t>Vacant Santiago, Alberta</t>
  </si>
  <si>
    <t>Vacant Benavente, Naomi</t>
  </si>
  <si>
    <t xml:space="preserve">Vacant Delos Reyes, Ray N   </t>
  </si>
  <si>
    <t>LN-01</t>
  </si>
  <si>
    <t>Customer Service Representative in lieu of CHNI</t>
  </si>
  <si>
    <t>Vacant Macaraeg, Dan CF</t>
  </si>
  <si>
    <t>Vacant Guzman, Jomayne Manibusan</t>
  </si>
  <si>
    <t>Eligibility Specialist I</t>
  </si>
  <si>
    <t>Vacant Manglona, Shelane</t>
  </si>
  <si>
    <t>HN-01</t>
  </si>
  <si>
    <t xml:space="preserve">Vacant Demapan, Terryann A. </t>
  </si>
  <si>
    <t>105-23-1716006</t>
  </si>
  <si>
    <t>Aguilar, Lora A.</t>
  </si>
  <si>
    <t>JX-10</t>
  </si>
  <si>
    <t>Cashier II</t>
  </si>
  <si>
    <t>Aguon, Joslynn</t>
  </si>
  <si>
    <t>FX-05</t>
  </si>
  <si>
    <t>Andres, Pamila A</t>
  </si>
  <si>
    <t>IN-11</t>
  </si>
  <si>
    <t>Nurse Practitioner</t>
  </si>
  <si>
    <t>Vacant (Ballares, Victoria)</t>
  </si>
  <si>
    <t>NXP-01</t>
  </si>
  <si>
    <t>Caldeo, Glaiza VI DV</t>
  </si>
  <si>
    <t>MN-11</t>
  </si>
  <si>
    <t>Laboratory Technician II</t>
  </si>
  <si>
    <t>Carbon, Theresa S.</t>
  </si>
  <si>
    <t xml:space="preserve">Chan, Tarryn </t>
  </si>
  <si>
    <t>GX-07</t>
  </si>
  <si>
    <t>Physician Specialist (BE) 75%</t>
  </si>
  <si>
    <t>Chang, Young</t>
  </si>
  <si>
    <t>BE-34</t>
  </si>
  <si>
    <t>Nurse Practitioner 20%</t>
  </si>
  <si>
    <t xml:space="preserve">Cruz, Teofila Maria P. </t>
  </si>
  <si>
    <t>PN-13</t>
  </si>
  <si>
    <t>Chief Pharmacist</t>
  </si>
  <si>
    <t>Deloso, Michelle T.</t>
  </si>
  <si>
    <t>QX-29</t>
  </si>
  <si>
    <t>Customer Service Supervisor</t>
  </si>
  <si>
    <t>Diego, Thomas V</t>
  </si>
  <si>
    <t>JX-02</t>
  </si>
  <si>
    <t>Vacant Guerrero, Karen</t>
  </si>
  <si>
    <t>Physician Specialist (BC) 10%</t>
  </si>
  <si>
    <t xml:space="preserve">Huang, Chen </t>
  </si>
  <si>
    <t>VX-18</t>
  </si>
  <si>
    <t>Physician Specialist (BE) 80%</t>
  </si>
  <si>
    <t>Leon Guerrero, Robert</t>
  </si>
  <si>
    <t>BE-40</t>
  </si>
  <si>
    <t>Baza-Leynes, Sandra C.</t>
  </si>
  <si>
    <t>HX-13</t>
  </si>
  <si>
    <t>Libby, Gelenna</t>
  </si>
  <si>
    <t>Lu, Clariza</t>
  </si>
  <si>
    <t>FX-04</t>
  </si>
  <si>
    <t>Manaloto, Edison</t>
  </si>
  <si>
    <t>BC-28</t>
  </si>
  <si>
    <t>Mendiola, Lyanne Michelle</t>
  </si>
  <si>
    <t>IN-09</t>
  </si>
  <si>
    <t>Mora, Jr., Abraham C</t>
  </si>
  <si>
    <t xml:space="preserve">Mugol, Myrna S. </t>
  </si>
  <si>
    <t>Nocon, Marsha V.</t>
  </si>
  <si>
    <r>
      <t xml:space="preserve">6487 / </t>
    </r>
    <r>
      <rPr>
        <sz val="8"/>
        <color rgb="FFFF0000"/>
        <rFont val="Times New Roman"/>
        <family val="1"/>
      </rPr>
      <t>6230</t>
    </r>
  </si>
  <si>
    <t>Vacant (Pangelinan, Zita)</t>
  </si>
  <si>
    <t>Management Analyst II</t>
  </si>
  <si>
    <t>Paulino, Debbie M.</t>
  </si>
  <si>
    <t>MX-9</t>
  </si>
  <si>
    <t>Physician Specialist</t>
  </si>
  <si>
    <t>Paulino, Joel</t>
  </si>
  <si>
    <t>BE-30</t>
  </si>
  <si>
    <t>Pereda, Kristan Jean LG</t>
  </si>
  <si>
    <t>IN-12</t>
  </si>
  <si>
    <t xml:space="preserve">Cashier II </t>
  </si>
  <si>
    <t>Rosario, Leilani Marie D.</t>
  </si>
  <si>
    <t>FX-12</t>
  </si>
  <si>
    <t xml:space="preserve">Medical Laboratory Technician I </t>
  </si>
  <si>
    <t>Salayon, Jeanette L</t>
  </si>
  <si>
    <t>Physician Specialist (BE) 60%</t>
  </si>
  <si>
    <t>Sarmiento, Dennis Antonio A.</t>
  </si>
  <si>
    <t>BE-29</t>
  </si>
  <si>
    <t>Maintenance Supervisor</t>
  </si>
  <si>
    <t>Snover III, Robert E</t>
  </si>
  <si>
    <t>JX-13</t>
  </si>
  <si>
    <t>Program Coordinator II (80%)</t>
  </si>
  <si>
    <t>Vacant (Taitano, Darlene N)</t>
  </si>
  <si>
    <t>24-0016</t>
  </si>
  <si>
    <t>PH Laboratory Administrator (10%)</t>
  </si>
  <si>
    <t>Uluiviti, Vasiti V.</t>
  </si>
  <si>
    <t>PX-44</t>
  </si>
  <si>
    <t>Ventura, Iraida L.</t>
  </si>
  <si>
    <t>Administrative Assistant (80%)</t>
  </si>
  <si>
    <t>Vacant (Zamora, Debra M.)</t>
  </si>
  <si>
    <t>Maintenance Custodian</t>
  </si>
  <si>
    <t>Vacant (Camacho, Albert) (Retired 7/12/25)</t>
  </si>
  <si>
    <t>DX-01</t>
  </si>
  <si>
    <t>Customer Service Rep in lieu of Clerk Typist I</t>
  </si>
  <si>
    <t>Vacant (Mendiola, Bernadette)</t>
  </si>
  <si>
    <t>Clerk Supervisor I</t>
  </si>
  <si>
    <t>Vacant (Fejeran, Cecilia QT)</t>
  </si>
  <si>
    <t>Vacant (Flores, Jolyn)</t>
  </si>
  <si>
    <t>Vacant (Cunanan, Rhichelle)</t>
  </si>
  <si>
    <t>Zamora, Debra M.</t>
  </si>
  <si>
    <t>Vacant (Cruz, Natasha)</t>
  </si>
  <si>
    <t>Program Coordinator III in lieu of Clerk III</t>
  </si>
  <si>
    <t>Vacant (Glazebrook, Lynn D.)</t>
  </si>
  <si>
    <t xml:space="preserve">Maintenance Specialist </t>
  </si>
  <si>
    <t>Vacant (Snover III, Robert E)</t>
  </si>
  <si>
    <t>24-0017</t>
  </si>
  <si>
    <t>Program Coordinator III 80%</t>
  </si>
  <si>
    <t>Taitano, Darlene N.</t>
  </si>
  <si>
    <t>Vacant (Pereda, Kristan Jean LG)</t>
  </si>
  <si>
    <t>Vacant (Caldeo, Glaiza)</t>
  </si>
  <si>
    <t>Vacant (Castro, Kenneth Paul)</t>
  </si>
  <si>
    <t>Vacant (Florig, Jeanette)</t>
  </si>
  <si>
    <t>MN-01</t>
  </si>
  <si>
    <t>Vacant (Damian, Julie)</t>
  </si>
  <si>
    <t>Quality Improvement Coordinator</t>
  </si>
  <si>
    <t>Physician Specialist (BE) 50%</t>
  </si>
  <si>
    <t>Dombrowski, Chris C.</t>
  </si>
  <si>
    <t>Information Technology Systems Programmer (System Programmer) 80%</t>
  </si>
  <si>
    <t>Vacant Mostales, Cid</t>
  </si>
  <si>
    <t>PX-01</t>
  </si>
  <si>
    <t>BUREAU PRIMARY CARE SERVICES - PACIFIC BASIN GUAM CHC</t>
  </si>
  <si>
    <t>5105H251716SE105</t>
  </si>
  <si>
    <t xml:space="preserve">FY26 10/01/2025 - 09/30/2026 </t>
  </si>
  <si>
    <t>Staffing Pattern FY26 Q2</t>
  </si>
  <si>
    <t>( S )</t>
  </si>
  <si>
    <t>( T )</t>
  </si>
  <si>
    <t>Date of Hire</t>
  </si>
  <si>
    <t>( F+G+H+J )</t>
  </si>
  <si>
    <t>( K + S )</t>
  </si>
  <si>
    <t>(K*33.85%)  2/</t>
  </si>
  <si>
    <t>(6.2% * K)</t>
  </si>
  <si>
    <t>(1.45% * K)</t>
  </si>
  <si>
    <t>( L thru R )</t>
  </si>
  <si>
    <t>Nurse Aide II 80%</t>
  </si>
  <si>
    <t>Alerre, Belen</t>
  </si>
  <si>
    <t>FX-11</t>
  </si>
  <si>
    <t>Atalig, Francine</t>
  </si>
  <si>
    <t>IX-09</t>
  </si>
  <si>
    <t>Blas, Doris D</t>
  </si>
  <si>
    <t>GX-11</t>
  </si>
  <si>
    <t xml:space="preserve">Flores, Lisa D. </t>
  </si>
  <si>
    <t xml:space="preserve">Fonseca, Dorina </t>
  </si>
  <si>
    <t>FX-10</t>
  </si>
  <si>
    <t>Gagan. Jacqueline</t>
  </si>
  <si>
    <t>Manglona, Shelane</t>
  </si>
  <si>
    <t>Nurse Practitioner 80%</t>
  </si>
  <si>
    <t>Mark, Thora</t>
  </si>
  <si>
    <t>PN-08</t>
  </si>
  <si>
    <t>Raguindin, Earlynn</t>
  </si>
  <si>
    <t>HX-08</t>
  </si>
  <si>
    <t>Licensed Practical Nurse I 50%</t>
  </si>
  <si>
    <t>Redila, Gerlie</t>
  </si>
  <si>
    <t>Santos, Lee Brian S.</t>
  </si>
  <si>
    <t>MN-10</t>
  </si>
  <si>
    <t>Community Health Nurse I  (100% effective 09/01/25)</t>
  </si>
  <si>
    <t>Tagalog, Celeste M.</t>
  </si>
  <si>
    <t>LN-04</t>
  </si>
  <si>
    <t>Taijeron, Cynthia</t>
  </si>
  <si>
    <t>HX-11</t>
  </si>
  <si>
    <t>Taitano, Daniel</t>
  </si>
  <si>
    <t>BC-19</t>
  </si>
  <si>
    <t>Tang, Maureen</t>
  </si>
  <si>
    <t>NP-05</t>
  </si>
  <si>
    <t>Community Health Nurse II 80%</t>
  </si>
  <si>
    <t>Tiamzon, Nicole</t>
  </si>
  <si>
    <t>MN-08</t>
  </si>
  <si>
    <t>Mental Health Psychologist 40%</t>
  </si>
  <si>
    <t>Balajadia, Mamie</t>
  </si>
  <si>
    <t>Zamora, Cristina</t>
  </si>
  <si>
    <t>Care Coordinator</t>
  </si>
  <si>
    <t>Otero, Christopher</t>
  </si>
  <si>
    <t xml:space="preserve">Social Worker III </t>
  </si>
  <si>
    <t>Vacant (Untalan, Shirley)</t>
  </si>
  <si>
    <t>Vacant (Tiamzon, Nicole)</t>
  </si>
  <si>
    <t>Vacant (Shiroma, William)</t>
  </si>
  <si>
    <t>Vacant (Mercy Vela 5/30/25)</t>
  </si>
  <si>
    <t>MN-1</t>
  </si>
  <si>
    <t xml:space="preserve">Vacant Castro, Kenneth Paul </t>
  </si>
  <si>
    <t xml:space="preserve">1/  </t>
  </si>
  <si>
    <t>Indicate "(LTA)" or "(Temp.)" next to Position Title (where applicable).</t>
  </si>
  <si>
    <t xml:space="preserve">2/  </t>
  </si>
  <si>
    <t>FY 2026 GovGuam contribution rate of 33.85% for the Government of Guam Retirement is subject to change.</t>
  </si>
  <si>
    <t xml:space="preserve">3/  </t>
  </si>
  <si>
    <t>FY 2026 GovGuam contribution rate of $19.01 (bi-weekly) for DDI is subject to change.</t>
  </si>
  <si>
    <t xml:space="preserve">4/  </t>
  </si>
  <si>
    <t>FY 2026 GovGuam contribution rate of $187 (per annum) for Life Insurance is subject to change.</t>
  </si>
  <si>
    <t xml:space="preserve">5/  </t>
  </si>
  <si>
    <t>Notes</t>
  </si>
  <si>
    <t>Allere, Belen 20% cost allocation Family Planning Grant</t>
  </si>
  <si>
    <t>Mark, Thora 20% cost allocation Family Planning Grant</t>
  </si>
  <si>
    <t>Redila, Girlie 50% cost allocation N-PI 23006</t>
  </si>
  <si>
    <t>Tiamzon, Nicole 20% cost allocation Family Planning Grant</t>
  </si>
  <si>
    <t>Dombrowski, Chris 50% cost allocation N-PI 23006</t>
  </si>
  <si>
    <t>Untalan, Shirley resignation 11/21/2025</t>
  </si>
  <si>
    <t>2nd year funding estimated amount $2,318,950 effective 04/01/2026</t>
  </si>
  <si>
    <t>BUREAU PRIMARY CARE SERVICES - BEHAVIOR HEALTH SERVICE EXPANSION</t>
  </si>
  <si>
    <t>105-25-1713135</t>
  </si>
  <si>
    <t>Licensed Practical Nurse II 20%</t>
  </si>
  <si>
    <t>Community Health Nurse II 20%</t>
  </si>
  <si>
    <t>M-N-08</t>
  </si>
  <si>
    <t>Nurse Aide II 20%</t>
  </si>
  <si>
    <t>Program Coordinator III 20%</t>
  </si>
  <si>
    <t>Taitano, Darlene N</t>
  </si>
  <si>
    <t>Program Coordinator I 20%</t>
  </si>
  <si>
    <t>4/1/10</t>
  </si>
  <si>
    <t>CD Investigator 50%</t>
  </si>
  <si>
    <t>Entilla, Grace</t>
  </si>
  <si>
    <t>Community Program Aide II 80%</t>
  </si>
  <si>
    <t>Samuel, Julita</t>
  </si>
  <si>
    <t>GX - 02</t>
  </si>
  <si>
    <t xml:space="preserve">Nurse Practitioner 20% </t>
  </si>
  <si>
    <t>NP -06</t>
  </si>
  <si>
    <t>FY 2026 GovGuam contribution rate of 30.77% for the Government of Guam Retirement is subject to change.</t>
  </si>
  <si>
    <t>5/Notes</t>
  </si>
  <si>
    <t>Takai, Krystal 80% cost allocation BPCS Prog Inc 23005</t>
  </si>
  <si>
    <t>Taimzon, Nicole 80% cost allocation BPCS Pac Basin 25105</t>
  </si>
  <si>
    <t>Alerre, Belen 80% cost allocation BPCS Pac Basin 25105</t>
  </si>
  <si>
    <t>Mark, Thora 80% cost allocation BPCS Pac Basin 25105</t>
  </si>
  <si>
    <t>Taitano, Darlene 80% cost allocation BPCS N-PI 23006</t>
  </si>
  <si>
    <t>Zamora, Debra 80% cost allocation BPCS N-PI 23006</t>
  </si>
  <si>
    <t>Entilla, Grace 50% cost allocation BCDC</t>
  </si>
  <si>
    <t>Samuel, Julita 20% cost allocation BNCD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</si>
</sst>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_-&quot;$&quot;* #,##0_-;\-&quot;$&quot;* #,##0_-;_-&quot;$&quot;* &quot;-&quot;??_-;_-@_-"/>
    <numFmt numFmtId="168" formatCode="#,##0.00000_);\(#,##0.00000\)"/>
    <numFmt numFmtId="169" formatCode="mm/dd/yy;@"/>
    <numFmt numFmtId="170" formatCode="0.0000"/>
    <numFmt numFmtId="171" formatCode="_-* #,##0_-;\-* #,##0_-;_-* &quot;-&quot;??_-;_-@_-"/>
    <numFmt numFmtId="172" formatCode="#,##0.0000_);\(#,##0.0000\)"/>
    <numFmt numFmtId="173" formatCode="0.0%"/>
    <numFmt numFmtId="174" formatCode="_(&quot;$&quot;* #,##0_);_(&quot;$&quot;* \(#,##0\);_(&quot;$&quot;* &quot;-&quot;??_);_(@_)"/>
    <numFmt numFmtId="175" formatCode="0_);\(0\)"/>
    <numFmt numFmtId="176" formatCode="&quot;$&quot;#,##0;[Red]&quot;$&quot;#,##0"/>
    <numFmt numFmtId="177" formatCode="0_ ;\-0\ "/>
    <numFmt numFmtId="178" formatCode="_(\$* #,##0.00_);_(\$* \(#,##0.00\);_(\$* \-??_);_(@_)"/>
    <numFmt numFmtId="179" formatCode="_(* #,##0.00_);_(* \(#,##0.00\);_(* \-??_);_(@_)"/>
    <numFmt numFmtId="180" formatCode="0_);[Red]\(0\)"/>
    <numFmt numFmtId="181" formatCode="&quot;$&quot;#,##0"/>
    <numFmt numFmtId="182" formatCode="mm/dd/yy"/>
    <numFmt numFmtId="183" formatCode="#,##0;[Red]#,##0"/>
    <numFmt numFmtId="184" formatCode="m/d/yy;@"/>
    <numFmt numFmtId="185" formatCode="_([$$-409]* #,##0_);_([$$-409]* \(#,##0\);_([$$-409]* &quot;-&quot;_);_(@_)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SWISS"/>
    </font>
    <font>
      <b/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8"/>
      <color indexed="8"/>
      <name val="SWISS"/>
    </font>
    <font>
      <sz val="8"/>
      <color indexed="8"/>
      <name val="SWISS"/>
    </font>
    <font>
      <sz val="8"/>
      <name val="SWISS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SWISS"/>
    </font>
    <font>
      <b/>
      <sz val="8"/>
      <color rgb="FF0000FF"/>
      <name val="Times New Roman"/>
      <family val="1"/>
    </font>
    <font>
      <sz val="12"/>
      <color rgb="FF0000FF"/>
      <name val="SWISS"/>
    </font>
    <font>
      <sz val="8"/>
      <color rgb="FF0000FF"/>
      <name val="SWISS"/>
    </font>
    <font>
      <b/>
      <sz val="8"/>
      <color theme="8" tint="-0.499984740745262"/>
      <name val="Times New Roman"/>
      <family val="1"/>
    </font>
    <font>
      <sz val="12"/>
      <color theme="8" tint="-0.499984740745262"/>
      <name val="SWISS"/>
    </font>
    <font>
      <sz val="8"/>
      <color theme="8" tint="-0.499984740745262"/>
      <name val="SWISS"/>
    </font>
    <font>
      <sz val="8"/>
      <name val="Times New Roman"/>
      <family val="1"/>
    </font>
    <font>
      <b/>
      <sz val="7"/>
      <color indexed="8"/>
      <name val="Times New Roman"/>
      <family val="1"/>
    </font>
    <font>
      <sz val="10"/>
      <name val="Arial"/>
      <family val="2"/>
    </font>
    <font>
      <b/>
      <sz val="8"/>
      <color rgb="FF000000"/>
      <name val="Times New Roman"/>
      <family val="1"/>
    </font>
    <font>
      <sz val="12"/>
      <name val="SWIS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Times New Roman"/>
      <family val="1"/>
    </font>
    <font>
      <b/>
      <sz val="10"/>
      <color rgb="FF000000"/>
      <name val="Times New Roman"/>
      <family val="1"/>
    </font>
    <font>
      <b/>
      <sz val="8"/>
      <color rgb="FF000000"/>
      <name val="Swiss"/>
    </font>
    <font>
      <b/>
      <sz val="8"/>
      <name val="SWISS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0"/>
      <name val="Times New Roman"/>
      <family val="1"/>
    </font>
    <font>
      <b/>
      <sz val="9"/>
      <color rgb="FF000000"/>
      <name val="Times New Roman"/>
      <family val="1"/>
    </font>
    <font>
      <sz val="12"/>
      <name val="Calibri"/>
      <family val="2"/>
    </font>
    <font>
      <b/>
      <sz val="7"/>
      <color rgb="FF000000"/>
      <name val="Times New Roman"/>
      <family val="1"/>
    </font>
    <font>
      <sz val="8"/>
      <color rgb="FF000000"/>
      <name val="Swiss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2"/>
      <name val="Arial"/>
      <family val="2"/>
    </font>
    <font>
      <b/>
      <sz val="8"/>
      <color rgb="FFC00000"/>
      <name val="Times New Roman"/>
      <family val="1"/>
    </font>
    <font>
      <b/>
      <sz val="8"/>
      <color theme="4" tint="-0.249977111117893"/>
      <name val="Times New Roman"/>
      <family val="1"/>
    </font>
    <font>
      <b/>
      <sz val="8"/>
      <color theme="6" tint="-0.499984740745262"/>
      <name val="Times New Roman"/>
      <family val="1"/>
    </font>
    <font>
      <b/>
      <sz val="8"/>
      <color rgb="FFEE0000"/>
      <name val="Times New Roman"/>
      <family val="1"/>
    </font>
    <font>
      <b/>
      <sz val="8"/>
      <color rgb="FFFF0000"/>
      <name val="Times New Roman"/>
      <family val="1"/>
    </font>
    <font>
      <b/>
      <sz val="6"/>
      <color indexed="8"/>
      <name val="Times New Roman"/>
      <family val="1"/>
    </font>
    <font>
      <b/>
      <sz val="8"/>
      <color rgb="FFFFFFFF"/>
      <name val="Times New Roman"/>
      <family val="1"/>
    </font>
    <font>
      <b/>
      <sz val="9"/>
      <color indexed="8"/>
      <name val="Times New Roman"/>
      <family val="1"/>
    </font>
    <font>
      <b/>
      <sz val="12"/>
      <color indexed="8"/>
      <name val="SWISS"/>
    </font>
    <font>
      <sz val="12"/>
      <color indexed="8"/>
      <name val="SWISS"/>
    </font>
    <font>
      <b/>
      <sz val="7"/>
      <name val="Times New Roman"/>
      <family val="1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b/>
      <sz val="9"/>
      <color theme="1"/>
      <name val="Times New Roman"/>
      <family val="1"/>
    </font>
    <font>
      <b/>
      <sz val="9"/>
      <name val="Arial"/>
      <family val="2"/>
    </font>
    <font>
      <b/>
      <sz val="8"/>
      <color rgb="FFFF0000"/>
      <name val="SWISS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Helv"/>
    </font>
    <font>
      <b/>
      <sz val="10.5"/>
      <color indexed="8"/>
      <name val="Times New Roman"/>
      <family val="1"/>
    </font>
    <font>
      <sz val="8"/>
      <color theme="1"/>
      <name val="Times New Roman"/>
      <family val="1"/>
    </font>
    <font>
      <sz val="8"/>
      <color rgb="FFFF0000"/>
      <name val="Times New Roman"/>
      <family val="1"/>
    </font>
    <font>
      <b/>
      <sz val="12"/>
      <name val="Times New Roman"/>
      <family val="1"/>
    </font>
    <font>
      <b/>
      <sz val="10.5"/>
      <name val="Times New Roman"/>
      <family val="1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Times New Roman"/>
      <family val="1"/>
    </font>
    <font>
      <b/>
      <sz val="9"/>
      <name val="Times New Roman"/>
    </font>
    <font>
      <b/>
      <sz val="9"/>
      <color rgb="FF000000"/>
      <name val="Times New Roman"/>
    </font>
    <font>
      <b/>
      <sz val="9"/>
      <color theme="1"/>
      <name val="Times New Roman"/>
    </font>
    <font>
      <b/>
      <sz val="10"/>
      <color rgb="FF000000"/>
      <name val="Swiss"/>
    </font>
    <font>
      <b/>
      <sz val="9"/>
      <color indexed="8"/>
      <name val="SWISS"/>
    </font>
    <font>
      <sz val="9"/>
      <color indexed="8"/>
      <name val="SWISS"/>
    </font>
    <font>
      <sz val="9"/>
      <name val="SWISS"/>
    </font>
  </fonts>
  <fills count="1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gray0625">
        <bgColor indexed="9"/>
      </patternFill>
    </fill>
    <fill>
      <patternFill patternType="solid">
        <fgColor rgb="FFFFFFFF"/>
        <bgColor rgb="FF000000"/>
      </patternFill>
    </fill>
    <fill>
      <patternFill patternType="solid">
        <fgColor theme="1"/>
        <bgColor indexed="64"/>
      </patternFill>
    </fill>
    <fill>
      <patternFill patternType="lightGray">
        <bgColor indexed="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1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46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3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333333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8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ck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indexed="8"/>
      </bottom>
      <diagonal/>
    </border>
    <border>
      <left style="medium">
        <color rgb="FF000000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rgb="FF000000"/>
      </right>
      <top style="thin">
        <color indexed="8"/>
      </top>
      <bottom/>
      <diagonal/>
    </border>
    <border>
      <left style="medium">
        <color rgb="FF000000"/>
      </left>
      <right style="thin">
        <color indexed="8"/>
      </right>
      <top/>
      <bottom/>
      <diagonal/>
    </border>
    <border>
      <left style="thin">
        <color indexed="8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8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8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ck">
        <color indexed="8"/>
      </bottom>
      <diagonal/>
    </border>
    <border>
      <left/>
      <right/>
      <top style="medium">
        <color rgb="FF000000"/>
      </top>
      <bottom style="thick">
        <color indexed="8"/>
      </bottom>
      <diagonal/>
    </border>
    <border>
      <left/>
      <right style="medium">
        <color rgb="FF000000"/>
      </right>
      <top style="medium">
        <color rgb="FF000000"/>
      </top>
      <bottom style="thick">
        <color indexed="8"/>
      </bottom>
      <diagonal/>
    </border>
    <border>
      <left/>
      <right style="medium">
        <color rgb="FF000000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rgb="FF000000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medium">
        <color rgb="FF000000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/>
      <right style="thin">
        <color indexed="8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rgb="FF000000"/>
      </bottom>
      <diagonal/>
    </border>
  </borders>
  <cellStyleXfs count="41">
    <xf numFmtId="0" fontId="0" fillId="0" borderId="0"/>
    <xf numFmtId="9" fontId="1" fillId="0" borderId="0" applyFont="0" applyFill="0" applyBorder="0" applyAlignment="0" applyProtection="0"/>
    <xf numFmtId="37" fontId="2" fillId="0" borderId="0"/>
    <xf numFmtId="0" fontId="19" fillId="0" borderId="0"/>
    <xf numFmtId="37" fontId="21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21" fillId="0" borderId="0"/>
    <xf numFmtId="43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37" fontId="2" fillId="0" borderId="0"/>
    <xf numFmtId="37" fontId="2" fillId="0" borderId="0"/>
    <xf numFmtId="37" fontId="2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37" fillId="0" borderId="0" applyFill="0" applyBorder="0" applyAlignment="0" applyProtection="0"/>
    <xf numFmtId="179" fontId="37" fillId="0" borderId="0" applyFill="0" applyBorder="0" applyAlignment="0" applyProtection="0"/>
    <xf numFmtId="0" fontId="37" fillId="0" borderId="0"/>
    <xf numFmtId="37" fontId="2" fillId="0" borderId="0"/>
    <xf numFmtId="0" fontId="1" fillId="0" borderId="0"/>
    <xf numFmtId="44" fontId="19" fillId="0" borderId="0" applyFont="0" applyFill="0" applyBorder="0" applyAlignment="0" applyProtection="0"/>
    <xf numFmtId="37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7" fontId="2" fillId="0" borderId="0"/>
    <xf numFmtId="0" fontId="37" fillId="0" borderId="0"/>
    <xf numFmtId="37" fontId="2" fillId="0" borderId="0"/>
    <xf numFmtId="0" fontId="1" fillId="0" borderId="0"/>
    <xf numFmtId="37" fontId="2" fillId="0" borderId="0"/>
    <xf numFmtId="0" fontId="19" fillId="0" borderId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37" fontId="56" fillId="0" borderId="0"/>
    <xf numFmtId="44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</cellStyleXfs>
  <cellXfs count="2506">
    <xf numFmtId="0" fontId="0" fillId="0" borderId="0" xfId="0"/>
    <xf numFmtId="37" fontId="3" fillId="0" borderId="0" xfId="2" applyFont="1"/>
    <xf numFmtId="37" fontId="3" fillId="0" borderId="0" xfId="2" applyFont="1" applyProtection="1">
      <protection locked="0"/>
    </xf>
    <xf numFmtId="37" fontId="4" fillId="0" borderId="0" xfId="2" applyFont="1" applyProtection="1">
      <protection locked="0"/>
    </xf>
    <xf numFmtId="37" fontId="5" fillId="0" borderId="0" xfId="2" applyFont="1" applyProtection="1">
      <protection locked="0"/>
    </xf>
    <xf numFmtId="37" fontId="6" fillId="0" borderId="0" xfId="2" applyFont="1" applyProtection="1">
      <protection locked="0"/>
    </xf>
    <xf numFmtId="37" fontId="7" fillId="0" borderId="0" xfId="2" applyFont="1" applyProtection="1">
      <protection locked="0"/>
    </xf>
    <xf numFmtId="37" fontId="8" fillId="0" borderId="0" xfId="2" applyFont="1" applyAlignment="1" applyProtection="1">
      <alignment horizontal="left"/>
      <protection locked="0"/>
    </xf>
    <xf numFmtId="37" fontId="8" fillId="0" borderId="0" xfId="2" applyFont="1" applyProtection="1">
      <protection locked="0"/>
    </xf>
    <xf numFmtId="37" fontId="9" fillId="0" borderId="0" xfId="2" applyFont="1" applyProtection="1">
      <protection locked="0"/>
    </xf>
    <xf numFmtId="37" fontId="10" fillId="0" borderId="0" xfId="2" applyFont="1" applyProtection="1">
      <protection locked="0"/>
    </xf>
    <xf numFmtId="37" fontId="12" fillId="0" borderId="0" xfId="2" applyFont="1" applyProtection="1">
      <protection locked="0"/>
    </xf>
    <xf numFmtId="37" fontId="13" fillId="0" borderId="0" xfId="2" applyFont="1" applyProtection="1">
      <protection locked="0"/>
    </xf>
    <xf numFmtId="37" fontId="11" fillId="0" borderId="0" xfId="2" applyFont="1" applyProtection="1">
      <protection locked="0"/>
    </xf>
    <xf numFmtId="37" fontId="2" fillId="0" borderId="0" xfId="2" applyProtection="1">
      <protection locked="0"/>
    </xf>
    <xf numFmtId="37" fontId="14" fillId="0" borderId="0" xfId="2" applyFont="1" applyProtection="1">
      <protection locked="0"/>
    </xf>
    <xf numFmtId="37" fontId="15" fillId="0" borderId="0" xfId="2" applyFont="1" applyProtection="1">
      <protection locked="0"/>
    </xf>
    <xf numFmtId="37" fontId="16" fillId="0" borderId="0" xfId="2" applyFont="1" applyProtection="1">
      <protection locked="0"/>
    </xf>
    <xf numFmtId="37" fontId="4" fillId="2" borderId="1" xfId="2" applyFont="1" applyFill="1" applyBorder="1" applyAlignment="1" applyProtection="1">
      <alignment horizontal="centerContinuous"/>
      <protection locked="0"/>
    </xf>
    <xf numFmtId="37" fontId="4" fillId="2" borderId="2" xfId="2" applyFont="1" applyFill="1" applyBorder="1" applyAlignment="1" applyProtection="1">
      <alignment horizontal="centerContinuous"/>
      <protection locked="0"/>
    </xf>
    <xf numFmtId="37" fontId="4" fillId="2" borderId="3" xfId="2" applyFont="1" applyFill="1" applyBorder="1" applyAlignment="1" applyProtection="1">
      <alignment horizontal="centerContinuous"/>
      <protection locked="0"/>
    </xf>
    <xf numFmtId="37" fontId="4" fillId="0" borderId="4" xfId="2" applyFont="1" applyBorder="1" applyProtection="1">
      <protection locked="0"/>
    </xf>
    <xf numFmtId="37" fontId="4" fillId="0" borderId="5" xfId="2" applyFont="1" applyBorder="1" applyProtection="1">
      <protection locked="0"/>
    </xf>
    <xf numFmtId="37" fontId="4" fillId="0" borderId="4" xfId="2" quotePrefix="1" applyFont="1" applyBorder="1" applyAlignment="1" applyProtection="1">
      <alignment horizontal="center"/>
      <protection locked="0"/>
    </xf>
    <xf numFmtId="37" fontId="4" fillId="0" borderId="6" xfId="2" quotePrefix="1" applyFont="1" applyBorder="1" applyAlignment="1" applyProtection="1">
      <alignment horizontal="center"/>
      <protection locked="0"/>
    </xf>
    <xf numFmtId="37" fontId="4" fillId="0" borderId="0" xfId="2" quotePrefix="1" applyFont="1" applyAlignment="1" applyProtection="1">
      <alignment horizontal="center"/>
      <protection locked="0"/>
    </xf>
    <xf numFmtId="37" fontId="4" fillId="0" borderId="7" xfId="2" quotePrefix="1" applyFont="1" applyBorder="1" applyAlignment="1" applyProtection="1">
      <alignment horizontal="center"/>
      <protection locked="0"/>
    </xf>
    <xf numFmtId="37" fontId="4" fillId="0" borderId="8" xfId="2" quotePrefix="1" applyFont="1" applyBorder="1" applyAlignment="1" applyProtection="1">
      <alignment horizontal="center"/>
      <protection locked="0"/>
    </xf>
    <xf numFmtId="37" fontId="4" fillId="0" borderId="9" xfId="2" quotePrefix="1" applyFont="1" applyBorder="1" applyAlignment="1" applyProtection="1">
      <alignment horizontal="center"/>
      <protection locked="0"/>
    </xf>
    <xf numFmtId="37" fontId="8" fillId="0" borderId="0" xfId="2" applyFont="1" applyAlignment="1" applyProtection="1">
      <alignment horizontal="center"/>
      <protection locked="0"/>
    </xf>
    <xf numFmtId="37" fontId="4" fillId="3" borderId="10" xfId="2" applyFont="1" applyFill="1" applyBorder="1" applyAlignment="1" applyProtection="1">
      <alignment horizontal="center"/>
      <protection locked="0"/>
    </xf>
    <xf numFmtId="37" fontId="4" fillId="4" borderId="11" xfId="2" applyFont="1" applyFill="1" applyBorder="1" applyAlignment="1" applyProtection="1">
      <alignment horizontal="center"/>
      <protection locked="0"/>
    </xf>
    <xf numFmtId="37" fontId="4" fillId="4" borderId="0" xfId="2" applyFont="1" applyFill="1" applyProtection="1">
      <protection locked="0"/>
    </xf>
    <xf numFmtId="37" fontId="4" fillId="4" borderId="12" xfId="2" applyFont="1" applyFill="1" applyBorder="1" applyAlignment="1" applyProtection="1">
      <alignment horizontal="center"/>
      <protection locked="0"/>
    </xf>
    <xf numFmtId="37" fontId="4" fillId="4" borderId="13" xfId="2" applyFont="1" applyFill="1" applyBorder="1" applyAlignment="1" applyProtection="1">
      <alignment horizontal="center"/>
      <protection locked="0"/>
    </xf>
    <xf numFmtId="37" fontId="4" fillId="3" borderId="14" xfId="2" applyFont="1" applyFill="1" applyBorder="1" applyAlignment="1" applyProtection="1">
      <alignment horizontal="center"/>
      <protection locked="0"/>
    </xf>
    <xf numFmtId="37" fontId="4" fillId="4" borderId="16" xfId="2" applyFont="1" applyFill="1" applyBorder="1" applyAlignment="1" applyProtection="1">
      <alignment horizontal="center"/>
      <protection locked="0"/>
    </xf>
    <xf numFmtId="37" fontId="4" fillId="4" borderId="17" xfId="2" applyFont="1" applyFill="1" applyBorder="1" applyAlignment="1" applyProtection="1">
      <alignment horizontal="center"/>
      <protection locked="0"/>
    </xf>
    <xf numFmtId="37" fontId="4" fillId="3" borderId="18" xfId="2" applyFont="1" applyFill="1" applyBorder="1" applyAlignment="1" applyProtection="1">
      <alignment horizontal="center"/>
      <protection locked="0"/>
    </xf>
    <xf numFmtId="37" fontId="5" fillId="0" borderId="0" xfId="2" applyFont="1" applyAlignment="1" applyProtection="1">
      <alignment horizontal="center"/>
      <protection locked="0"/>
    </xf>
    <xf numFmtId="37" fontId="4" fillId="3" borderId="19" xfId="2" applyFont="1" applyFill="1" applyBorder="1" applyAlignment="1" applyProtection="1">
      <alignment horizontal="center"/>
      <protection locked="0"/>
    </xf>
    <xf numFmtId="37" fontId="4" fillId="4" borderId="20" xfId="2" applyFont="1" applyFill="1" applyBorder="1" applyAlignment="1" applyProtection="1">
      <alignment horizontal="center"/>
      <protection locked="0"/>
    </xf>
    <xf numFmtId="37" fontId="4" fillId="3" borderId="0" xfId="2" applyFont="1" applyFill="1" applyAlignment="1" applyProtection="1">
      <alignment horizontal="center"/>
      <protection locked="0"/>
    </xf>
    <xf numFmtId="37" fontId="4" fillId="3" borderId="12" xfId="2" applyFont="1" applyFill="1" applyBorder="1" applyAlignment="1" applyProtection="1">
      <alignment horizontal="center"/>
      <protection locked="0"/>
    </xf>
    <xf numFmtId="37" fontId="4" fillId="4" borderId="5" xfId="2" applyFont="1" applyFill="1" applyBorder="1" applyAlignment="1" applyProtection="1">
      <alignment horizontal="center"/>
      <protection locked="0"/>
    </xf>
    <xf numFmtId="37" fontId="4" fillId="3" borderId="21" xfId="2" applyFont="1" applyFill="1" applyBorder="1" applyAlignment="1" applyProtection="1">
      <alignment horizontal="center"/>
      <protection locked="0"/>
    </xf>
    <xf numFmtId="37" fontId="4" fillId="3" borderId="22" xfId="2" applyFont="1" applyFill="1" applyBorder="1" applyAlignment="1" applyProtection="1">
      <alignment horizontal="center"/>
      <protection locked="0"/>
    </xf>
    <xf numFmtId="37" fontId="4" fillId="4" borderId="23" xfId="2" applyFont="1" applyFill="1" applyBorder="1" applyAlignment="1" applyProtection="1">
      <alignment horizontal="center"/>
      <protection locked="0"/>
    </xf>
    <xf numFmtId="37" fontId="4" fillId="4" borderId="24" xfId="2" applyFont="1" applyFill="1" applyBorder="1" applyAlignment="1" applyProtection="1">
      <alignment horizontal="center"/>
      <protection locked="0"/>
    </xf>
    <xf numFmtId="37" fontId="4" fillId="4" borderId="25" xfId="2" applyFont="1" applyFill="1" applyBorder="1" applyAlignment="1" applyProtection="1">
      <alignment horizontal="center"/>
      <protection locked="0"/>
    </xf>
    <xf numFmtId="37" fontId="18" fillId="4" borderId="26" xfId="2" applyFont="1" applyFill="1" applyBorder="1" applyAlignment="1" applyProtection="1">
      <alignment horizontal="center"/>
      <protection locked="0"/>
    </xf>
    <xf numFmtId="37" fontId="4" fillId="3" borderId="27" xfId="2" applyFont="1" applyFill="1" applyBorder="1" applyAlignment="1" applyProtection="1">
      <alignment horizontal="center"/>
      <protection locked="0"/>
    </xf>
    <xf numFmtId="37" fontId="4" fillId="3" borderId="28" xfId="2" applyFont="1" applyFill="1" applyBorder="1" applyAlignment="1">
      <alignment horizontal="center"/>
    </xf>
    <xf numFmtId="37" fontId="4" fillId="3" borderId="28" xfId="2" applyFont="1" applyFill="1" applyBorder="1" applyAlignment="1" applyProtection="1">
      <alignment horizontal="center"/>
      <protection locked="0"/>
    </xf>
    <xf numFmtId="39" fontId="4" fillId="3" borderId="22" xfId="2" applyNumberFormat="1" applyFont="1" applyFill="1" applyBorder="1" applyAlignment="1" applyProtection="1">
      <alignment horizontal="center"/>
      <protection locked="0"/>
    </xf>
    <xf numFmtId="37" fontId="4" fillId="4" borderId="23" xfId="2" quotePrefix="1" applyFont="1" applyFill="1" applyBorder="1" applyAlignment="1" applyProtection="1">
      <alignment horizontal="center"/>
      <protection locked="0"/>
    </xf>
    <xf numFmtId="37" fontId="4" fillId="4" borderId="29" xfId="2" quotePrefix="1" applyFont="1" applyFill="1" applyBorder="1" applyAlignment="1" applyProtection="1">
      <alignment horizontal="center"/>
      <protection locked="0"/>
    </xf>
    <xf numFmtId="37" fontId="4" fillId="0" borderId="22" xfId="3" applyNumberFormat="1" applyFont="1" applyBorder="1" applyAlignment="1">
      <alignment horizontal="center" vertical="center"/>
    </xf>
    <xf numFmtId="1" fontId="20" fillId="0" borderId="30" xfId="2" applyNumberFormat="1" applyFont="1" applyBorder="1" applyAlignment="1">
      <alignment horizontal="center" vertical="center"/>
    </xf>
    <xf numFmtId="37" fontId="20" fillId="0" borderId="30" xfId="2" applyFont="1" applyBorder="1" applyAlignment="1">
      <alignment vertical="center"/>
    </xf>
    <xf numFmtId="49" fontId="8" fillId="0" borderId="31" xfId="4" applyNumberFormat="1" applyFont="1" applyBorder="1" applyAlignment="1" applyProtection="1">
      <alignment horizontal="left" vertical="center"/>
      <protection locked="0"/>
    </xf>
    <xf numFmtId="37" fontId="20" fillId="0" borderId="30" xfId="2" applyFont="1" applyBorder="1" applyAlignment="1">
      <alignment horizontal="center" vertical="center" wrapText="1"/>
    </xf>
    <xf numFmtId="167" fontId="20" fillId="0" borderId="30" xfId="5" applyNumberFormat="1" applyFont="1" applyBorder="1" applyAlignment="1">
      <alignment horizontal="right" vertical="center"/>
    </xf>
    <xf numFmtId="44" fontId="4" fillId="0" borderId="30" xfId="6" applyFont="1" applyFill="1" applyBorder="1" applyAlignment="1" applyProtection="1">
      <alignment vertical="center"/>
      <protection locked="0"/>
    </xf>
    <xf numFmtId="44" fontId="4" fillId="0" borderId="32" xfId="6" applyFont="1" applyFill="1" applyBorder="1" applyAlignment="1">
      <alignment horizontal="right" vertical="center"/>
    </xf>
    <xf numFmtId="14" fontId="4" fillId="0" borderId="33" xfId="7" applyNumberFormat="1" applyFont="1" applyBorder="1" applyAlignment="1" applyProtection="1">
      <alignment horizontal="center" vertical="center"/>
      <protection locked="0"/>
    </xf>
    <xf numFmtId="44" fontId="4" fillId="0" borderId="33" xfId="6" applyFont="1" applyBorder="1" applyAlignment="1" applyProtection="1">
      <alignment vertical="center"/>
      <protection locked="0"/>
    </xf>
    <xf numFmtId="44" fontId="4" fillId="0" borderId="33" xfId="6" applyFont="1" applyBorder="1" applyAlignment="1">
      <alignment horizontal="right" vertical="center"/>
    </xf>
    <xf numFmtId="44" fontId="4" fillId="0" borderId="33" xfId="6" applyFont="1" applyFill="1" applyBorder="1" applyAlignment="1">
      <alignment horizontal="right" vertical="center"/>
    </xf>
    <xf numFmtId="37" fontId="5" fillId="0" borderId="0" xfId="3" applyNumberFormat="1" applyFont="1"/>
    <xf numFmtId="37" fontId="22" fillId="0" borderId="0" xfId="2" applyFont="1"/>
    <xf numFmtId="49" fontId="8" fillId="0" borderId="28" xfId="2" applyNumberFormat="1" applyFont="1" applyBorder="1" applyAlignment="1" applyProtection="1">
      <alignment horizontal="left" vertical="center"/>
      <protection locked="0"/>
    </xf>
    <xf numFmtId="49" fontId="8" fillId="0" borderId="33" xfId="8" applyNumberFormat="1" applyFont="1" applyBorder="1" applyAlignment="1" applyProtection="1">
      <alignment horizontal="left" vertical="center"/>
      <protection locked="0"/>
    </xf>
    <xf numFmtId="167" fontId="20" fillId="0" borderId="30" xfId="5" applyNumberFormat="1" applyFont="1" applyFill="1" applyBorder="1" applyAlignment="1">
      <alignment horizontal="right" vertical="center"/>
    </xf>
    <xf numFmtId="14" fontId="4" fillId="0" borderId="33" xfId="4" applyNumberFormat="1" applyFont="1" applyBorder="1" applyAlignment="1" applyProtection="1">
      <alignment horizontal="center" vertical="center"/>
      <protection locked="0"/>
    </xf>
    <xf numFmtId="44" fontId="4" fillId="0" borderId="33" xfId="6" applyFont="1" applyFill="1" applyBorder="1" applyAlignment="1" applyProtection="1">
      <alignment vertical="center"/>
      <protection locked="0"/>
    </xf>
    <xf numFmtId="168" fontId="5" fillId="0" borderId="0" xfId="3" applyNumberFormat="1" applyFont="1"/>
    <xf numFmtId="0" fontId="20" fillId="0" borderId="34" xfId="0" applyFont="1" applyBorder="1" applyAlignment="1">
      <alignment horizontal="center" vertical="center" wrapText="1"/>
    </xf>
    <xf numFmtId="0" fontId="8" fillId="0" borderId="34" xfId="0" applyFont="1" applyBorder="1" applyAlignment="1">
      <alignment vertical="center"/>
    </xf>
    <xf numFmtId="0" fontId="20" fillId="0" borderId="35" xfId="0" applyFont="1" applyBorder="1" applyAlignment="1">
      <alignment horizontal="center" vertical="center" wrapText="1"/>
    </xf>
    <xf numFmtId="14" fontId="8" fillId="0" borderId="33" xfId="2" applyNumberFormat="1" applyFont="1" applyBorder="1" applyAlignment="1" applyProtection="1">
      <alignment horizontal="center" vertical="center"/>
      <protection locked="0"/>
    </xf>
    <xf numFmtId="37" fontId="5" fillId="0" borderId="0" xfId="2" applyFont="1"/>
    <xf numFmtId="37" fontId="6" fillId="0" borderId="0" xfId="2" applyFont="1"/>
    <xf numFmtId="37" fontId="7" fillId="0" borderId="0" xfId="2" applyFont="1"/>
    <xf numFmtId="1" fontId="4" fillId="0" borderId="33" xfId="8" applyNumberFormat="1" applyFont="1" applyBorder="1" applyAlignment="1" applyProtection="1">
      <alignment horizontal="center" vertical="center"/>
      <protection locked="0"/>
    </xf>
    <xf numFmtId="49" fontId="4" fillId="0" borderId="33" xfId="8" applyNumberFormat="1" applyFont="1" applyBorder="1" applyAlignment="1" applyProtection="1">
      <alignment horizontal="center" vertical="center" wrapText="1"/>
      <protection locked="0"/>
    </xf>
    <xf numFmtId="14" fontId="20" fillId="0" borderId="36" xfId="0" applyNumberFormat="1" applyFont="1" applyBorder="1" applyAlignment="1">
      <alignment vertical="center"/>
    </xf>
    <xf numFmtId="0" fontId="20" fillId="0" borderId="34" xfId="0" applyFont="1" applyBorder="1" applyAlignment="1">
      <alignment horizontal="center" vertical="center"/>
    </xf>
    <xf numFmtId="49" fontId="4" fillId="3" borderId="28" xfId="4" applyNumberFormat="1" applyFont="1" applyFill="1" applyBorder="1" applyAlignment="1" applyProtection="1">
      <alignment horizontal="left" vertical="center"/>
      <protection locked="0"/>
    </xf>
    <xf numFmtId="49" fontId="4" fillId="0" borderId="33" xfId="4" applyNumberFormat="1" applyFont="1" applyBorder="1" applyAlignment="1" applyProtection="1">
      <alignment horizontal="left" vertical="center"/>
      <protection locked="0"/>
    </xf>
    <xf numFmtId="0" fontId="20" fillId="0" borderId="36" xfId="0" applyFont="1" applyBorder="1" applyAlignment="1">
      <alignment horizontal="center" vertical="center" wrapText="1"/>
    </xf>
    <xf numFmtId="14" fontId="4" fillId="0" borderId="33" xfId="2" applyNumberFormat="1" applyFont="1" applyBorder="1" applyAlignment="1" applyProtection="1">
      <alignment horizontal="center" vertical="center"/>
      <protection locked="0"/>
    </xf>
    <xf numFmtId="0" fontId="8" fillId="5" borderId="35" xfId="0" applyFont="1" applyFill="1" applyBorder="1" applyAlignment="1">
      <alignment horizontal="center"/>
    </xf>
    <xf numFmtId="0" fontId="8" fillId="0" borderId="35" xfId="0" applyFont="1" applyBorder="1" applyAlignment="1">
      <alignment horizontal="left"/>
    </xf>
    <xf numFmtId="0" fontId="8" fillId="0" borderId="37" xfId="0" applyFont="1" applyBorder="1" applyAlignment="1">
      <alignment horizontal="center"/>
    </xf>
    <xf numFmtId="14" fontId="4" fillId="0" borderId="33" xfId="8" applyNumberFormat="1" applyFont="1" applyBorder="1" applyAlignment="1" applyProtection="1">
      <alignment horizontal="center" vertical="center"/>
      <protection locked="0"/>
    </xf>
    <xf numFmtId="0" fontId="8" fillId="5" borderId="37" xfId="0" applyFont="1" applyFill="1" applyBorder="1" applyAlignment="1">
      <alignment horizontal="center"/>
    </xf>
    <xf numFmtId="0" fontId="8" fillId="0" borderId="38" xfId="0" applyFont="1" applyBorder="1" applyAlignment="1">
      <alignment horizontal="left" vertical="center"/>
    </xf>
    <xf numFmtId="37" fontId="4" fillId="0" borderId="30" xfId="3" applyNumberFormat="1" applyFont="1" applyBorder="1" applyAlignment="1">
      <alignment horizontal="center" vertical="center"/>
    </xf>
    <xf numFmtId="0" fontId="20" fillId="0" borderId="30" xfId="0" applyFont="1" applyBorder="1" applyAlignment="1">
      <alignment horizontal="center" wrapText="1"/>
    </xf>
    <xf numFmtId="0" fontId="8" fillId="0" borderId="30" xfId="0" applyFont="1" applyBorder="1"/>
    <xf numFmtId="0" fontId="20" fillId="0" borderId="30" xfId="0" applyFont="1" applyBorder="1" applyAlignment="1">
      <alignment horizontal="center" vertical="center" wrapText="1"/>
    </xf>
    <xf numFmtId="44" fontId="4" fillId="0" borderId="30" xfId="6" applyFont="1" applyFill="1" applyBorder="1" applyAlignment="1" applyProtection="1">
      <protection locked="0"/>
    </xf>
    <xf numFmtId="44" fontId="4" fillId="0" borderId="32" xfId="6" applyFont="1" applyFill="1" applyBorder="1" applyAlignment="1">
      <alignment horizontal="right"/>
    </xf>
    <xf numFmtId="14" fontId="8" fillId="0" borderId="33" xfId="2" applyNumberFormat="1" applyFont="1" applyBorder="1" applyAlignment="1" applyProtection="1">
      <alignment horizontal="center"/>
      <protection locked="0"/>
    </xf>
    <xf numFmtId="44" fontId="4" fillId="0" borderId="33" xfId="6" applyFont="1" applyFill="1" applyBorder="1" applyProtection="1">
      <protection locked="0"/>
    </xf>
    <xf numFmtId="44" fontId="4" fillId="0" borderId="33" xfId="6" applyFont="1" applyBorder="1" applyAlignment="1">
      <alignment horizontal="right"/>
    </xf>
    <xf numFmtId="44" fontId="4" fillId="0" borderId="33" xfId="6" applyFont="1" applyFill="1" applyBorder="1" applyAlignment="1">
      <alignment horizontal="right"/>
    </xf>
    <xf numFmtId="0" fontId="8" fillId="0" borderId="36" xfId="0" applyFont="1" applyBorder="1" applyAlignment="1">
      <alignment horizontal="left" vertical="center"/>
    </xf>
    <xf numFmtId="0" fontId="8" fillId="0" borderId="35" xfId="0" applyFont="1" applyBorder="1" applyAlignment="1">
      <alignment horizontal="center"/>
    </xf>
    <xf numFmtId="167" fontId="20" fillId="0" borderId="31" xfId="5" applyNumberFormat="1" applyFont="1" applyBorder="1" applyAlignment="1">
      <alignment horizontal="right" vertical="center"/>
    </xf>
    <xf numFmtId="44" fontId="4" fillId="0" borderId="31" xfId="6" applyFont="1" applyFill="1" applyBorder="1" applyAlignment="1" applyProtection="1">
      <alignment vertical="center"/>
      <protection locked="0"/>
    </xf>
    <xf numFmtId="37" fontId="4" fillId="6" borderId="22" xfId="3" applyNumberFormat="1" applyFont="1" applyFill="1" applyBorder="1" applyAlignment="1">
      <alignment horizontal="center"/>
    </xf>
    <xf numFmtId="0" fontId="8" fillId="6" borderId="28" xfId="9" applyNumberFormat="1" applyFont="1" applyFill="1" applyBorder="1" applyAlignment="1" applyProtection="1">
      <alignment horizontal="center" vertical="center"/>
      <protection locked="0"/>
    </xf>
    <xf numFmtId="37" fontId="23" fillId="6" borderId="30" xfId="2" applyFont="1" applyFill="1" applyBorder="1" applyAlignment="1">
      <alignment horizontal="center" vertical="center"/>
    </xf>
    <xf numFmtId="49" fontId="8" fillId="6" borderId="31" xfId="4" applyNumberFormat="1" applyFont="1" applyFill="1" applyBorder="1" applyAlignment="1" applyProtection="1">
      <alignment horizontal="left"/>
      <protection locked="0"/>
    </xf>
    <xf numFmtId="49" fontId="8" fillId="6" borderId="33" xfId="8" applyNumberFormat="1" applyFont="1" applyFill="1" applyBorder="1" applyAlignment="1" applyProtection="1">
      <alignment horizontal="center"/>
      <protection locked="0"/>
    </xf>
    <xf numFmtId="167" fontId="20" fillId="6" borderId="30" xfId="5" applyNumberFormat="1" applyFont="1" applyFill="1" applyBorder="1" applyAlignment="1">
      <alignment horizontal="right" vertical="center"/>
    </xf>
    <xf numFmtId="44" fontId="4" fillId="6" borderId="30" xfId="6" applyFont="1" applyFill="1" applyBorder="1" applyAlignment="1" applyProtection="1">
      <protection locked="0"/>
    </xf>
    <xf numFmtId="44" fontId="4" fillId="6" borderId="32" xfId="6" applyFont="1" applyFill="1" applyBorder="1" applyAlignment="1">
      <alignment horizontal="right"/>
    </xf>
    <xf numFmtId="14" fontId="4" fillId="6" borderId="33" xfId="2" applyNumberFormat="1" applyFont="1" applyFill="1" applyBorder="1" applyAlignment="1" applyProtection="1">
      <alignment horizontal="center"/>
      <protection locked="0"/>
    </xf>
    <xf numFmtId="44" fontId="4" fillId="6" borderId="33" xfId="6" applyFont="1" applyFill="1" applyBorder="1" applyProtection="1">
      <protection locked="0"/>
    </xf>
    <xf numFmtId="44" fontId="4" fillId="6" borderId="33" xfId="6" applyFont="1" applyFill="1" applyBorder="1" applyAlignment="1">
      <alignment horizontal="right"/>
    </xf>
    <xf numFmtId="37" fontId="4" fillId="0" borderId="22" xfId="3" applyNumberFormat="1" applyFont="1" applyBorder="1" applyAlignment="1">
      <alignment horizontal="center"/>
    </xf>
    <xf numFmtId="49" fontId="8" fillId="0" borderId="33" xfId="8" applyNumberFormat="1" applyFont="1" applyBorder="1" applyAlignment="1" applyProtection="1">
      <alignment horizontal="center"/>
      <protection locked="0"/>
    </xf>
    <xf numFmtId="169" fontId="4" fillId="0" borderId="33" xfId="8" applyNumberFormat="1" applyFont="1" applyBorder="1" applyAlignment="1" applyProtection="1">
      <alignment horizontal="center"/>
      <protection locked="0"/>
    </xf>
    <xf numFmtId="44" fontId="4" fillId="0" borderId="33" xfId="6" applyFont="1" applyBorder="1" applyProtection="1">
      <protection locked="0"/>
    </xf>
    <xf numFmtId="37" fontId="4" fillId="0" borderId="33" xfId="2" applyFont="1" applyBorder="1" applyAlignment="1" applyProtection="1">
      <alignment horizontal="center" vertical="center"/>
      <protection locked="0"/>
    </xf>
    <xf numFmtId="49" fontId="4" fillId="0" borderId="28" xfId="8" applyNumberFormat="1" applyFont="1" applyBorder="1" applyAlignment="1" applyProtection="1">
      <alignment horizontal="left" vertical="center"/>
      <protection locked="0"/>
    </xf>
    <xf numFmtId="49" fontId="4" fillId="0" borderId="33" xfId="2" applyNumberFormat="1" applyFont="1" applyBorder="1" applyAlignment="1" applyProtection="1">
      <alignment horizontal="center" vertical="center"/>
      <protection locked="0"/>
    </xf>
    <xf numFmtId="44" fontId="4" fillId="0" borderId="33" xfId="6" applyFont="1" applyBorder="1" applyAlignment="1" applyProtection="1">
      <alignment horizontal="right" vertical="center"/>
      <protection locked="0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37" fontId="4" fillId="7" borderId="33" xfId="2" applyFont="1" applyFill="1" applyBorder="1" applyAlignment="1" applyProtection="1">
      <alignment vertical="center"/>
      <protection locked="0"/>
    </xf>
    <xf numFmtId="37" fontId="4" fillId="0" borderId="39" xfId="2" applyFont="1" applyBorder="1" applyAlignment="1" applyProtection="1">
      <alignment horizontal="center" vertical="center"/>
      <protection locked="0"/>
    </xf>
    <xf numFmtId="37" fontId="4" fillId="7" borderId="33" xfId="2" quotePrefix="1" applyFont="1" applyFill="1" applyBorder="1" applyAlignment="1" applyProtection="1">
      <alignment horizontal="center" vertical="center"/>
      <protection locked="0"/>
    </xf>
    <xf numFmtId="44" fontId="4" fillId="0" borderId="33" xfId="6" applyFont="1" applyBorder="1" applyAlignment="1" applyProtection="1">
      <alignment vertical="center"/>
    </xf>
    <xf numFmtId="10" fontId="4" fillId="7" borderId="33" xfId="2" quotePrefix="1" applyNumberFormat="1" applyFont="1" applyFill="1" applyBorder="1" applyAlignment="1" applyProtection="1">
      <alignment horizontal="center" vertical="center"/>
      <protection locked="0"/>
    </xf>
    <xf numFmtId="6" fontId="4" fillId="0" borderId="33" xfId="2" applyNumberFormat="1" applyFont="1" applyBorder="1" applyAlignment="1">
      <alignment vertical="center"/>
    </xf>
    <xf numFmtId="6" fontId="4" fillId="0" borderId="33" xfId="2" applyNumberFormat="1" applyFont="1" applyBorder="1" applyAlignment="1">
      <alignment horizontal="right" vertical="center"/>
    </xf>
    <xf numFmtId="0" fontId="25" fillId="0" borderId="0" xfId="0" applyFont="1"/>
    <xf numFmtId="0" fontId="3" fillId="0" borderId="0" xfId="0" applyFont="1"/>
    <xf numFmtId="170" fontId="5" fillId="0" borderId="0" xfId="1" applyNumberFormat="1" applyFont="1"/>
    <xf numFmtId="49" fontId="8" fillId="0" borderId="31" xfId="4" applyNumberFormat="1" applyFont="1" applyBorder="1" applyAlignment="1" applyProtection="1">
      <alignment horizontal="left"/>
      <protection locked="0"/>
    </xf>
    <xf numFmtId="165" fontId="20" fillId="0" borderId="30" xfId="5" applyFont="1" applyBorder="1" applyAlignment="1">
      <alignment horizontal="right" vertical="center"/>
    </xf>
    <xf numFmtId="171" fontId="4" fillId="0" borderId="33" xfId="7" applyNumberFormat="1" applyFont="1" applyBorder="1" applyAlignment="1" applyProtection="1">
      <alignment horizontal="center"/>
      <protection locked="0"/>
    </xf>
    <xf numFmtId="49" fontId="8" fillId="0" borderId="28" xfId="2" applyNumberFormat="1" applyFont="1" applyBorder="1" applyAlignment="1" applyProtection="1">
      <alignment horizontal="left"/>
      <protection locked="0"/>
    </xf>
    <xf numFmtId="49" fontId="8" fillId="0" borderId="33" xfId="8" applyNumberFormat="1" applyFont="1" applyBorder="1" applyAlignment="1" applyProtection="1">
      <alignment horizontal="left"/>
      <protection locked="0"/>
    </xf>
    <xf numFmtId="169" fontId="4" fillId="0" borderId="33" xfId="4" applyNumberFormat="1" applyFont="1" applyBorder="1" applyAlignment="1" applyProtection="1">
      <alignment horizontal="center"/>
      <protection locked="0"/>
    </xf>
    <xf numFmtId="0" fontId="20" fillId="0" borderId="34" xfId="0" applyFont="1" applyBorder="1" applyAlignment="1">
      <alignment horizontal="center" wrapText="1"/>
    </xf>
    <xf numFmtId="0" fontId="20" fillId="0" borderId="35" xfId="0" applyFont="1" applyBorder="1" applyAlignment="1">
      <alignment horizontal="center" wrapText="1"/>
    </xf>
    <xf numFmtId="0" fontId="20" fillId="0" borderId="36" xfId="0" applyFont="1" applyBorder="1"/>
    <xf numFmtId="49" fontId="4" fillId="3" borderId="28" xfId="4" applyNumberFormat="1" applyFont="1" applyFill="1" applyBorder="1" applyAlignment="1" applyProtection="1">
      <alignment horizontal="left"/>
      <protection locked="0"/>
    </xf>
    <xf numFmtId="49" fontId="4" fillId="0" borderId="33" xfId="4" applyNumberFormat="1" applyFont="1" applyBorder="1" applyAlignment="1" applyProtection="1">
      <alignment horizontal="left"/>
      <protection locked="0"/>
    </xf>
    <xf numFmtId="0" fontId="20" fillId="0" borderId="36" xfId="0" applyFont="1" applyBorder="1" applyAlignment="1">
      <alignment horizontal="center" wrapText="1"/>
    </xf>
    <xf numFmtId="14" fontId="4" fillId="0" borderId="33" xfId="2" applyNumberFormat="1" applyFont="1" applyBorder="1" applyAlignment="1" applyProtection="1">
      <alignment horizontal="center"/>
      <protection locked="0"/>
    </xf>
    <xf numFmtId="0" fontId="8" fillId="0" borderId="28" xfId="9" applyNumberFormat="1" applyFont="1" applyBorder="1" applyAlignment="1" applyProtection="1">
      <alignment horizontal="center" vertical="center"/>
      <protection locked="0"/>
    </xf>
    <xf numFmtId="37" fontId="4" fillId="0" borderId="33" xfId="2" applyFont="1" applyBorder="1" applyAlignment="1" applyProtection="1">
      <alignment horizontal="center"/>
      <protection locked="0"/>
    </xf>
    <xf numFmtId="0" fontId="8" fillId="0" borderId="35" xfId="0" applyFont="1" applyBorder="1"/>
    <xf numFmtId="0" fontId="8" fillId="0" borderId="36" xfId="0" applyFont="1" applyBorder="1"/>
    <xf numFmtId="49" fontId="4" fillId="0" borderId="33" xfId="2" applyNumberFormat="1" applyFont="1" applyBorder="1" applyAlignment="1" applyProtection="1">
      <alignment horizontal="center"/>
      <protection locked="0"/>
    </xf>
    <xf numFmtId="0" fontId="8" fillId="0" borderId="33" xfId="4" applyNumberFormat="1" applyFont="1" applyBorder="1" applyAlignment="1" applyProtection="1">
      <alignment horizontal="center" vertical="center"/>
      <protection locked="0"/>
    </xf>
    <xf numFmtId="49" fontId="4" fillId="0" borderId="33" xfId="4" applyNumberFormat="1" applyFont="1" applyBorder="1" applyAlignment="1" applyProtection="1">
      <alignment horizontal="center"/>
      <protection locked="0"/>
    </xf>
    <xf numFmtId="169" fontId="4" fillId="0" borderId="28" xfId="8" applyNumberFormat="1" applyFont="1" applyBorder="1" applyAlignment="1" applyProtection="1">
      <alignment horizontal="center"/>
      <protection locked="0"/>
    </xf>
    <xf numFmtId="44" fontId="4" fillId="0" borderId="33" xfId="6" applyFont="1" applyBorder="1" applyAlignment="1" applyProtection="1">
      <alignment horizontal="right"/>
      <protection locked="0"/>
    </xf>
    <xf numFmtId="0" fontId="4" fillId="0" borderId="33" xfId="2" applyNumberFormat="1" applyFont="1" applyBorder="1" applyAlignment="1" applyProtection="1">
      <alignment horizontal="center" vertical="center"/>
      <protection locked="0"/>
    </xf>
    <xf numFmtId="49" fontId="8" fillId="0" borderId="28" xfId="4" applyNumberFormat="1" applyFont="1" applyBorder="1" applyAlignment="1" applyProtection="1">
      <alignment horizontal="left"/>
      <protection locked="0"/>
    </xf>
    <xf numFmtId="49" fontId="8" fillId="3" borderId="33" xfId="8" applyNumberFormat="1" applyFont="1" applyFill="1" applyBorder="1" applyAlignment="1" applyProtection="1">
      <alignment horizontal="left"/>
      <protection locked="0"/>
    </xf>
    <xf numFmtId="0" fontId="20" fillId="0" borderId="37" xfId="0" applyFont="1" applyBorder="1" applyAlignment="1">
      <alignment horizontal="center"/>
    </xf>
    <xf numFmtId="49" fontId="4" fillId="0" borderId="28" xfId="8" applyNumberFormat="1" applyFont="1" applyBorder="1" applyAlignment="1" applyProtection="1">
      <alignment horizontal="left"/>
      <protection locked="0"/>
    </xf>
    <xf numFmtId="37" fontId="4" fillId="7" borderId="33" xfId="2" applyFont="1" applyFill="1" applyBorder="1" applyProtection="1">
      <protection locked="0"/>
    </xf>
    <xf numFmtId="37" fontId="4" fillId="0" borderId="39" xfId="2" applyFont="1" applyBorder="1" applyAlignment="1" applyProtection="1">
      <alignment horizontal="center"/>
      <protection locked="0"/>
    </xf>
    <xf numFmtId="37" fontId="4" fillId="7" borderId="33" xfId="2" quotePrefix="1" applyFont="1" applyFill="1" applyBorder="1" applyAlignment="1" applyProtection="1">
      <alignment horizontal="center"/>
      <protection locked="0"/>
    </xf>
    <xf numFmtId="44" fontId="4" fillId="0" borderId="33" xfId="6" applyFont="1" applyBorder="1" applyProtection="1"/>
    <xf numFmtId="10" fontId="4" fillId="7" borderId="33" xfId="2" quotePrefix="1" applyNumberFormat="1" applyFont="1" applyFill="1" applyBorder="1" applyAlignment="1" applyProtection="1">
      <alignment horizontal="center"/>
      <protection locked="0"/>
    </xf>
    <xf numFmtId="6" fontId="4" fillId="0" borderId="33" xfId="2" applyNumberFormat="1" applyFont="1" applyBorder="1"/>
    <xf numFmtId="6" fontId="4" fillId="0" borderId="33" xfId="2" applyNumberFormat="1" applyFont="1" applyBorder="1" applyAlignment="1">
      <alignment horizontal="right"/>
    </xf>
    <xf numFmtId="39" fontId="6" fillId="0" borderId="0" xfId="2" applyNumberFormat="1" applyFont="1" applyProtection="1">
      <protection locked="0"/>
    </xf>
    <xf numFmtId="10" fontId="6" fillId="0" borderId="0" xfId="1" applyNumberFormat="1" applyFont="1" applyProtection="1">
      <protection locked="0"/>
    </xf>
    <xf numFmtId="172" fontId="6" fillId="0" borderId="0" xfId="2" applyNumberFormat="1" applyFont="1" applyProtection="1">
      <protection locked="0"/>
    </xf>
    <xf numFmtId="14" fontId="4" fillId="0" borderId="33" xfId="7" applyNumberFormat="1" applyFont="1" applyBorder="1" applyAlignment="1" applyProtection="1">
      <alignment horizontal="center"/>
      <protection locked="0"/>
    </xf>
    <xf numFmtId="14" fontId="4" fillId="0" borderId="33" xfId="4" applyNumberFormat="1" applyFont="1" applyBorder="1" applyAlignment="1" applyProtection="1">
      <alignment horizontal="center"/>
      <protection locked="0"/>
    </xf>
    <xf numFmtId="44" fontId="4" fillId="0" borderId="33" xfId="6" applyFont="1" applyFill="1" applyBorder="1" applyAlignment="1" applyProtection="1">
      <alignment horizontal="right"/>
      <protection locked="0"/>
    </xf>
    <xf numFmtId="0" fontId="8" fillId="0" borderId="34" xfId="0" applyFont="1" applyBorder="1"/>
    <xf numFmtId="14" fontId="20" fillId="0" borderId="36" xfId="0" applyNumberFormat="1" applyFont="1" applyBorder="1"/>
    <xf numFmtId="14" fontId="4" fillId="0" borderId="33" xfId="8" applyNumberFormat="1" applyFont="1" applyBorder="1" applyAlignment="1" applyProtection="1">
      <alignment horizontal="center"/>
      <protection locked="0"/>
    </xf>
    <xf numFmtId="14" fontId="4" fillId="0" borderId="28" xfId="8" applyNumberFormat="1" applyFont="1" applyBorder="1" applyAlignment="1" applyProtection="1">
      <alignment horizontal="center"/>
      <protection locked="0"/>
    </xf>
    <xf numFmtId="14" fontId="20" fillId="0" borderId="37" xfId="0" applyNumberFormat="1" applyFont="1" applyBorder="1" applyAlignment="1">
      <alignment horizontal="center"/>
    </xf>
    <xf numFmtId="173" fontId="6" fillId="0" borderId="0" xfId="1" applyNumberFormat="1" applyFont="1" applyProtection="1">
      <protection locked="0"/>
    </xf>
    <xf numFmtId="37" fontId="26" fillId="0" borderId="0" xfId="2" applyFont="1" applyProtection="1">
      <protection locked="0"/>
    </xf>
    <xf numFmtId="37" fontId="20" fillId="0" borderId="30" xfId="2" applyFont="1" applyBorder="1" applyAlignment="1">
      <alignment horizontal="center" vertical="center"/>
    </xf>
    <xf numFmtId="0" fontId="20" fillId="0" borderId="36" xfId="0" applyFont="1" applyBorder="1" applyAlignment="1">
      <alignment horizontal="center"/>
    </xf>
    <xf numFmtId="0" fontId="8" fillId="0" borderId="37" xfId="0" applyFont="1" applyBorder="1" applyAlignment="1">
      <alignment horizontal="left"/>
    </xf>
    <xf numFmtId="44" fontId="4" fillId="0" borderId="33" xfId="2" applyNumberFormat="1" applyFont="1" applyBorder="1" applyAlignment="1">
      <alignment horizontal="right"/>
    </xf>
    <xf numFmtId="49" fontId="8" fillId="0" borderId="33" xfId="8" applyNumberFormat="1" applyFont="1" applyBorder="1" applyAlignment="1" applyProtection="1">
      <alignment horizontal="center" vertical="center"/>
      <protection locked="0"/>
    </xf>
    <xf numFmtId="44" fontId="4" fillId="0" borderId="33" xfId="6" applyFont="1" applyFill="1" applyBorder="1" applyAlignment="1" applyProtection="1">
      <alignment horizontal="right" vertical="center"/>
      <protection locked="0"/>
    </xf>
    <xf numFmtId="49" fontId="4" fillId="0" borderId="28" xfId="4" applyNumberFormat="1" applyFont="1" applyBorder="1" applyAlignment="1" applyProtection="1">
      <alignment horizontal="left"/>
      <protection locked="0"/>
    </xf>
    <xf numFmtId="0" fontId="8" fillId="0" borderId="28" xfId="9" applyNumberFormat="1" applyFont="1" applyFill="1" applyBorder="1" applyAlignment="1" applyProtection="1">
      <alignment horizontal="center" vertical="center"/>
      <protection locked="0"/>
    </xf>
    <xf numFmtId="0" fontId="20" fillId="0" borderId="35" xfId="0" applyFont="1" applyBorder="1" applyAlignment="1">
      <alignment horizontal="center"/>
    </xf>
    <xf numFmtId="0" fontId="20" fillId="0" borderId="35" xfId="0" applyFont="1" applyBorder="1" applyAlignment="1">
      <alignment horizontal="left"/>
    </xf>
    <xf numFmtId="37" fontId="20" fillId="0" borderId="0" xfId="2" applyFont="1"/>
    <xf numFmtId="37" fontId="28" fillId="0" borderId="0" xfId="2" applyFont="1"/>
    <xf numFmtId="165" fontId="20" fillId="0" borderId="0" xfId="2" applyNumberFormat="1" applyFont="1"/>
    <xf numFmtId="37" fontId="24" fillId="0" borderId="0" xfId="2" applyFont="1"/>
    <xf numFmtId="37" fontId="25" fillId="0" borderId="0" xfId="2" applyFont="1"/>
    <xf numFmtId="37" fontId="2" fillId="0" borderId="0" xfId="2"/>
    <xf numFmtId="37" fontId="29" fillId="0" borderId="0" xfId="2" applyFont="1"/>
    <xf numFmtId="37" fontId="30" fillId="0" borderId="0" xfId="2" applyFont="1"/>
    <xf numFmtId="37" fontId="20" fillId="0" borderId="0" xfId="2" applyFont="1" applyAlignment="1">
      <alignment horizontal="center"/>
    </xf>
    <xf numFmtId="37" fontId="20" fillId="0" borderId="43" xfId="2" applyFont="1" applyBorder="1"/>
    <xf numFmtId="37" fontId="20" fillId="0" borderId="44" xfId="2" applyFont="1" applyBorder="1"/>
    <xf numFmtId="37" fontId="20" fillId="0" borderId="43" xfId="2" quotePrefix="1" applyFont="1" applyBorder="1" applyAlignment="1">
      <alignment horizontal="center"/>
    </xf>
    <xf numFmtId="37" fontId="20" fillId="0" borderId="45" xfId="2" quotePrefix="1" applyFont="1" applyBorder="1" applyAlignment="1">
      <alignment horizontal="center"/>
    </xf>
    <xf numFmtId="37" fontId="20" fillId="0" borderId="0" xfId="2" quotePrefix="1" applyFont="1" applyAlignment="1">
      <alignment horizontal="center"/>
    </xf>
    <xf numFmtId="37" fontId="20" fillId="0" borderId="46" xfId="2" quotePrefix="1" applyFont="1" applyBorder="1" applyAlignment="1">
      <alignment horizontal="center"/>
    </xf>
    <xf numFmtId="37" fontId="20" fillId="0" borderId="47" xfId="2" quotePrefix="1" applyFont="1" applyBorder="1" applyAlignment="1">
      <alignment horizontal="center"/>
    </xf>
    <xf numFmtId="165" fontId="20" fillId="0" borderId="45" xfId="2" quotePrefix="1" applyNumberFormat="1" applyFont="1" applyBorder="1" applyAlignment="1">
      <alignment horizontal="center"/>
    </xf>
    <xf numFmtId="37" fontId="20" fillId="0" borderId="48" xfId="2" quotePrefix="1" applyFont="1" applyBorder="1" applyAlignment="1">
      <alignment horizontal="center"/>
    </xf>
    <xf numFmtId="37" fontId="8" fillId="0" borderId="0" xfId="2" applyFont="1" applyAlignment="1">
      <alignment horizontal="center"/>
    </xf>
    <xf numFmtId="37" fontId="20" fillId="9" borderId="49" xfId="2" applyFont="1" applyFill="1" applyBorder="1" applyAlignment="1">
      <alignment horizontal="center"/>
    </xf>
    <xf numFmtId="37" fontId="20" fillId="9" borderId="50" xfId="2" applyFont="1" applyFill="1" applyBorder="1" applyAlignment="1">
      <alignment horizontal="center"/>
    </xf>
    <xf numFmtId="37" fontId="20" fillId="9" borderId="0" xfId="2" applyFont="1" applyFill="1"/>
    <xf numFmtId="37" fontId="20" fillId="9" borderId="51" xfId="2" applyFont="1" applyFill="1" applyBorder="1" applyAlignment="1">
      <alignment horizontal="center"/>
    </xf>
    <xf numFmtId="37" fontId="20" fillId="9" borderId="52" xfId="2" applyFont="1" applyFill="1" applyBorder="1" applyAlignment="1">
      <alignment horizontal="center"/>
    </xf>
    <xf numFmtId="165" fontId="20" fillId="9" borderId="53" xfId="2" applyNumberFormat="1" applyFont="1" applyFill="1" applyBorder="1" applyAlignment="1">
      <alignment horizontal="center"/>
    </xf>
    <xf numFmtId="37" fontId="20" fillId="9" borderId="53" xfId="2" applyFont="1" applyFill="1" applyBorder="1" applyAlignment="1">
      <alignment horizontal="center"/>
    </xf>
    <xf numFmtId="37" fontId="20" fillId="9" borderId="55" xfId="2" applyFont="1" applyFill="1" applyBorder="1" applyAlignment="1">
      <alignment horizontal="center"/>
    </xf>
    <xf numFmtId="37" fontId="20" fillId="9" borderId="56" xfId="2" applyFont="1" applyFill="1" applyBorder="1" applyAlignment="1">
      <alignment horizontal="center"/>
    </xf>
    <xf numFmtId="37" fontId="20" fillId="9" borderId="57" xfId="2" applyFont="1" applyFill="1" applyBorder="1" applyAlignment="1">
      <alignment horizontal="center"/>
    </xf>
    <xf numFmtId="37" fontId="25" fillId="0" borderId="0" xfId="2" applyFont="1" applyAlignment="1">
      <alignment horizontal="center"/>
    </xf>
    <xf numFmtId="37" fontId="20" fillId="9" borderId="58" xfId="2" applyFont="1" applyFill="1" applyBorder="1" applyAlignment="1">
      <alignment horizontal="center"/>
    </xf>
    <xf numFmtId="37" fontId="20" fillId="9" borderId="59" xfId="2" applyFont="1" applyFill="1" applyBorder="1" applyAlignment="1">
      <alignment horizontal="center"/>
    </xf>
    <xf numFmtId="165" fontId="20" fillId="9" borderId="0" xfId="2" applyNumberFormat="1" applyFont="1" applyFill="1" applyAlignment="1">
      <alignment horizontal="center"/>
    </xf>
    <xf numFmtId="37" fontId="20" fillId="9" borderId="44" xfId="2" applyFont="1" applyFill="1" applyBorder="1" applyAlignment="1">
      <alignment horizontal="center"/>
    </xf>
    <xf numFmtId="37" fontId="20" fillId="9" borderId="60" xfId="2" applyFont="1" applyFill="1" applyBorder="1" applyAlignment="1">
      <alignment horizontal="center"/>
    </xf>
    <xf numFmtId="37" fontId="20" fillId="9" borderId="61" xfId="2" applyFont="1" applyFill="1" applyBorder="1" applyAlignment="1">
      <alignment horizontal="center"/>
    </xf>
    <xf numFmtId="37" fontId="20" fillId="9" borderId="62" xfId="2" applyFont="1" applyFill="1" applyBorder="1" applyAlignment="1">
      <alignment horizontal="center"/>
    </xf>
    <xf numFmtId="37" fontId="20" fillId="9" borderId="63" xfId="2" applyFont="1" applyFill="1" applyBorder="1" applyAlignment="1">
      <alignment horizontal="center"/>
    </xf>
    <xf numFmtId="37" fontId="20" fillId="9" borderId="64" xfId="2" applyFont="1" applyFill="1" applyBorder="1" applyAlignment="1">
      <alignment horizontal="center"/>
    </xf>
    <xf numFmtId="37" fontId="32" fillId="9" borderId="65" xfId="2" applyFont="1" applyFill="1" applyBorder="1" applyAlignment="1">
      <alignment horizontal="center"/>
    </xf>
    <xf numFmtId="165" fontId="20" fillId="9" borderId="36" xfId="2" applyNumberFormat="1" applyFont="1" applyFill="1" applyBorder="1" applyAlignment="1">
      <alignment horizontal="center"/>
    </xf>
    <xf numFmtId="37" fontId="20" fillId="9" borderId="35" xfId="2" applyFont="1" applyFill="1" applyBorder="1" applyAlignment="1">
      <alignment horizontal="center"/>
    </xf>
    <xf numFmtId="39" fontId="20" fillId="9" borderId="61" xfId="2" applyNumberFormat="1" applyFont="1" applyFill="1" applyBorder="1" applyAlignment="1">
      <alignment horizontal="center"/>
    </xf>
    <xf numFmtId="37" fontId="20" fillId="9" borderId="62" xfId="2" quotePrefix="1" applyFont="1" applyFill="1" applyBorder="1" applyAlignment="1">
      <alignment horizontal="center"/>
    </xf>
    <xf numFmtId="37" fontId="20" fillId="9" borderId="66" xfId="2" quotePrefix="1" applyFont="1" applyFill="1" applyBorder="1" applyAlignment="1">
      <alignment horizontal="center"/>
    </xf>
    <xf numFmtId="37" fontId="20" fillId="9" borderId="36" xfId="2" applyFont="1" applyFill="1" applyBorder="1" applyAlignment="1">
      <alignment horizontal="center"/>
    </xf>
    <xf numFmtId="37" fontId="20" fillId="0" borderId="37" xfId="2" applyFont="1" applyBorder="1" applyAlignment="1">
      <alignment horizontal="center"/>
    </xf>
    <xf numFmtId="37" fontId="8" fillId="0" borderId="49" xfId="2" applyFont="1" applyBorder="1" applyAlignment="1">
      <alignment horizontal="center"/>
    </xf>
    <xf numFmtId="49" fontId="20" fillId="0" borderId="37" xfId="2" applyNumberFormat="1" applyFont="1" applyBorder="1" applyAlignment="1">
      <alignment horizontal="left" wrapText="1"/>
    </xf>
    <xf numFmtId="49" fontId="8" fillId="0" borderId="38" xfId="2" applyNumberFormat="1" applyFont="1" applyBorder="1" applyAlignment="1">
      <alignment horizontal="left"/>
    </xf>
    <xf numFmtId="49" fontId="20" fillId="0" borderId="35" xfId="2" applyNumberFormat="1" applyFont="1" applyBorder="1" applyAlignment="1">
      <alignment horizontal="center"/>
    </xf>
    <xf numFmtId="174" fontId="20" fillId="0" borderId="35" xfId="2" applyNumberFormat="1" applyFont="1" applyBorder="1"/>
    <xf numFmtId="44" fontId="20" fillId="0" borderId="35" xfId="2" applyNumberFormat="1" applyFont="1" applyBorder="1"/>
    <xf numFmtId="44" fontId="20" fillId="0" borderId="37" xfId="2" applyNumberFormat="1" applyFont="1" applyBorder="1" applyAlignment="1">
      <alignment horizontal="right"/>
    </xf>
    <xf numFmtId="14" fontId="20" fillId="0" borderId="37" xfId="2" applyNumberFormat="1" applyFont="1" applyBorder="1" applyAlignment="1">
      <alignment horizontal="center"/>
    </xf>
    <xf numFmtId="174" fontId="20" fillId="0" borderId="37" xfId="2" applyNumberFormat="1" applyFont="1" applyBorder="1"/>
    <xf numFmtId="174" fontId="20" fillId="0" borderId="37" xfId="10" applyNumberFormat="1" applyFont="1" applyBorder="1" applyAlignment="1">
      <alignment horizontal="right"/>
    </xf>
    <xf numFmtId="174" fontId="20" fillId="0" borderId="35" xfId="10" applyNumberFormat="1" applyFont="1" applyBorder="1"/>
    <xf numFmtId="174" fontId="8" fillId="0" borderId="37" xfId="2" applyNumberFormat="1" applyFont="1" applyBorder="1"/>
    <xf numFmtId="44" fontId="20" fillId="0" borderId="37" xfId="10" applyFont="1" applyBorder="1" applyAlignment="1">
      <alignment horizontal="right"/>
    </xf>
    <xf numFmtId="174" fontId="20" fillId="0" borderId="37" xfId="2" applyNumberFormat="1" applyFont="1" applyBorder="1" applyAlignment="1">
      <alignment horizontal="right"/>
    </xf>
    <xf numFmtId="37" fontId="8" fillId="0" borderId="37" xfId="2" applyFont="1" applyBorder="1" applyAlignment="1">
      <alignment horizontal="center"/>
    </xf>
    <xf numFmtId="49" fontId="20" fillId="9" borderId="35" xfId="2" applyNumberFormat="1" applyFont="1" applyFill="1" applyBorder="1" applyAlignment="1">
      <alignment horizontal="left" wrapText="1"/>
    </xf>
    <xf numFmtId="49" fontId="20" fillId="0" borderId="37" xfId="2" applyNumberFormat="1" applyFont="1" applyBorder="1" applyAlignment="1">
      <alignment horizontal="left"/>
    </xf>
    <xf numFmtId="174" fontId="20" fillId="10" borderId="37" xfId="2" applyNumberFormat="1" applyFont="1" applyFill="1" applyBorder="1"/>
    <xf numFmtId="44" fontId="20" fillId="10" borderId="35" xfId="2" applyNumberFormat="1" applyFont="1" applyFill="1" applyBorder="1"/>
    <xf numFmtId="44" fontId="20" fillId="10" borderId="37" xfId="2" applyNumberFormat="1" applyFont="1" applyFill="1" applyBorder="1" applyAlignment="1">
      <alignment horizontal="right"/>
    </xf>
    <xf numFmtId="14" fontId="20" fillId="10" borderId="37" xfId="2" applyNumberFormat="1" applyFont="1" applyFill="1" applyBorder="1" applyAlignment="1">
      <alignment horizontal="center"/>
    </xf>
    <xf numFmtId="174" fontId="20" fillId="10" borderId="35" xfId="10" applyNumberFormat="1" applyFont="1" applyFill="1" applyBorder="1"/>
    <xf numFmtId="174" fontId="8" fillId="10" borderId="37" xfId="2" applyNumberFormat="1" applyFont="1" applyFill="1" applyBorder="1"/>
    <xf numFmtId="44" fontId="20" fillId="10" borderId="37" xfId="10" applyFont="1" applyFill="1" applyBorder="1" applyAlignment="1">
      <alignment horizontal="right"/>
    </xf>
    <xf numFmtId="174" fontId="20" fillId="10" borderId="37" xfId="10" applyNumberFormat="1" applyFont="1" applyFill="1" applyBorder="1" applyAlignment="1">
      <alignment horizontal="right"/>
    </xf>
    <xf numFmtId="174" fontId="20" fillId="10" borderId="37" xfId="2" applyNumberFormat="1" applyFont="1" applyFill="1" applyBorder="1" applyAlignment="1">
      <alignment horizontal="right"/>
    </xf>
    <xf numFmtId="44" fontId="20" fillId="10" borderId="35" xfId="2" applyNumberFormat="1" applyFont="1" applyFill="1" applyBorder="1" applyAlignment="1">
      <alignment horizontal="right"/>
    </xf>
    <xf numFmtId="174" fontId="20" fillId="10" borderId="35" xfId="2" applyNumberFormat="1" applyFont="1" applyFill="1" applyBorder="1"/>
    <xf numFmtId="49" fontId="23" fillId="11" borderId="35" xfId="2" applyNumberFormat="1" applyFont="1" applyFill="1" applyBorder="1" applyAlignment="1">
      <alignment horizontal="center" wrapText="1"/>
    </xf>
    <xf numFmtId="49" fontId="20" fillId="9" borderId="35" xfId="2" applyNumberFormat="1" applyFont="1" applyFill="1" applyBorder="1" applyAlignment="1">
      <alignment horizontal="left"/>
    </xf>
    <xf numFmtId="44" fontId="20" fillId="0" borderId="37" xfId="2" applyNumberFormat="1" applyFont="1" applyBorder="1"/>
    <xf numFmtId="37" fontId="8" fillId="0" borderId="35" xfId="2" applyFont="1" applyBorder="1" applyAlignment="1">
      <alignment horizontal="center"/>
    </xf>
    <xf numFmtId="49" fontId="8" fillId="0" borderId="35" xfId="2" applyNumberFormat="1" applyFont="1" applyBorder="1" applyAlignment="1">
      <alignment horizontal="left"/>
    </xf>
    <xf numFmtId="37" fontId="20" fillId="0" borderId="35" xfId="2" applyFont="1" applyBorder="1" applyAlignment="1">
      <alignment horizontal="center"/>
    </xf>
    <xf numFmtId="49" fontId="20" fillId="0" borderId="35" xfId="2" applyNumberFormat="1" applyFont="1" applyBorder="1" applyAlignment="1">
      <alignment horizontal="left" wrapText="1"/>
    </xf>
    <xf numFmtId="14" fontId="20" fillId="0" borderId="35" xfId="2" applyNumberFormat="1" applyFont="1" applyBorder="1" applyAlignment="1">
      <alignment horizontal="center"/>
    </xf>
    <xf numFmtId="37" fontId="20" fillId="0" borderId="37" xfId="2" applyFont="1" applyBorder="1" applyAlignment="1">
      <alignment horizontal="left"/>
    </xf>
    <xf numFmtId="49" fontId="8" fillId="0" borderId="37" xfId="2" applyNumberFormat="1" applyFont="1" applyBorder="1" applyAlignment="1">
      <alignment horizontal="left"/>
    </xf>
    <xf numFmtId="49" fontId="20" fillId="0" borderId="0" xfId="2" applyNumberFormat="1" applyFont="1" applyAlignment="1">
      <alignment horizontal="center"/>
    </xf>
    <xf numFmtId="49" fontId="20" fillId="0" borderId="37" xfId="2" applyNumberFormat="1" applyFont="1" applyBorder="1" applyAlignment="1">
      <alignment horizontal="center"/>
    </xf>
    <xf numFmtId="38" fontId="20" fillId="0" borderId="37" xfId="2" applyNumberFormat="1" applyFont="1" applyBorder="1"/>
    <xf numFmtId="38" fontId="20" fillId="0" borderId="35" xfId="2" applyNumberFormat="1" applyFont="1" applyBorder="1"/>
    <xf numFmtId="165" fontId="20" fillId="0" borderId="37" xfId="2" applyNumberFormat="1" applyFont="1" applyBorder="1" applyAlignment="1">
      <alignment horizontal="right"/>
    </xf>
    <xf numFmtId="38" fontId="20" fillId="0" borderId="37" xfId="2" applyNumberFormat="1" applyFont="1" applyBorder="1" applyAlignment="1">
      <alignment horizontal="right"/>
    </xf>
    <xf numFmtId="37" fontId="20" fillId="9" borderId="37" xfId="2" applyFont="1" applyFill="1" applyBorder="1"/>
    <xf numFmtId="37" fontId="20" fillId="0" borderId="67" xfId="2" applyFont="1" applyBorder="1" applyAlignment="1">
      <alignment horizontal="center"/>
    </xf>
    <xf numFmtId="37" fontId="20" fillId="9" borderId="37" xfId="2" quotePrefix="1" applyFont="1" applyFill="1" applyBorder="1" applyAlignment="1">
      <alignment horizontal="center"/>
    </xf>
    <xf numFmtId="6" fontId="20" fillId="0" borderId="37" xfId="2" applyNumberFormat="1" applyFont="1" applyBorder="1"/>
    <xf numFmtId="10" fontId="20" fillId="9" borderId="37" xfId="2" quotePrefix="1" applyNumberFormat="1" applyFont="1" applyFill="1" applyBorder="1" applyAlignment="1">
      <alignment horizontal="center"/>
    </xf>
    <xf numFmtId="165" fontId="20" fillId="0" borderId="37" xfId="2" applyNumberFormat="1" applyFont="1" applyBorder="1"/>
    <xf numFmtId="6" fontId="20" fillId="0" borderId="37" xfId="2" applyNumberFormat="1" applyFont="1" applyBorder="1" applyAlignment="1">
      <alignment horizontal="right"/>
    </xf>
    <xf numFmtId="165" fontId="25" fillId="0" borderId="0" xfId="2" applyNumberFormat="1" applyFont="1"/>
    <xf numFmtId="37" fontId="25" fillId="0" borderId="0" xfId="2" applyFont="1" applyAlignment="1">
      <alignment wrapText="1"/>
    </xf>
    <xf numFmtId="165" fontId="20" fillId="0" borderId="0" xfId="2" quotePrefix="1" applyNumberFormat="1" applyFont="1" applyAlignment="1">
      <alignment horizontal="center"/>
    </xf>
    <xf numFmtId="37" fontId="20" fillId="0" borderId="44" xfId="2" quotePrefix="1" applyFont="1" applyBorder="1" applyAlignment="1">
      <alignment horizontal="center"/>
    </xf>
    <xf numFmtId="37" fontId="20" fillId="0" borderId="45" xfId="2" applyFont="1" applyBorder="1" applyAlignment="1">
      <alignment horizontal="center"/>
    </xf>
    <xf numFmtId="165" fontId="20" fillId="0" borderId="37" xfId="2" applyNumberFormat="1" applyFont="1" applyBorder="1" applyAlignment="1">
      <alignment horizontal="center"/>
    </xf>
    <xf numFmtId="37" fontId="20" fillId="0" borderId="47" xfId="2" applyFont="1" applyBorder="1" applyAlignment="1">
      <alignment horizontal="center"/>
    </xf>
    <xf numFmtId="37" fontId="20" fillId="9" borderId="51" xfId="2" applyFont="1" applyFill="1" applyBorder="1" applyAlignment="1">
      <alignment horizontal="center" wrapText="1"/>
    </xf>
    <xf numFmtId="37" fontId="20" fillId="9" borderId="52" xfId="2" applyFont="1" applyFill="1" applyBorder="1" applyAlignment="1">
      <alignment horizontal="center" wrapText="1"/>
    </xf>
    <xf numFmtId="165" fontId="20" fillId="9" borderId="52" xfId="2" applyNumberFormat="1" applyFont="1" applyFill="1" applyBorder="1" applyAlignment="1">
      <alignment horizontal="center"/>
    </xf>
    <xf numFmtId="37" fontId="4" fillId="3" borderId="68" xfId="2" applyFont="1" applyFill="1" applyBorder="1" applyAlignment="1">
      <alignment horizontal="center"/>
    </xf>
    <xf numFmtId="37" fontId="4" fillId="3" borderId="69" xfId="2" applyFont="1" applyFill="1" applyBorder="1" applyAlignment="1">
      <alignment horizontal="center"/>
    </xf>
    <xf numFmtId="37" fontId="20" fillId="9" borderId="63" xfId="2" quotePrefix="1" applyFont="1" applyFill="1" applyBorder="1" applyAlignment="1">
      <alignment horizontal="center"/>
    </xf>
    <xf numFmtId="165" fontId="20" fillId="9" borderId="63" xfId="2" quotePrefix="1" applyNumberFormat="1" applyFont="1" applyFill="1" applyBorder="1" applyAlignment="1">
      <alignment horizontal="center"/>
    </xf>
    <xf numFmtId="37" fontId="4" fillId="3" borderId="70" xfId="2" applyFont="1" applyFill="1" applyBorder="1" applyAlignment="1">
      <alignment horizontal="center"/>
    </xf>
    <xf numFmtId="49" fontId="20" fillId="0" borderId="35" xfId="2" applyNumberFormat="1" applyFont="1" applyBorder="1"/>
    <xf numFmtId="37" fontId="20" fillId="0" borderId="37" xfId="2" applyFont="1" applyBorder="1"/>
    <xf numFmtId="37" fontId="20" fillId="0" borderId="35" xfId="2" applyFont="1" applyBorder="1"/>
    <xf numFmtId="165" fontId="20" fillId="0" borderId="35" xfId="2" applyNumberFormat="1" applyFont="1" applyBorder="1"/>
    <xf numFmtId="37" fontId="20" fillId="0" borderId="37" xfId="2" applyFont="1" applyBorder="1" applyAlignment="1">
      <alignment horizontal="right"/>
    </xf>
    <xf numFmtId="5" fontId="20" fillId="0" borderId="37" xfId="2" applyNumberFormat="1" applyFont="1" applyBorder="1"/>
    <xf numFmtId="37" fontId="33" fillId="0" borderId="0" xfId="2" applyFont="1"/>
    <xf numFmtId="165" fontId="33" fillId="0" borderId="0" xfId="2" applyNumberFormat="1" applyFont="1"/>
    <xf numFmtId="165" fontId="2" fillId="0" borderId="0" xfId="2" applyNumberFormat="1"/>
    <xf numFmtId="37" fontId="4" fillId="0" borderId="0" xfId="2" applyFont="1"/>
    <xf numFmtId="37" fontId="34" fillId="0" borderId="0" xfId="2" applyFont="1"/>
    <xf numFmtId="37" fontId="3" fillId="0" borderId="0" xfId="11" applyFont="1" applyAlignment="1">
      <alignment vertical="center"/>
    </xf>
    <xf numFmtId="37" fontId="3" fillId="0" borderId="0" xfId="11" applyFont="1"/>
    <xf numFmtId="37" fontId="4" fillId="0" borderId="0" xfId="11" applyFont="1" applyAlignment="1">
      <alignment vertical="center"/>
    </xf>
    <xf numFmtId="37" fontId="4" fillId="0" borderId="0" xfId="2" applyFont="1" applyAlignment="1">
      <alignment horizontal="center"/>
    </xf>
    <xf numFmtId="37" fontId="4" fillId="2" borderId="1" xfId="2" applyFont="1" applyFill="1" applyBorder="1" applyAlignment="1">
      <alignment horizontal="centerContinuous"/>
    </xf>
    <xf numFmtId="37" fontId="4" fillId="2" borderId="2" xfId="2" applyFont="1" applyFill="1" applyBorder="1" applyAlignment="1">
      <alignment horizontal="centerContinuous"/>
    </xf>
    <xf numFmtId="37" fontId="4" fillId="2" borderId="3" xfId="2" applyFont="1" applyFill="1" applyBorder="1" applyAlignment="1">
      <alignment horizontal="centerContinuous"/>
    </xf>
    <xf numFmtId="37" fontId="4" fillId="0" borderId="4" xfId="2" applyFont="1" applyBorder="1"/>
    <xf numFmtId="37" fontId="4" fillId="0" borderId="5" xfId="2" applyFont="1" applyBorder="1"/>
    <xf numFmtId="37" fontId="4" fillId="0" borderId="4" xfId="2" quotePrefix="1" applyFont="1" applyBorder="1" applyAlignment="1">
      <alignment horizontal="center"/>
    </xf>
    <xf numFmtId="37" fontId="4" fillId="0" borderId="6" xfId="2" quotePrefix="1" applyFont="1" applyBorder="1" applyAlignment="1">
      <alignment horizontal="center"/>
    </xf>
    <xf numFmtId="37" fontId="4" fillId="0" borderId="0" xfId="2" quotePrefix="1" applyFont="1" applyAlignment="1">
      <alignment horizontal="center"/>
    </xf>
    <xf numFmtId="37" fontId="4" fillId="0" borderId="7" xfId="2" quotePrefix="1" applyFont="1" applyBorder="1" applyAlignment="1">
      <alignment horizontal="center"/>
    </xf>
    <xf numFmtId="37" fontId="4" fillId="0" borderId="8" xfId="2" quotePrefix="1" applyFont="1" applyBorder="1" applyAlignment="1">
      <alignment horizontal="center"/>
    </xf>
    <xf numFmtId="37" fontId="4" fillId="0" borderId="9" xfId="2" quotePrefix="1" applyFont="1" applyBorder="1" applyAlignment="1">
      <alignment horizontal="center"/>
    </xf>
    <xf numFmtId="37" fontId="4" fillId="3" borderId="10" xfId="2" applyFont="1" applyFill="1" applyBorder="1" applyAlignment="1">
      <alignment horizontal="center"/>
    </xf>
    <xf numFmtId="37" fontId="4" fillId="4" borderId="11" xfId="2" applyFont="1" applyFill="1" applyBorder="1" applyAlignment="1">
      <alignment horizontal="center"/>
    </xf>
    <xf numFmtId="37" fontId="4" fillId="4" borderId="0" xfId="2" applyFont="1" applyFill="1"/>
    <xf numFmtId="37" fontId="4" fillId="4" borderId="12" xfId="2" applyFont="1" applyFill="1" applyBorder="1" applyAlignment="1">
      <alignment horizontal="center"/>
    </xf>
    <xf numFmtId="37" fontId="4" fillId="4" borderId="13" xfId="2" applyFont="1" applyFill="1" applyBorder="1" applyAlignment="1">
      <alignment horizontal="center"/>
    </xf>
    <xf numFmtId="37" fontId="4" fillId="3" borderId="14" xfId="2" applyFont="1" applyFill="1" applyBorder="1" applyAlignment="1">
      <alignment horizontal="center"/>
    </xf>
    <xf numFmtId="37" fontId="4" fillId="4" borderId="16" xfId="2" applyFont="1" applyFill="1" applyBorder="1" applyAlignment="1">
      <alignment horizontal="center"/>
    </xf>
    <xf numFmtId="37" fontId="4" fillId="4" borderId="17" xfId="2" applyFont="1" applyFill="1" applyBorder="1" applyAlignment="1">
      <alignment horizontal="center"/>
    </xf>
    <xf numFmtId="37" fontId="4" fillId="3" borderId="18" xfId="2" applyFont="1" applyFill="1" applyBorder="1" applyAlignment="1">
      <alignment horizontal="center"/>
    </xf>
    <xf numFmtId="37" fontId="4" fillId="3" borderId="19" xfId="2" applyFont="1" applyFill="1" applyBorder="1" applyAlignment="1">
      <alignment horizontal="center"/>
    </xf>
    <xf numFmtId="37" fontId="4" fillId="4" borderId="20" xfId="2" applyFont="1" applyFill="1" applyBorder="1" applyAlignment="1">
      <alignment horizontal="center"/>
    </xf>
    <xf numFmtId="37" fontId="4" fillId="3" borderId="0" xfId="2" applyFont="1" applyFill="1" applyAlignment="1">
      <alignment horizontal="center"/>
    </xf>
    <xf numFmtId="37" fontId="4" fillId="3" borderId="12" xfId="2" applyFont="1" applyFill="1" applyBorder="1" applyAlignment="1">
      <alignment horizontal="center"/>
    </xf>
    <xf numFmtId="37" fontId="4" fillId="4" borderId="5" xfId="2" applyFont="1" applyFill="1" applyBorder="1" applyAlignment="1">
      <alignment horizontal="center"/>
    </xf>
    <xf numFmtId="37" fontId="4" fillId="3" borderId="21" xfId="2" applyFont="1" applyFill="1" applyBorder="1" applyAlignment="1">
      <alignment horizontal="center"/>
    </xf>
    <xf numFmtId="37" fontId="4" fillId="3" borderId="22" xfId="2" applyFont="1" applyFill="1" applyBorder="1" applyAlignment="1">
      <alignment horizontal="center"/>
    </xf>
    <xf numFmtId="37" fontId="4" fillId="4" borderId="23" xfId="2" applyFont="1" applyFill="1" applyBorder="1" applyAlignment="1">
      <alignment horizontal="center"/>
    </xf>
    <xf numFmtId="37" fontId="4" fillId="4" borderId="24" xfId="2" applyFont="1" applyFill="1" applyBorder="1" applyAlignment="1">
      <alignment horizontal="center"/>
    </xf>
    <xf numFmtId="37" fontId="4" fillId="4" borderId="25" xfId="2" applyFont="1" applyFill="1" applyBorder="1" applyAlignment="1">
      <alignment horizontal="center"/>
    </xf>
    <xf numFmtId="37" fontId="18" fillId="4" borderId="26" xfId="2" applyFont="1" applyFill="1" applyBorder="1" applyAlignment="1">
      <alignment horizontal="center"/>
    </xf>
    <xf numFmtId="37" fontId="4" fillId="3" borderId="27" xfId="2" applyFont="1" applyFill="1" applyBorder="1" applyAlignment="1">
      <alignment horizontal="center"/>
    </xf>
    <xf numFmtId="39" fontId="4" fillId="3" borderId="22" xfId="2" applyNumberFormat="1" applyFont="1" applyFill="1" applyBorder="1" applyAlignment="1">
      <alignment horizontal="center"/>
    </xf>
    <xf numFmtId="37" fontId="4" fillId="4" borderId="23" xfId="2" quotePrefix="1" applyFont="1" applyFill="1" applyBorder="1" applyAlignment="1">
      <alignment horizontal="center"/>
    </xf>
    <xf numFmtId="37" fontId="4" fillId="4" borderId="29" xfId="2" quotePrefix="1" applyFont="1" applyFill="1" applyBorder="1" applyAlignment="1">
      <alignment horizontal="center"/>
    </xf>
    <xf numFmtId="37" fontId="4" fillId="0" borderId="33" xfId="2" applyFont="1" applyBorder="1" applyAlignment="1">
      <alignment horizontal="center"/>
    </xf>
    <xf numFmtId="175" fontId="27" fillId="0" borderId="27" xfId="2" applyNumberFormat="1" applyFont="1" applyBorder="1" applyAlignment="1">
      <alignment horizontal="center" wrapText="1"/>
    </xf>
    <xf numFmtId="49" fontId="35" fillId="0" borderId="28" xfId="2" applyNumberFormat="1" applyFont="1" applyBorder="1" applyAlignment="1">
      <alignment horizontal="left" wrapText="1"/>
    </xf>
    <xf numFmtId="49" fontId="36" fillId="0" borderId="28" xfId="2" applyNumberFormat="1" applyFont="1" applyBorder="1" applyAlignment="1">
      <alignment wrapText="1"/>
    </xf>
    <xf numFmtId="49" fontId="35" fillId="0" borderId="28" xfId="2" applyNumberFormat="1" applyFont="1" applyBorder="1" applyAlignment="1">
      <alignment horizontal="center"/>
    </xf>
    <xf numFmtId="175" fontId="35" fillId="0" borderId="32" xfId="2" applyNumberFormat="1" applyFont="1" applyBorder="1" applyAlignment="1">
      <alignment horizontal="center" wrapText="1"/>
    </xf>
    <xf numFmtId="49" fontId="35" fillId="0" borderId="28" xfId="2" applyNumberFormat="1" applyFont="1" applyBorder="1" applyAlignment="1">
      <alignment horizontal="left" vertical="center" wrapText="1"/>
    </xf>
    <xf numFmtId="49" fontId="35" fillId="0" borderId="33" xfId="2" applyNumberFormat="1" applyFont="1" applyBorder="1" applyAlignment="1">
      <alignment horizontal="center" vertical="center"/>
    </xf>
    <xf numFmtId="177" fontId="35" fillId="0" borderId="32" xfId="2" applyNumberFormat="1" applyFont="1" applyBorder="1" applyAlignment="1">
      <alignment horizontal="center" wrapText="1"/>
    </xf>
    <xf numFmtId="49" fontId="35" fillId="0" borderId="33" xfId="2" applyNumberFormat="1" applyFont="1" applyBorder="1" applyAlignment="1">
      <alignment horizontal="left" wrapText="1"/>
    </xf>
    <xf numFmtId="49" fontId="35" fillId="0" borderId="33" xfId="2" applyNumberFormat="1" applyFont="1" applyBorder="1" applyAlignment="1">
      <alignment horizontal="center"/>
    </xf>
    <xf numFmtId="1" fontId="4" fillId="0" borderId="28" xfId="7" applyNumberFormat="1" applyFont="1" applyBorder="1" applyAlignment="1" applyProtection="1">
      <alignment horizontal="center"/>
    </xf>
    <xf numFmtId="49" fontId="4" fillId="0" borderId="28" xfId="11" applyNumberFormat="1" applyFont="1" applyBorder="1" applyAlignment="1">
      <alignment horizontal="center"/>
    </xf>
    <xf numFmtId="49" fontId="4" fillId="0" borderId="33" xfId="11" applyNumberFormat="1" applyFont="1" applyBorder="1" applyAlignment="1">
      <alignment horizontal="center"/>
    </xf>
    <xf numFmtId="37" fontId="4" fillId="0" borderId="33" xfId="2" applyFont="1" applyBorder="1"/>
    <xf numFmtId="1" fontId="4" fillId="0" borderId="28" xfId="2" applyNumberFormat="1" applyFont="1" applyBorder="1"/>
    <xf numFmtId="14" fontId="9" fillId="0" borderId="33" xfId="2" applyNumberFormat="1" applyFont="1" applyBorder="1" applyAlignment="1">
      <alignment horizontal="center"/>
    </xf>
    <xf numFmtId="37" fontId="9" fillId="0" borderId="28" xfId="2" applyFont="1" applyBorder="1"/>
    <xf numFmtId="37" fontId="4" fillId="0" borderId="33" xfId="2" applyFont="1" applyBorder="1" applyAlignment="1">
      <alignment horizontal="right"/>
    </xf>
    <xf numFmtId="14" fontId="8" fillId="0" borderId="33" xfId="2" applyNumberFormat="1" applyFont="1" applyBorder="1" applyAlignment="1">
      <alignment horizontal="center"/>
    </xf>
    <xf numFmtId="37" fontId="8" fillId="0" borderId="28" xfId="2" applyFont="1" applyBorder="1"/>
    <xf numFmtId="37" fontId="4" fillId="0" borderId="33" xfId="2" applyFont="1" applyBorder="1" applyAlignment="1">
      <alignment horizontal="center" vertical="center"/>
    </xf>
    <xf numFmtId="1" fontId="4" fillId="0" borderId="28" xfId="7" applyNumberFormat="1" applyFont="1" applyBorder="1" applyAlignment="1" applyProtection="1">
      <alignment horizontal="center" vertical="center"/>
    </xf>
    <xf numFmtId="49" fontId="4" fillId="0" borderId="28" xfId="11" applyNumberFormat="1" applyFont="1" applyBorder="1" applyAlignment="1">
      <alignment horizontal="center" vertical="center"/>
    </xf>
    <xf numFmtId="37" fontId="4" fillId="0" borderId="33" xfId="2" applyFont="1" applyBorder="1" applyAlignment="1">
      <alignment vertical="center"/>
    </xf>
    <xf numFmtId="14" fontId="8" fillId="0" borderId="33" xfId="2" applyNumberFormat="1" applyFont="1" applyBorder="1" applyAlignment="1">
      <alignment horizontal="center" vertical="center"/>
    </xf>
    <xf numFmtId="37" fontId="8" fillId="0" borderId="28" xfId="2" applyFont="1" applyBorder="1" applyAlignment="1">
      <alignment vertical="center"/>
    </xf>
    <xf numFmtId="37" fontId="4" fillId="0" borderId="33" xfId="2" applyFont="1" applyBorder="1" applyAlignment="1">
      <alignment horizontal="right" vertical="center"/>
    </xf>
    <xf numFmtId="1" fontId="4" fillId="3" borderId="28" xfId="7" applyNumberFormat="1" applyFont="1" applyFill="1" applyBorder="1" applyAlignment="1" applyProtection="1">
      <alignment horizontal="center" vertical="center"/>
    </xf>
    <xf numFmtId="49" fontId="4" fillId="3" borderId="28" xfId="11" applyNumberFormat="1" applyFont="1" applyFill="1" applyBorder="1" applyAlignment="1">
      <alignment horizontal="center" vertical="center"/>
    </xf>
    <xf numFmtId="49" fontId="4" fillId="0" borderId="33" xfId="13" applyNumberFormat="1" applyFont="1" applyBorder="1" applyAlignment="1">
      <alignment horizontal="center" vertical="center" wrapText="1"/>
    </xf>
    <xf numFmtId="49" fontId="4" fillId="0" borderId="33" xfId="11" applyNumberFormat="1" applyFont="1" applyBorder="1" applyAlignment="1">
      <alignment horizontal="center" vertical="center" wrapText="1"/>
    </xf>
    <xf numFmtId="49" fontId="4" fillId="0" borderId="33" xfId="11" applyNumberFormat="1" applyFont="1" applyBorder="1" applyAlignment="1">
      <alignment horizontal="center" vertical="center"/>
    </xf>
    <xf numFmtId="49" fontId="4" fillId="0" borderId="28" xfId="11" applyNumberFormat="1" applyFont="1" applyBorder="1" applyAlignment="1">
      <alignment horizontal="center" vertical="center" wrapText="1"/>
    </xf>
    <xf numFmtId="49" fontId="4" fillId="0" borderId="33" xfId="2" applyNumberFormat="1" applyFont="1" applyBorder="1" applyAlignment="1">
      <alignment horizontal="center" vertical="center"/>
    </xf>
    <xf numFmtId="37" fontId="4" fillId="0" borderId="28" xfId="2" applyFont="1" applyBorder="1" applyAlignment="1">
      <alignment vertical="center"/>
    </xf>
    <xf numFmtId="37" fontId="4" fillId="0" borderId="28" xfId="2" applyFont="1" applyBorder="1" applyAlignment="1">
      <alignment horizontal="right" vertical="center"/>
    </xf>
    <xf numFmtId="49" fontId="4" fillId="0" borderId="33" xfId="2" applyNumberFormat="1" applyFont="1" applyBorder="1" applyAlignment="1">
      <alignment horizontal="center"/>
    </xf>
    <xf numFmtId="14" fontId="4" fillId="0" borderId="33" xfId="2" applyNumberFormat="1" applyFont="1" applyBorder="1" applyAlignment="1">
      <alignment horizontal="center"/>
    </xf>
    <xf numFmtId="37" fontId="4" fillId="0" borderId="28" xfId="2" applyFont="1" applyBorder="1"/>
    <xf numFmtId="37" fontId="4" fillId="7" borderId="33" xfId="2" applyFont="1" applyFill="1" applyBorder="1"/>
    <xf numFmtId="37" fontId="4" fillId="0" borderId="39" xfId="2" applyFont="1" applyBorder="1" applyAlignment="1">
      <alignment horizontal="center"/>
    </xf>
    <xf numFmtId="37" fontId="4" fillId="7" borderId="33" xfId="2" quotePrefix="1" applyFont="1" applyFill="1" applyBorder="1" applyAlignment="1">
      <alignment horizontal="center"/>
    </xf>
    <xf numFmtId="5" fontId="4" fillId="0" borderId="33" xfId="2" applyNumberFormat="1" applyFont="1" applyBorder="1"/>
    <xf numFmtId="10" fontId="4" fillId="7" borderId="33" xfId="2" quotePrefix="1" applyNumberFormat="1" applyFont="1" applyFill="1" applyBorder="1" applyAlignment="1">
      <alignment horizontal="center"/>
    </xf>
    <xf numFmtId="5" fontId="4" fillId="0" borderId="33" xfId="2" applyNumberFormat="1" applyFont="1" applyBorder="1" applyAlignment="1">
      <alignment horizontal="right"/>
    </xf>
    <xf numFmtId="37" fontId="4" fillId="2" borderId="71" xfId="2" applyFont="1" applyFill="1" applyBorder="1" applyAlignment="1">
      <alignment horizontal="centerContinuous"/>
    </xf>
    <xf numFmtId="37" fontId="4" fillId="2" borderId="72" xfId="2" applyFont="1" applyFill="1" applyBorder="1" applyAlignment="1">
      <alignment horizontal="centerContinuous"/>
    </xf>
    <xf numFmtId="37" fontId="4" fillId="2" borderId="73" xfId="2" applyFont="1" applyFill="1" applyBorder="1" applyAlignment="1">
      <alignment horizontal="centerContinuous"/>
    </xf>
    <xf numFmtId="37" fontId="4" fillId="12" borderId="73" xfId="2" applyFont="1" applyFill="1" applyBorder="1" applyAlignment="1">
      <alignment horizontal="centerContinuous"/>
    </xf>
    <xf numFmtId="37" fontId="4" fillId="12" borderId="74" xfId="2" applyFont="1" applyFill="1" applyBorder="1" applyAlignment="1">
      <alignment horizontal="centerContinuous"/>
    </xf>
    <xf numFmtId="37" fontId="4" fillId="0" borderId="75" xfId="2" applyFont="1" applyBorder="1" applyAlignment="1">
      <alignment horizontal="centerContinuous"/>
    </xf>
    <xf numFmtId="37" fontId="4" fillId="0" borderId="76" xfId="2" applyFont="1" applyBorder="1" applyAlignment="1">
      <alignment horizontal="centerContinuous"/>
    </xf>
    <xf numFmtId="37" fontId="4" fillId="0" borderId="77" xfId="2" applyFont="1" applyBorder="1" applyAlignment="1">
      <alignment horizontal="centerContinuous"/>
    </xf>
    <xf numFmtId="37" fontId="4" fillId="0" borderId="78" xfId="2" quotePrefix="1" applyFont="1" applyBorder="1" applyAlignment="1">
      <alignment horizontal="center"/>
    </xf>
    <xf numFmtId="37" fontId="4" fillId="0" borderId="79" xfId="2" quotePrefix="1" applyFont="1" applyBorder="1" applyAlignment="1">
      <alignment horizontal="center"/>
    </xf>
    <xf numFmtId="37" fontId="4" fillId="0" borderId="80" xfId="2" applyFont="1" applyBorder="1" applyAlignment="1">
      <alignment horizontal="center"/>
    </xf>
    <xf numFmtId="37" fontId="4" fillId="0" borderId="81" xfId="2" applyFont="1" applyBorder="1" applyAlignment="1">
      <alignment horizontal="center"/>
    </xf>
    <xf numFmtId="37" fontId="4" fillId="0" borderId="82" xfId="2" quotePrefix="1" applyFont="1" applyBorder="1" applyAlignment="1">
      <alignment horizontal="center"/>
    </xf>
    <xf numFmtId="37" fontId="4" fillId="4" borderId="83" xfId="2" applyFont="1" applyFill="1" applyBorder="1" applyAlignment="1">
      <alignment horizontal="center"/>
    </xf>
    <xf numFmtId="37" fontId="4" fillId="4" borderId="12" xfId="2" applyFont="1" applyFill="1" applyBorder="1" applyAlignment="1">
      <alignment horizontal="center" wrapText="1"/>
    </xf>
    <xf numFmtId="37" fontId="4" fillId="4" borderId="13" xfId="2" applyFont="1" applyFill="1" applyBorder="1" applyAlignment="1">
      <alignment horizontal="center" wrapText="1"/>
    </xf>
    <xf numFmtId="37" fontId="4" fillId="3" borderId="84" xfId="2" applyFont="1" applyFill="1" applyBorder="1" applyAlignment="1">
      <alignment horizontal="center"/>
    </xf>
    <xf numFmtId="37" fontId="4" fillId="4" borderId="85" xfId="2" applyFont="1" applyFill="1" applyBorder="1" applyAlignment="1">
      <alignment horizontal="center"/>
    </xf>
    <xf numFmtId="37" fontId="4" fillId="3" borderId="86" xfId="2" applyFont="1" applyFill="1" applyBorder="1" applyAlignment="1">
      <alignment horizontal="center"/>
    </xf>
    <xf numFmtId="37" fontId="4" fillId="4" borderId="87" xfId="2" applyFont="1" applyFill="1" applyBorder="1" applyAlignment="1">
      <alignment horizontal="center"/>
    </xf>
    <xf numFmtId="37" fontId="4" fillId="4" borderId="88" xfId="2" applyFont="1" applyFill="1" applyBorder="1" applyAlignment="1">
      <alignment horizontal="center"/>
    </xf>
    <xf numFmtId="37" fontId="4" fillId="4" borderId="88" xfId="2" quotePrefix="1" applyFont="1" applyFill="1" applyBorder="1" applyAlignment="1">
      <alignment horizontal="center"/>
    </xf>
    <xf numFmtId="37" fontId="4" fillId="3" borderId="89" xfId="2" applyFont="1" applyFill="1" applyBorder="1" applyAlignment="1">
      <alignment horizontal="center"/>
    </xf>
    <xf numFmtId="49" fontId="4" fillId="0" borderId="28" xfId="2" applyNumberFormat="1" applyFont="1" applyBorder="1" applyAlignment="1">
      <alignment horizontal="center"/>
    </xf>
    <xf numFmtId="5" fontId="4" fillId="0" borderId="28" xfId="2" applyNumberFormat="1" applyFont="1" applyBorder="1"/>
    <xf numFmtId="5" fontId="4" fillId="0" borderId="28" xfId="2" applyNumberFormat="1" applyFont="1" applyBorder="1" applyAlignment="1">
      <alignment horizontal="right"/>
    </xf>
    <xf numFmtId="49" fontId="4" fillId="0" borderId="28" xfId="11" applyNumberFormat="1" applyFont="1" applyBorder="1" applyAlignment="1">
      <alignment horizontal="center" wrapText="1"/>
    </xf>
    <xf numFmtId="1" fontId="4" fillId="0" borderId="28" xfId="7" applyNumberFormat="1" applyFont="1" applyFill="1" applyBorder="1" applyAlignment="1" applyProtection="1">
      <alignment horizontal="center"/>
    </xf>
    <xf numFmtId="37" fontId="5" fillId="0" borderId="0" xfId="2" applyFont="1" applyAlignment="1">
      <alignment horizontal="center"/>
    </xf>
    <xf numFmtId="49" fontId="36" fillId="0" borderId="28" xfId="2" applyNumberFormat="1" applyFont="1" applyBorder="1" applyAlignment="1">
      <alignment vertical="center" wrapText="1"/>
    </xf>
    <xf numFmtId="0" fontId="5" fillId="0" borderId="0" xfId="0" applyFont="1"/>
    <xf numFmtId="175" fontId="8" fillId="0" borderId="90" xfId="8" applyNumberFormat="1" applyFont="1" applyBorder="1" applyAlignment="1" applyProtection="1">
      <alignment horizontal="center" vertical="center"/>
      <protection locked="0"/>
    </xf>
    <xf numFmtId="49" fontId="4" fillId="3" borderId="28" xfId="8" applyNumberFormat="1" applyFont="1" applyFill="1" applyBorder="1" applyAlignment="1" applyProtection="1">
      <alignment horizontal="left" vertical="center"/>
      <protection locked="0"/>
    </xf>
    <xf numFmtId="49" fontId="9" fillId="0" borderId="90" xfId="4" applyNumberFormat="1" applyFont="1" applyBorder="1" applyProtection="1">
      <protection locked="0"/>
    </xf>
    <xf numFmtId="174" fontId="9" fillId="0" borderId="32" xfId="17" applyNumberFormat="1" applyFont="1" applyBorder="1" applyProtection="1">
      <protection locked="0"/>
    </xf>
    <xf numFmtId="169" fontId="9" fillId="0" borderId="33" xfId="8" applyNumberFormat="1" applyFont="1" applyBorder="1" applyAlignment="1" applyProtection="1">
      <alignment horizontal="center"/>
      <protection locked="0"/>
    </xf>
    <xf numFmtId="174" fontId="9" fillId="0" borderId="33" xfId="17" applyNumberFormat="1" applyFont="1" applyFill="1" applyBorder="1" applyProtection="1">
      <protection locked="0"/>
    </xf>
    <xf numFmtId="0" fontId="4" fillId="0" borderId="28" xfId="18" applyNumberFormat="1" applyFont="1" applyBorder="1" applyAlignment="1" applyProtection="1">
      <alignment horizontal="center"/>
      <protection locked="0"/>
    </xf>
    <xf numFmtId="49" fontId="9" fillId="0" borderId="33" xfId="4" applyNumberFormat="1" applyFont="1" applyBorder="1" applyAlignment="1" applyProtection="1">
      <alignment horizontal="left"/>
      <protection locked="0"/>
    </xf>
    <xf numFmtId="49" fontId="9" fillId="0" borderId="33" xfId="4" applyNumberFormat="1" applyFont="1" applyBorder="1" applyAlignment="1" applyProtection="1">
      <alignment horizontal="center"/>
      <protection locked="0"/>
    </xf>
    <xf numFmtId="37" fontId="9" fillId="0" borderId="33" xfId="17" applyNumberFormat="1" applyFont="1" applyBorder="1" applyProtection="1">
      <protection locked="0"/>
    </xf>
    <xf numFmtId="14" fontId="9" fillId="0" borderId="33" xfId="4" applyNumberFormat="1" applyFont="1" applyBorder="1" applyAlignment="1" applyProtection="1">
      <alignment horizontal="center"/>
      <protection locked="0"/>
    </xf>
    <xf numFmtId="174" fontId="9" fillId="0" borderId="28" xfId="17" applyNumberFormat="1" applyFont="1" applyFill="1" applyBorder="1" applyProtection="1">
      <protection locked="0"/>
    </xf>
    <xf numFmtId="0" fontId="8" fillId="10" borderId="33" xfId="18" applyNumberFormat="1" applyFont="1" applyFill="1" applyBorder="1" applyAlignment="1" applyProtection="1">
      <alignment horizontal="center"/>
      <protection locked="0"/>
    </xf>
    <xf numFmtId="49" fontId="8" fillId="10" borderId="28" xfId="4" applyNumberFormat="1" applyFont="1" applyFill="1" applyBorder="1" applyAlignment="1" applyProtection="1">
      <alignment horizontal="left"/>
      <protection locked="0"/>
    </xf>
    <xf numFmtId="49" fontId="9" fillId="0" borderId="28" xfId="4" applyNumberFormat="1" applyFont="1" applyBorder="1" applyAlignment="1" applyProtection="1">
      <alignment horizontal="left"/>
      <protection locked="0"/>
    </xf>
    <xf numFmtId="49" fontId="9" fillId="10" borderId="33" xfId="4" applyNumberFormat="1" applyFont="1" applyFill="1" applyBorder="1" applyAlignment="1" applyProtection="1">
      <alignment horizontal="center"/>
      <protection locked="0"/>
    </xf>
    <xf numFmtId="37" fontId="9" fillId="10" borderId="28" xfId="17" applyNumberFormat="1" applyFont="1" applyFill="1" applyBorder="1" applyProtection="1">
      <protection locked="0"/>
    </xf>
    <xf numFmtId="14" fontId="9" fillId="0" borderId="33" xfId="19" applyNumberFormat="1" applyFont="1" applyBorder="1" applyAlignment="1" applyProtection="1">
      <alignment horizontal="center"/>
      <protection locked="0"/>
    </xf>
    <xf numFmtId="0" fontId="9" fillId="10" borderId="28" xfId="18" applyNumberFormat="1" applyFont="1" applyFill="1" applyBorder="1" applyAlignment="1" applyProtection="1">
      <alignment horizontal="center"/>
      <protection locked="0"/>
    </xf>
    <xf numFmtId="49" fontId="8" fillId="10" borderId="28" xfId="4" applyNumberFormat="1" applyFont="1" applyFill="1" applyBorder="1" applyAlignment="1" applyProtection="1">
      <alignment horizontal="left" wrapText="1"/>
      <protection locked="0"/>
    </xf>
    <xf numFmtId="49" fontId="9" fillId="0" borderId="28" xfId="19" applyNumberFormat="1" applyFont="1" applyBorder="1" applyAlignment="1" applyProtection="1">
      <alignment horizontal="left" wrapText="1"/>
      <protection locked="0"/>
    </xf>
    <xf numFmtId="49" fontId="9" fillId="10" borderId="28" xfId="4" applyNumberFormat="1" applyFont="1" applyFill="1" applyBorder="1" applyAlignment="1" applyProtection="1">
      <alignment horizontal="center"/>
      <protection locked="0"/>
    </xf>
    <xf numFmtId="37" fontId="9" fillId="10" borderId="33" xfId="17" applyNumberFormat="1" applyFont="1" applyFill="1" applyBorder="1" applyProtection="1">
      <protection locked="0"/>
    </xf>
    <xf numFmtId="0" fontId="4" fillId="0" borderId="33" xfId="12" applyNumberFormat="1" applyFont="1" applyBorder="1" applyAlignment="1" applyProtection="1">
      <alignment horizontal="center" vertical="center"/>
      <protection locked="0"/>
    </xf>
    <xf numFmtId="49" fontId="4" fillId="0" borderId="33" xfId="12" applyNumberFormat="1" applyFont="1" applyBorder="1" applyAlignment="1" applyProtection="1">
      <alignment horizontal="left" vertical="center"/>
      <protection locked="0"/>
    </xf>
    <xf numFmtId="49" fontId="9" fillId="0" borderId="33" xfId="12" applyNumberFormat="1" applyFont="1" applyBorder="1" applyAlignment="1" applyProtection="1">
      <alignment horizontal="left" vertical="center"/>
      <protection locked="0"/>
    </xf>
    <xf numFmtId="49" fontId="9" fillId="0" borderId="33" xfId="12" applyNumberFormat="1" applyFont="1" applyBorder="1" applyAlignment="1" applyProtection="1">
      <alignment horizontal="center"/>
      <protection locked="0"/>
    </xf>
    <xf numFmtId="14" fontId="9" fillId="0" borderId="28" xfId="12" applyNumberFormat="1" applyFont="1" applyBorder="1" applyAlignment="1" applyProtection="1">
      <alignment horizontal="center"/>
      <protection locked="0"/>
    </xf>
    <xf numFmtId="0" fontId="4" fillId="0" borderId="28" xfId="12" applyNumberFormat="1" applyFont="1" applyBorder="1" applyAlignment="1" applyProtection="1">
      <alignment horizontal="center" vertical="center"/>
      <protection locked="0"/>
    </xf>
    <xf numFmtId="49" fontId="8" fillId="0" borderId="28" xfId="12" applyNumberFormat="1" applyFont="1" applyBorder="1" applyAlignment="1" applyProtection="1">
      <alignment horizontal="left" vertical="center"/>
      <protection locked="0"/>
    </xf>
    <xf numFmtId="49" fontId="9" fillId="3" borderId="33" xfId="12" applyNumberFormat="1" applyFont="1" applyFill="1" applyBorder="1" applyAlignment="1" applyProtection="1">
      <alignment horizontal="center"/>
      <protection locked="0"/>
    </xf>
    <xf numFmtId="37" fontId="4" fillId="0" borderId="12" xfId="2" applyFont="1" applyBorder="1" applyAlignment="1">
      <alignment horizontal="right"/>
    </xf>
    <xf numFmtId="0" fontId="4" fillId="10" borderId="28" xfId="18" applyNumberFormat="1" applyFont="1" applyFill="1" applyBorder="1" applyAlignment="1" applyProtection="1">
      <alignment horizontal="center" wrapText="1"/>
      <protection locked="0"/>
    </xf>
    <xf numFmtId="49" fontId="4" fillId="10" borderId="28" xfId="8" applyNumberFormat="1" applyFont="1" applyFill="1" applyBorder="1" applyAlignment="1" applyProtection="1">
      <alignment horizontal="left" wrapText="1"/>
      <protection locked="0"/>
    </xf>
    <xf numFmtId="49" fontId="8" fillId="0" borderId="28" xfId="8" applyNumberFormat="1" applyFont="1" applyBorder="1" applyAlignment="1" applyProtection="1">
      <alignment horizontal="left" wrapText="1"/>
      <protection locked="0"/>
    </xf>
    <xf numFmtId="49" fontId="9" fillId="10" borderId="33" xfId="8" applyNumberFormat="1" applyFont="1" applyFill="1" applyBorder="1" applyAlignment="1" applyProtection="1">
      <alignment horizontal="center" wrapText="1"/>
      <protection locked="0"/>
    </xf>
    <xf numFmtId="0" fontId="8" fillId="3" borderId="28" xfId="18" applyNumberFormat="1" applyFont="1" applyFill="1" applyBorder="1" applyAlignment="1" applyProtection="1">
      <alignment horizontal="left" wrapText="1"/>
      <protection locked="0"/>
    </xf>
    <xf numFmtId="49" fontId="8" fillId="3" borderId="28" xfId="4" applyNumberFormat="1" applyFont="1" applyFill="1" applyBorder="1" applyAlignment="1" applyProtection="1">
      <alignment horizontal="left" wrapText="1"/>
      <protection locked="0"/>
    </xf>
    <xf numFmtId="49" fontId="8" fillId="3" borderId="28" xfId="4" applyNumberFormat="1" applyFont="1" applyFill="1" applyBorder="1" applyProtection="1">
      <protection locked="0"/>
    </xf>
    <xf numFmtId="49" fontId="9" fillId="3" borderId="33" xfId="4" applyNumberFormat="1" applyFont="1" applyFill="1" applyBorder="1" applyAlignment="1" applyProtection="1">
      <alignment horizontal="center"/>
      <protection locked="0"/>
    </xf>
    <xf numFmtId="0" fontId="4" fillId="10" borderId="28" xfId="18" applyNumberFormat="1" applyFont="1" applyFill="1" applyBorder="1" applyAlignment="1" applyProtection="1">
      <alignment horizontal="left" wrapText="1"/>
      <protection locked="0"/>
    </xf>
    <xf numFmtId="49" fontId="4" fillId="0" borderId="33" xfId="20" applyNumberFormat="1" applyFont="1" applyBorder="1" applyAlignment="1" applyProtection="1">
      <alignment horizontal="center"/>
      <protection locked="0"/>
    </xf>
    <xf numFmtId="0" fontId="4" fillId="12" borderId="28" xfId="18" applyNumberFormat="1" applyFont="1" applyFill="1" applyBorder="1" applyAlignment="1" applyProtection="1">
      <alignment horizontal="center"/>
      <protection locked="0"/>
    </xf>
    <xf numFmtId="49" fontId="4" fillId="12" borderId="28" xfId="4" applyNumberFormat="1" applyFont="1" applyFill="1" applyBorder="1" applyAlignment="1" applyProtection="1">
      <alignment horizontal="left" wrapText="1"/>
      <protection locked="0"/>
    </xf>
    <xf numFmtId="49" fontId="9" fillId="12" borderId="28" xfId="4" applyNumberFormat="1" applyFont="1" applyFill="1" applyBorder="1" applyAlignment="1" applyProtection="1">
      <alignment horizontal="left" wrapText="1"/>
      <protection locked="0"/>
    </xf>
    <xf numFmtId="49" fontId="9" fillId="12" borderId="33" xfId="4" applyNumberFormat="1" applyFont="1" applyFill="1" applyBorder="1" applyAlignment="1" applyProtection="1">
      <alignment horizontal="left" vertical="top" wrapText="1"/>
      <protection locked="0"/>
    </xf>
    <xf numFmtId="37" fontId="38" fillId="0" borderId="0" xfId="2" applyFont="1"/>
    <xf numFmtId="37" fontId="39" fillId="0" borderId="0" xfId="2" applyFont="1"/>
    <xf numFmtId="37" fontId="40" fillId="0" borderId="0" xfId="2" applyFont="1"/>
    <xf numFmtId="175" fontId="8" fillId="0" borderId="39" xfId="8" applyNumberFormat="1" applyFont="1" applyBorder="1" applyAlignment="1" applyProtection="1">
      <alignment horizontal="center" vertical="center"/>
      <protection locked="0"/>
    </xf>
    <xf numFmtId="49" fontId="8" fillId="3" borderId="91" xfId="8" applyNumberFormat="1" applyFont="1" applyFill="1" applyBorder="1" applyAlignment="1" applyProtection="1">
      <alignment horizontal="left"/>
      <protection locked="0"/>
    </xf>
    <xf numFmtId="174" fontId="8" fillId="0" borderId="32" xfId="17" applyNumberFormat="1" applyFont="1" applyBorder="1" applyProtection="1">
      <protection locked="0"/>
    </xf>
    <xf numFmtId="14" fontId="9" fillId="0" borderId="33" xfId="8" applyNumberFormat="1" applyFont="1" applyBorder="1" applyAlignment="1" applyProtection="1">
      <alignment horizontal="center"/>
      <protection locked="0"/>
    </xf>
    <xf numFmtId="1" fontId="4" fillId="0" borderId="28" xfId="8" applyNumberFormat="1" applyFont="1" applyBorder="1" applyAlignment="1" applyProtection="1">
      <alignment horizontal="center" vertical="center"/>
      <protection locked="0"/>
    </xf>
    <xf numFmtId="49" fontId="4" fillId="3" borderId="33" xfId="8" applyNumberFormat="1" applyFont="1" applyFill="1" applyBorder="1" applyAlignment="1" applyProtection="1">
      <alignment horizontal="left" vertical="center"/>
      <protection locked="0"/>
    </xf>
    <xf numFmtId="49" fontId="4" fillId="0" borderId="28" xfId="8" applyNumberFormat="1" applyFont="1" applyBorder="1" applyAlignment="1" applyProtection="1">
      <alignment horizontal="center"/>
      <protection locked="0"/>
    </xf>
    <xf numFmtId="3" fontId="8" fillId="0" borderId="33" xfId="8" applyNumberFormat="1" applyFont="1" applyBorder="1" applyProtection="1">
      <protection locked="0"/>
    </xf>
    <xf numFmtId="38" fontId="4" fillId="0" borderId="33" xfId="2" applyNumberFormat="1" applyFont="1" applyBorder="1" applyProtection="1">
      <protection locked="0"/>
    </xf>
    <xf numFmtId="37" fontId="4" fillId="0" borderId="33" xfId="2" applyFont="1" applyBorder="1" applyAlignment="1" applyProtection="1">
      <alignment horizontal="right"/>
      <protection locked="0"/>
    </xf>
    <xf numFmtId="38" fontId="4" fillId="0" borderId="33" xfId="4" applyNumberFormat="1" applyFont="1" applyBorder="1" applyAlignment="1">
      <alignment horizontal="right"/>
    </xf>
    <xf numFmtId="49" fontId="4" fillId="0" borderId="33" xfId="8" applyNumberFormat="1" applyFont="1" applyBorder="1" applyAlignment="1" applyProtection="1">
      <alignment horizontal="left" vertical="center"/>
      <protection locked="0"/>
    </xf>
    <xf numFmtId="49" fontId="4" fillId="10" borderId="28" xfId="8" applyNumberFormat="1" applyFont="1" applyFill="1" applyBorder="1" applyAlignment="1" applyProtection="1">
      <alignment horizontal="left" vertical="center"/>
      <protection locked="0"/>
    </xf>
    <xf numFmtId="49" fontId="4" fillId="0" borderId="33" xfId="8" applyNumberFormat="1" applyFont="1" applyBorder="1" applyAlignment="1" applyProtection="1">
      <alignment horizontal="center"/>
      <protection locked="0"/>
    </xf>
    <xf numFmtId="14" fontId="4" fillId="3" borderId="33" xfId="8" applyNumberFormat="1" applyFont="1" applyFill="1" applyBorder="1" applyAlignment="1" applyProtection="1">
      <alignment horizontal="center"/>
      <protection locked="0"/>
    </xf>
    <xf numFmtId="38" fontId="4" fillId="0" borderId="33" xfId="8" applyNumberFormat="1" applyFont="1" applyBorder="1" applyAlignment="1">
      <alignment horizontal="right"/>
    </xf>
    <xf numFmtId="1" fontId="8" fillId="0" borderId="33" xfId="4" applyNumberFormat="1" applyFont="1" applyBorder="1" applyAlignment="1" applyProtection="1">
      <alignment horizontal="center"/>
      <protection locked="0"/>
    </xf>
    <xf numFmtId="49" fontId="4" fillId="0" borderId="33" xfId="2" applyNumberFormat="1" applyFont="1" applyBorder="1" applyAlignment="1" applyProtection="1">
      <alignment horizontal="left"/>
      <protection locked="0"/>
    </xf>
    <xf numFmtId="49" fontId="8" fillId="0" borderId="32" xfId="8" applyNumberFormat="1" applyFont="1" applyBorder="1" applyAlignment="1" applyProtection="1">
      <alignment horizontal="left" vertical="center"/>
      <protection locked="0"/>
    </xf>
    <xf numFmtId="49" fontId="8" fillId="0" borderId="28" xfId="4" applyNumberFormat="1" applyFont="1" applyBorder="1" applyAlignment="1" applyProtection="1">
      <alignment horizontal="center"/>
      <protection locked="0"/>
    </xf>
    <xf numFmtId="38" fontId="8" fillId="0" borderId="33" xfId="2" applyNumberFormat="1" applyFont="1" applyBorder="1" applyProtection="1">
      <protection locked="0"/>
    </xf>
    <xf numFmtId="38" fontId="4" fillId="0" borderId="28" xfId="8" applyNumberFormat="1" applyFont="1" applyBorder="1" applyProtection="1">
      <protection locked="0"/>
    </xf>
    <xf numFmtId="1" fontId="8" fillId="0" borderId="33" xfId="8" applyNumberFormat="1" applyFont="1" applyBorder="1" applyAlignment="1" applyProtection="1">
      <alignment horizontal="center" vertical="center"/>
      <protection locked="0"/>
    </xf>
    <xf numFmtId="49" fontId="4" fillId="10" borderId="28" xfId="8" applyNumberFormat="1" applyFont="1" applyFill="1" applyBorder="1" applyAlignment="1" applyProtection="1">
      <alignment horizontal="left" vertical="center" wrapText="1"/>
      <protection locked="0"/>
    </xf>
    <xf numFmtId="49" fontId="8" fillId="3" borderId="33" xfId="8" applyNumberFormat="1" applyFont="1" applyFill="1" applyBorder="1" applyAlignment="1" applyProtection="1">
      <alignment horizontal="left" vertical="center" wrapText="1"/>
      <protection locked="0"/>
    </xf>
    <xf numFmtId="38" fontId="4" fillId="0" borderId="28" xfId="2" applyNumberFormat="1" applyFont="1" applyBorder="1" applyProtection="1">
      <protection locked="0"/>
    </xf>
    <xf numFmtId="169" fontId="8" fillId="0" borderId="33" xfId="8" applyNumberFormat="1" applyFont="1" applyBorder="1" applyAlignment="1" applyProtection="1">
      <alignment horizontal="center"/>
      <protection locked="0"/>
    </xf>
    <xf numFmtId="38" fontId="4" fillId="0" borderId="33" xfId="8" applyNumberFormat="1" applyFont="1" applyBorder="1" applyProtection="1">
      <protection locked="0"/>
    </xf>
    <xf numFmtId="1" fontId="4" fillId="0" borderId="33" xfId="9" applyNumberFormat="1" applyFont="1" applyBorder="1" applyAlignment="1" applyProtection="1">
      <alignment horizontal="center" vertical="center"/>
      <protection locked="0"/>
    </xf>
    <xf numFmtId="49" fontId="4" fillId="10" borderId="32" xfId="8" applyNumberFormat="1" applyFont="1" applyFill="1" applyBorder="1" applyAlignment="1" applyProtection="1">
      <alignment horizontal="left" vertical="center"/>
      <protection locked="0"/>
    </xf>
    <xf numFmtId="49" fontId="4" fillId="0" borderId="28" xfId="4" applyNumberFormat="1" applyFont="1" applyBorder="1" applyAlignment="1" applyProtection="1">
      <alignment horizontal="center"/>
      <protection locked="0"/>
    </xf>
    <xf numFmtId="3" fontId="8" fillId="0" borderId="28" xfId="4" applyNumberFormat="1" applyFont="1" applyBorder="1" applyProtection="1">
      <protection locked="0"/>
    </xf>
    <xf numFmtId="14" fontId="4" fillId="0" borderId="28" xfId="4" applyNumberFormat="1" applyFont="1" applyBorder="1" applyAlignment="1" applyProtection="1">
      <alignment horizontal="center"/>
      <protection locked="0"/>
    </xf>
    <xf numFmtId="49" fontId="4" fillId="0" borderId="33" xfId="8" applyNumberFormat="1" applyFont="1" applyBorder="1" applyAlignment="1" applyProtection="1">
      <alignment horizontal="left" vertical="center" wrapText="1"/>
      <protection locked="0"/>
    </xf>
    <xf numFmtId="49" fontId="8" fillId="3" borderId="33" xfId="8" applyNumberFormat="1" applyFont="1" applyFill="1" applyBorder="1" applyAlignment="1" applyProtection="1">
      <alignment horizontal="left" vertical="center"/>
      <protection locked="0"/>
    </xf>
    <xf numFmtId="49" fontId="4" fillId="3" borderId="33" xfId="8" applyNumberFormat="1" applyFont="1" applyFill="1" applyBorder="1" applyAlignment="1" applyProtection="1">
      <alignment horizontal="center"/>
      <protection locked="0"/>
    </xf>
    <xf numFmtId="3" fontId="8" fillId="3" borderId="28" xfId="8" applyNumberFormat="1" applyFont="1" applyFill="1" applyBorder="1" applyProtection="1">
      <protection locked="0"/>
    </xf>
    <xf numFmtId="38" fontId="4" fillId="0" borderId="28" xfId="2" applyNumberFormat="1" applyFont="1" applyBorder="1" applyAlignment="1" applyProtection="1">
      <alignment horizontal="right"/>
      <protection locked="0"/>
    </xf>
    <xf numFmtId="38" fontId="4" fillId="0" borderId="33" xfId="12" applyNumberFormat="1" applyFont="1" applyBorder="1" applyAlignment="1">
      <alignment horizontal="right"/>
    </xf>
    <xf numFmtId="0" fontId="8" fillId="0" borderId="33" xfId="4" applyNumberFormat="1" applyFont="1" applyBorder="1" applyAlignment="1" applyProtection="1">
      <alignment horizontal="center"/>
      <protection locked="0"/>
    </xf>
    <xf numFmtId="14" fontId="8" fillId="0" borderId="33" xfId="4" applyNumberFormat="1" applyFont="1" applyBorder="1" applyAlignment="1" applyProtection="1">
      <alignment horizontal="center"/>
      <protection locked="0"/>
    </xf>
    <xf numFmtId="14" fontId="8" fillId="0" borderId="28" xfId="8" applyNumberFormat="1" applyFont="1" applyBorder="1" applyAlignment="1" applyProtection="1">
      <alignment horizontal="center"/>
      <protection locked="0"/>
    </xf>
    <xf numFmtId="180" fontId="4" fillId="0" borderId="33" xfId="4" applyNumberFormat="1" applyFont="1" applyBorder="1" applyAlignment="1">
      <alignment horizontal="right"/>
    </xf>
    <xf numFmtId="38" fontId="4" fillId="0" borderId="33" xfId="2" applyNumberFormat="1" applyFont="1" applyBorder="1" applyAlignment="1" applyProtection="1">
      <alignment horizontal="right"/>
      <protection locked="0"/>
    </xf>
    <xf numFmtId="1" fontId="4" fillId="0" borderId="33" xfId="8" applyNumberFormat="1" applyFont="1" applyBorder="1" applyAlignment="1" applyProtection="1">
      <alignment horizontal="right" vertical="center"/>
      <protection locked="0"/>
    </xf>
    <xf numFmtId="49" fontId="4" fillId="0" borderId="32" xfId="8" applyNumberFormat="1" applyFont="1" applyBorder="1" applyAlignment="1" applyProtection="1">
      <alignment vertical="center"/>
      <protection locked="0"/>
    </xf>
    <xf numFmtId="49" fontId="8" fillId="3" borderId="32" xfId="8" applyNumberFormat="1" applyFont="1" applyFill="1" applyBorder="1" applyAlignment="1" applyProtection="1">
      <alignment horizontal="left" vertical="center"/>
      <protection locked="0"/>
    </xf>
    <xf numFmtId="49" fontId="8" fillId="10" borderId="33" xfId="8" applyNumberFormat="1" applyFont="1" applyFill="1" applyBorder="1" applyAlignment="1" applyProtection="1">
      <alignment horizontal="left" vertical="center"/>
      <protection locked="0"/>
    </xf>
    <xf numFmtId="49" fontId="4" fillId="0" borderId="28" xfId="8" applyNumberFormat="1" applyFont="1" applyBorder="1" applyAlignment="1" applyProtection="1">
      <alignment horizontal="left" vertical="center" wrapText="1"/>
      <protection locked="0"/>
    </xf>
    <xf numFmtId="49" fontId="8" fillId="0" borderId="28" xfId="8" applyNumberFormat="1" applyFont="1" applyBorder="1" applyAlignment="1" applyProtection="1">
      <alignment horizontal="left"/>
      <protection locked="0"/>
    </xf>
    <xf numFmtId="3" fontId="8" fillId="0" borderId="28" xfId="8" applyNumberFormat="1" applyFont="1" applyBorder="1" applyProtection="1">
      <protection locked="0"/>
    </xf>
    <xf numFmtId="49" fontId="4" fillId="0" borderId="33" xfId="21" applyNumberFormat="1" applyFont="1" applyBorder="1" applyAlignment="1" applyProtection="1">
      <alignment horizontal="left" wrapText="1"/>
      <protection locked="0"/>
    </xf>
    <xf numFmtId="49" fontId="8" fillId="10" borderId="33" xfId="8" applyNumberFormat="1" applyFont="1" applyFill="1" applyBorder="1" applyAlignment="1" applyProtection="1">
      <alignment horizontal="left" vertical="center" wrapText="1"/>
      <protection locked="0"/>
    </xf>
    <xf numFmtId="49" fontId="4" fillId="0" borderId="33" xfId="21" applyNumberFormat="1" applyFont="1" applyBorder="1" applyAlignment="1" applyProtection="1">
      <alignment horizontal="center"/>
      <protection locked="0"/>
    </xf>
    <xf numFmtId="49" fontId="4" fillId="10" borderId="33" xfId="8" applyNumberFormat="1" applyFont="1" applyFill="1" applyBorder="1" applyAlignment="1" applyProtection="1">
      <alignment horizontal="left" vertical="center" wrapText="1"/>
      <protection locked="0"/>
    </xf>
    <xf numFmtId="0" fontId="4" fillId="10" borderId="28" xfId="18" applyNumberFormat="1" applyFont="1" applyFill="1" applyBorder="1" applyAlignment="1" applyProtection="1">
      <alignment horizontal="center"/>
      <protection locked="0"/>
    </xf>
    <xf numFmtId="49" fontId="4" fillId="10" borderId="28" xfId="4" applyNumberFormat="1" applyFont="1" applyFill="1" applyBorder="1" applyAlignment="1" applyProtection="1">
      <alignment horizontal="left"/>
      <protection locked="0"/>
    </xf>
    <xf numFmtId="49" fontId="8" fillId="10" borderId="28" xfId="4" applyNumberFormat="1" applyFont="1" applyFill="1" applyBorder="1" applyAlignment="1" applyProtection="1">
      <alignment horizontal="center"/>
      <protection locked="0"/>
    </xf>
    <xf numFmtId="169" fontId="8" fillId="0" borderId="33" xfId="2" applyNumberFormat="1" applyFont="1" applyBorder="1" applyAlignment="1" applyProtection="1">
      <alignment horizontal="center"/>
      <protection locked="0"/>
    </xf>
    <xf numFmtId="1" fontId="8" fillId="0" borderId="33" xfId="8" applyNumberFormat="1" applyFont="1" applyBorder="1" applyAlignment="1" applyProtection="1">
      <alignment horizontal="right" vertical="center"/>
      <protection locked="0"/>
    </xf>
    <xf numFmtId="37" fontId="4" fillId="0" borderId="33" xfId="2" applyFont="1" applyBorder="1" applyAlignment="1" applyProtection="1">
      <alignment horizontal="left"/>
      <protection locked="0"/>
    </xf>
    <xf numFmtId="49" fontId="4" fillId="0" borderId="33" xfId="2" applyNumberFormat="1" applyFont="1" applyBorder="1" applyProtection="1">
      <protection locked="0"/>
    </xf>
    <xf numFmtId="1" fontId="8" fillId="0" borderId="33" xfId="9" applyNumberFormat="1" applyFont="1" applyBorder="1" applyAlignment="1" applyProtection="1">
      <alignment horizontal="center" vertical="center"/>
      <protection locked="0"/>
    </xf>
    <xf numFmtId="49" fontId="8" fillId="0" borderId="33" xfId="4" applyNumberFormat="1" applyFont="1" applyBorder="1" applyAlignment="1" applyProtection="1">
      <alignment horizontal="left" vertical="center"/>
      <protection locked="0"/>
    </xf>
    <xf numFmtId="49" fontId="8" fillId="0" borderId="33" xfId="4" applyNumberFormat="1" applyFont="1" applyBorder="1" applyAlignment="1" applyProtection="1">
      <alignment vertical="center"/>
      <protection locked="0"/>
    </xf>
    <xf numFmtId="49" fontId="8" fillId="3" borderId="33" xfId="8" applyNumberFormat="1" applyFont="1" applyFill="1" applyBorder="1" applyAlignment="1" applyProtection="1">
      <alignment vertical="center"/>
      <protection locked="0"/>
    </xf>
    <xf numFmtId="1" fontId="8" fillId="0" borderId="28" xfId="7" applyNumberFormat="1" applyFont="1" applyBorder="1" applyAlignment="1" applyProtection="1">
      <alignment horizontal="center" vertical="center"/>
    </xf>
    <xf numFmtId="49" fontId="8" fillId="0" borderId="28" xfId="11" applyNumberFormat="1" applyFont="1" applyBorder="1" applyAlignment="1">
      <alignment vertical="center"/>
    </xf>
    <xf numFmtId="49" fontId="8" fillId="0" borderId="33" xfId="11" applyNumberFormat="1" applyFont="1" applyBorder="1"/>
    <xf numFmtId="1" fontId="8" fillId="3" borderId="28" xfId="7" applyNumberFormat="1" applyFont="1" applyFill="1" applyBorder="1" applyAlignment="1" applyProtection="1">
      <alignment horizontal="left" vertical="center"/>
    </xf>
    <xf numFmtId="49" fontId="8" fillId="3" borderId="28" xfId="11" applyNumberFormat="1" applyFont="1" applyFill="1" applyBorder="1" applyAlignment="1">
      <alignment horizontal="left" vertical="center"/>
    </xf>
    <xf numFmtId="49" fontId="8" fillId="0" borderId="33" xfId="13" applyNumberFormat="1" applyFont="1" applyBorder="1" applyAlignment="1">
      <alignment horizontal="left" vertical="center" wrapText="1"/>
    </xf>
    <xf numFmtId="1" fontId="8" fillId="0" borderId="28" xfId="7" applyNumberFormat="1" applyFont="1" applyBorder="1" applyAlignment="1" applyProtection="1">
      <alignment horizontal="left" vertical="center"/>
    </xf>
    <xf numFmtId="49" fontId="8" fillId="0" borderId="28" xfId="11" applyNumberFormat="1" applyFont="1" applyBorder="1" applyAlignment="1">
      <alignment horizontal="left" vertical="center"/>
    </xf>
    <xf numFmtId="49" fontId="8" fillId="0" borderId="33" xfId="11" applyNumberFormat="1" applyFont="1" applyBorder="1" applyAlignment="1">
      <alignment horizontal="left" vertical="center" wrapText="1"/>
    </xf>
    <xf numFmtId="49" fontId="4" fillId="0" borderId="28" xfId="11" applyNumberFormat="1" applyFont="1" applyBorder="1" applyAlignment="1">
      <alignment horizontal="left"/>
    </xf>
    <xf numFmtId="1" fontId="4" fillId="0" borderId="28" xfId="7" applyNumberFormat="1" applyFont="1" applyBorder="1" applyAlignment="1" applyProtection="1">
      <alignment horizontal="left"/>
    </xf>
    <xf numFmtId="37" fontId="42" fillId="0" borderId="0" xfId="11" applyFont="1" applyAlignment="1">
      <alignment vertical="center"/>
    </xf>
    <xf numFmtId="1" fontId="4" fillId="3" borderId="33" xfId="8" applyNumberFormat="1" applyFont="1" applyFill="1" applyBorder="1" applyAlignment="1" applyProtection="1">
      <alignment horizontal="center"/>
      <protection locked="0"/>
    </xf>
    <xf numFmtId="49" fontId="4" fillId="10" borderId="28" xfId="8" applyNumberFormat="1" applyFont="1" applyFill="1" applyBorder="1" applyAlignment="1" applyProtection="1">
      <alignment horizontal="left"/>
      <protection locked="0"/>
    </xf>
    <xf numFmtId="49" fontId="9" fillId="10" borderId="33" xfId="8" applyNumberFormat="1" applyFont="1" applyFill="1" applyBorder="1" applyAlignment="1" applyProtection="1">
      <alignment horizontal="left"/>
      <protection locked="0"/>
    </xf>
    <xf numFmtId="169" fontId="9" fillId="3" borderId="33" xfId="8" applyNumberFormat="1" applyFont="1" applyFill="1" applyBorder="1" applyAlignment="1" applyProtection="1">
      <alignment horizontal="center"/>
      <protection locked="0"/>
    </xf>
    <xf numFmtId="49" fontId="4" fillId="3" borderId="33" xfId="8" applyNumberFormat="1" applyFont="1" applyFill="1" applyBorder="1" applyAlignment="1" applyProtection="1">
      <alignment horizontal="left"/>
      <protection locked="0"/>
    </xf>
    <xf numFmtId="49" fontId="9" fillId="3" borderId="33" xfId="8" applyNumberFormat="1" applyFont="1" applyFill="1" applyBorder="1" applyAlignment="1" applyProtection="1">
      <alignment horizontal="center"/>
      <protection locked="0"/>
    </xf>
    <xf numFmtId="38" fontId="9" fillId="3" borderId="33" xfId="8" applyNumberFormat="1" applyFont="1" applyFill="1" applyBorder="1" applyProtection="1">
      <protection locked="0"/>
    </xf>
    <xf numFmtId="38" fontId="9" fillId="3" borderId="33" xfId="22" applyNumberFormat="1" applyFont="1" applyFill="1" applyBorder="1" applyProtection="1"/>
    <xf numFmtId="0" fontId="4" fillId="0" borderId="33" xfId="21" applyFont="1" applyBorder="1" applyAlignment="1" applyProtection="1">
      <alignment horizontal="right"/>
      <protection locked="0"/>
    </xf>
    <xf numFmtId="0" fontId="4" fillId="0" borderId="33" xfId="21" applyFont="1" applyBorder="1" applyAlignment="1">
      <alignment horizontal="right"/>
    </xf>
    <xf numFmtId="49" fontId="8" fillId="3" borderId="33" xfId="8" applyNumberFormat="1" applyFont="1" applyFill="1" applyBorder="1" applyAlignment="1" applyProtection="1">
      <alignment horizontal="left" wrapText="1"/>
      <protection locked="0"/>
    </xf>
    <xf numFmtId="1" fontId="4" fillId="3" borderId="28" xfId="8" applyNumberFormat="1" applyFont="1" applyFill="1" applyBorder="1" applyAlignment="1" applyProtection="1">
      <alignment horizontal="center"/>
      <protection locked="0"/>
    </xf>
    <xf numFmtId="49" fontId="4" fillId="3" borderId="28" xfId="8" applyNumberFormat="1" applyFont="1" applyFill="1" applyBorder="1" applyAlignment="1" applyProtection="1">
      <alignment horizontal="left"/>
      <protection locked="0"/>
    </xf>
    <xf numFmtId="49" fontId="8" fillId="10" borderId="28" xfId="8" applyNumberFormat="1" applyFont="1" applyFill="1" applyBorder="1" applyAlignment="1" applyProtection="1">
      <alignment horizontal="left"/>
      <protection locked="0"/>
    </xf>
    <xf numFmtId="49" fontId="4" fillId="10" borderId="28" xfId="8" applyNumberFormat="1" applyFont="1" applyFill="1" applyBorder="1" applyAlignment="1" applyProtection="1">
      <alignment horizontal="center"/>
      <protection locked="0"/>
    </xf>
    <xf numFmtId="169" fontId="9" fillId="10" borderId="28" xfId="8" applyNumberFormat="1" applyFont="1" applyFill="1" applyBorder="1" applyAlignment="1" applyProtection="1">
      <alignment horizontal="center"/>
      <protection locked="0"/>
    </xf>
    <xf numFmtId="1" fontId="4" fillId="0" borderId="33" xfId="21" applyNumberFormat="1" applyFont="1" applyBorder="1" applyAlignment="1" applyProtection="1">
      <alignment horizontal="right"/>
      <protection locked="0"/>
    </xf>
    <xf numFmtId="1" fontId="4" fillId="10" borderId="33" xfId="21" applyNumberFormat="1" applyFont="1" applyFill="1" applyBorder="1" applyAlignment="1">
      <alignment horizontal="right"/>
    </xf>
    <xf numFmtId="1" fontId="4" fillId="10" borderId="33" xfId="8" applyNumberFormat="1" applyFont="1" applyFill="1" applyBorder="1" applyAlignment="1" applyProtection="1">
      <alignment horizontal="center"/>
      <protection locked="0"/>
    </xf>
    <xf numFmtId="49" fontId="4" fillId="10" borderId="33" xfId="8" applyNumberFormat="1" applyFont="1" applyFill="1" applyBorder="1" applyAlignment="1" applyProtection="1">
      <alignment horizontal="left" wrapText="1"/>
      <protection locked="0"/>
    </xf>
    <xf numFmtId="1" fontId="4" fillId="10" borderId="33" xfId="21" applyNumberFormat="1" applyFont="1" applyFill="1" applyBorder="1" applyAlignment="1" applyProtection="1">
      <alignment horizontal="right"/>
      <protection locked="0"/>
    </xf>
    <xf numFmtId="0" fontId="4" fillId="10" borderId="33" xfId="21" applyFont="1" applyFill="1" applyBorder="1" applyAlignment="1" applyProtection="1">
      <alignment horizontal="right"/>
      <protection locked="0"/>
    </xf>
    <xf numFmtId="175" fontId="8" fillId="0" borderId="22" xfId="8" applyNumberFormat="1" applyFont="1" applyBorder="1" applyAlignment="1" applyProtection="1">
      <alignment horizontal="center" vertical="center"/>
      <protection locked="0"/>
    </xf>
    <xf numFmtId="49" fontId="8" fillId="0" borderId="6" xfId="8" applyNumberFormat="1" applyFont="1" applyBorder="1" applyAlignment="1" applyProtection="1">
      <alignment horizontal="left"/>
      <protection locked="0"/>
    </xf>
    <xf numFmtId="49" fontId="4" fillId="3" borderId="33" xfId="8" applyNumberFormat="1" applyFont="1" applyFill="1" applyBorder="1" applyAlignment="1">
      <alignment horizontal="center"/>
    </xf>
    <xf numFmtId="38" fontId="9" fillId="3" borderId="28" xfId="8" applyNumberFormat="1" applyFont="1" applyFill="1" applyBorder="1"/>
    <xf numFmtId="169" fontId="9" fillId="3" borderId="33" xfId="8" applyNumberFormat="1" applyFont="1" applyFill="1" applyBorder="1" applyAlignment="1">
      <alignment horizontal="center"/>
    </xf>
    <xf numFmtId="37" fontId="9" fillId="0" borderId="28" xfId="12" applyFont="1" applyBorder="1" applyProtection="1">
      <protection locked="0"/>
    </xf>
    <xf numFmtId="49" fontId="9" fillId="3" borderId="33" xfId="8" applyNumberFormat="1" applyFont="1" applyFill="1" applyBorder="1" applyAlignment="1" applyProtection="1">
      <alignment horizontal="left"/>
      <protection locked="0"/>
    </xf>
    <xf numFmtId="1" fontId="4" fillId="0" borderId="33" xfId="8" applyNumberFormat="1" applyFont="1" applyBorder="1" applyAlignment="1" applyProtection="1">
      <alignment horizontal="center"/>
      <protection locked="0"/>
    </xf>
    <xf numFmtId="49" fontId="4" fillId="0" borderId="33" xfId="8" applyNumberFormat="1" applyFont="1" applyBorder="1" applyAlignment="1" applyProtection="1">
      <alignment horizontal="left"/>
      <protection locked="0"/>
    </xf>
    <xf numFmtId="49" fontId="8" fillId="10" borderId="33" xfId="8" applyNumberFormat="1" applyFont="1" applyFill="1" applyBorder="1" applyAlignment="1" applyProtection="1">
      <alignment horizontal="left"/>
      <protection locked="0"/>
    </xf>
    <xf numFmtId="49" fontId="4" fillId="10" borderId="33" xfId="8" applyNumberFormat="1" applyFont="1" applyFill="1" applyBorder="1" applyAlignment="1" applyProtection="1">
      <alignment horizontal="left"/>
      <protection locked="0"/>
    </xf>
    <xf numFmtId="49" fontId="4" fillId="3" borderId="33" xfId="8" applyNumberFormat="1" applyFont="1" applyFill="1" applyBorder="1" applyAlignment="1" applyProtection="1">
      <alignment horizontal="left" wrapText="1"/>
      <protection locked="0"/>
    </xf>
    <xf numFmtId="49" fontId="8" fillId="0" borderId="33" xfId="4" applyNumberFormat="1" applyFont="1" applyBorder="1" applyAlignment="1" applyProtection="1">
      <alignment horizontal="left" vertical="center" wrapText="1"/>
      <protection locked="0"/>
    </xf>
    <xf numFmtId="49" fontId="9" fillId="0" borderId="32" xfId="8" applyNumberFormat="1" applyFont="1" applyBorder="1" applyAlignment="1">
      <alignment horizontal="left" vertical="center"/>
    </xf>
    <xf numFmtId="49" fontId="8" fillId="0" borderId="28" xfId="4" applyNumberFormat="1" applyFont="1" applyBorder="1" applyAlignment="1">
      <alignment horizontal="center"/>
    </xf>
    <xf numFmtId="0" fontId="4" fillId="10" borderId="28" xfId="18" applyNumberFormat="1" applyFont="1" applyFill="1" applyBorder="1" applyAlignment="1" applyProtection="1">
      <alignment horizontal="left"/>
      <protection locked="0"/>
    </xf>
    <xf numFmtId="49" fontId="42" fillId="0" borderId="28" xfId="12" applyNumberFormat="1" applyFont="1" applyBorder="1" applyAlignment="1" applyProtection="1">
      <alignment horizontal="left" vertical="center"/>
      <protection locked="0"/>
    </xf>
    <xf numFmtId="49" fontId="8" fillId="3" borderId="28" xfId="4" applyNumberFormat="1" applyFont="1" applyFill="1" applyBorder="1" applyAlignment="1" applyProtection="1">
      <alignment horizontal="left"/>
      <protection locked="0"/>
    </xf>
    <xf numFmtId="49" fontId="8" fillId="0" borderId="33" xfId="23" applyNumberFormat="1" applyFont="1" applyBorder="1" applyAlignment="1" applyProtection="1">
      <alignment horizontal="left" vertical="center"/>
      <protection locked="0"/>
    </xf>
    <xf numFmtId="5" fontId="4" fillId="0" borderId="33" xfId="2" applyNumberFormat="1" applyFont="1" applyBorder="1" applyProtection="1">
      <protection locked="0"/>
    </xf>
    <xf numFmtId="169" fontId="9" fillId="0" borderId="28" xfId="4" applyNumberFormat="1" applyFont="1" applyBorder="1" applyAlignment="1" applyProtection="1">
      <alignment horizontal="center"/>
      <protection locked="0"/>
    </xf>
    <xf numFmtId="181" fontId="4" fillId="0" borderId="33" xfId="24" applyNumberFormat="1" applyFont="1" applyBorder="1" applyAlignment="1" applyProtection="1">
      <alignment horizontal="right"/>
      <protection locked="0"/>
    </xf>
    <xf numFmtId="181" fontId="4" fillId="0" borderId="33" xfId="2" applyNumberFormat="1" applyFont="1" applyBorder="1" applyAlignment="1">
      <alignment horizontal="right"/>
    </xf>
    <xf numFmtId="181" fontId="4" fillId="0" borderId="33" xfId="2" applyNumberFormat="1" applyFont="1" applyBorder="1" applyAlignment="1" applyProtection="1">
      <alignment horizontal="right"/>
      <protection locked="0"/>
    </xf>
    <xf numFmtId="1" fontId="4" fillId="0" borderId="28" xfId="25" applyNumberFormat="1" applyFont="1" applyFill="1" applyBorder="1" applyAlignment="1" applyProtection="1">
      <alignment horizontal="center"/>
      <protection locked="0"/>
    </xf>
    <xf numFmtId="49" fontId="4" fillId="0" borderId="28" xfId="20" applyNumberFormat="1" applyFont="1" applyBorder="1" applyAlignment="1" applyProtection="1">
      <alignment horizontal="left"/>
      <protection locked="0"/>
    </xf>
    <xf numFmtId="49" fontId="4" fillId="0" borderId="33" xfId="20" applyNumberFormat="1" applyFont="1" applyBorder="1" applyAlignment="1" applyProtection="1">
      <alignment horizontal="left"/>
      <protection locked="0"/>
    </xf>
    <xf numFmtId="169" fontId="9" fillId="0" borderId="33" xfId="4" applyNumberFormat="1" applyFont="1" applyBorder="1" applyAlignment="1" applyProtection="1">
      <alignment horizontal="center"/>
      <protection locked="0"/>
    </xf>
    <xf numFmtId="1" fontId="43" fillId="0" borderId="33" xfId="25" applyNumberFormat="1" applyFont="1" applyFill="1" applyBorder="1" applyAlignment="1" applyProtection="1">
      <alignment horizontal="center"/>
      <protection locked="0"/>
    </xf>
    <xf numFmtId="49" fontId="4" fillId="0" borderId="33" xfId="20" applyNumberFormat="1" applyFont="1" applyBorder="1" applyAlignment="1" applyProtection="1">
      <alignment horizontal="left" wrapText="1"/>
      <protection locked="0"/>
    </xf>
    <xf numFmtId="49" fontId="4" fillId="3" borderId="33" xfId="20" applyNumberFormat="1" applyFont="1" applyFill="1" applyBorder="1" applyAlignment="1" applyProtection="1">
      <alignment horizontal="left"/>
      <protection locked="0"/>
    </xf>
    <xf numFmtId="0" fontId="43" fillId="0" borderId="28" xfId="26" applyNumberFormat="1" applyFont="1" applyBorder="1" applyAlignment="1" applyProtection="1">
      <alignment horizontal="center"/>
      <protection locked="0"/>
    </xf>
    <xf numFmtId="49" fontId="8" fillId="0" borderId="33" xfId="26" applyNumberFormat="1" applyFont="1" applyBorder="1" applyAlignment="1" applyProtection="1">
      <alignment horizontal="left"/>
      <protection locked="0"/>
    </xf>
    <xf numFmtId="0" fontId="43" fillId="0" borderId="28" xfId="12" applyNumberFormat="1" applyFont="1" applyBorder="1" applyAlignment="1" applyProtection="1">
      <alignment horizontal="center" vertical="center"/>
      <protection locked="0"/>
    </xf>
    <xf numFmtId="0" fontId="4" fillId="0" borderId="28" xfId="26" applyNumberFormat="1" applyFont="1" applyBorder="1" applyAlignment="1" applyProtection="1">
      <alignment horizontal="center"/>
      <protection locked="0"/>
    </xf>
    <xf numFmtId="49" fontId="4" fillId="0" borderId="28" xfId="20" applyNumberFormat="1" applyFont="1" applyBorder="1" applyAlignment="1" applyProtection="1">
      <alignment horizontal="left" wrapText="1"/>
      <protection locked="0"/>
    </xf>
    <xf numFmtId="49" fontId="4" fillId="0" borderId="33" xfId="26" applyNumberFormat="1" applyFont="1" applyBorder="1" applyAlignment="1" applyProtection="1">
      <alignment horizontal="left"/>
      <protection locked="0"/>
    </xf>
    <xf numFmtId="1" fontId="8" fillId="0" borderId="28" xfId="25" applyNumberFormat="1" applyFont="1" applyFill="1" applyBorder="1" applyAlignment="1" applyProtection="1">
      <alignment horizontal="center"/>
      <protection locked="0"/>
    </xf>
    <xf numFmtId="49" fontId="8" fillId="0" borderId="33" xfId="20" applyNumberFormat="1" applyFont="1" applyBorder="1" applyAlignment="1" applyProtection="1">
      <alignment horizontal="left"/>
      <protection locked="0"/>
    </xf>
    <xf numFmtId="37" fontId="9" fillId="0" borderId="32" xfId="17" applyNumberFormat="1" applyFont="1" applyBorder="1" applyProtection="1">
      <protection locked="0"/>
    </xf>
    <xf numFmtId="1" fontId="4" fillId="0" borderId="33" xfId="2" applyNumberFormat="1" applyFont="1" applyBorder="1" applyAlignment="1">
      <alignment horizontal="right"/>
    </xf>
    <xf numFmtId="49" fontId="9" fillId="0" borderId="28" xfId="12" applyNumberFormat="1" applyFont="1" applyBorder="1" applyAlignment="1" applyProtection="1">
      <alignment horizontal="left" vertical="center"/>
      <protection locked="0"/>
    </xf>
    <xf numFmtId="49" fontId="42" fillId="0" borderId="28" xfId="8" applyNumberFormat="1" applyFont="1" applyBorder="1" applyAlignment="1" applyProtection="1">
      <alignment horizontal="left" wrapText="1"/>
      <protection locked="0"/>
    </xf>
    <xf numFmtId="0" fontId="8" fillId="3" borderId="28" xfId="18" applyNumberFormat="1" applyFont="1" applyFill="1" applyBorder="1" applyAlignment="1" applyProtection="1">
      <alignment horizontal="left"/>
      <protection locked="0"/>
    </xf>
    <xf numFmtId="49" fontId="42" fillId="3" borderId="28" xfId="4" applyNumberFormat="1" applyFont="1" applyFill="1" applyBorder="1" applyProtection="1">
      <protection locked="0"/>
    </xf>
    <xf numFmtId="175" fontId="8" fillId="0" borderId="33" xfId="8" applyNumberFormat="1" applyFont="1" applyBorder="1" applyAlignment="1" applyProtection="1">
      <alignment horizontal="center" vertical="center"/>
      <protection locked="0"/>
    </xf>
    <xf numFmtId="38" fontId="9" fillId="0" borderId="33" xfId="8" applyNumberFormat="1" applyFont="1" applyBorder="1" applyProtection="1">
      <protection locked="0"/>
    </xf>
    <xf numFmtId="38" fontId="8" fillId="0" borderId="33" xfId="8" applyNumberFormat="1" applyFont="1" applyBorder="1" applyAlignment="1">
      <alignment horizontal="right"/>
    </xf>
    <xf numFmtId="175" fontId="4" fillId="3" borderId="28" xfId="8" applyNumberFormat="1" applyFont="1" applyFill="1" applyBorder="1" applyAlignment="1" applyProtection="1">
      <alignment horizontal="center"/>
      <protection locked="0"/>
    </xf>
    <xf numFmtId="49" fontId="4" fillId="3" borderId="28" xfId="8" applyNumberFormat="1" applyFont="1" applyFill="1" applyBorder="1" applyAlignment="1" applyProtection="1">
      <alignment horizontal="left" wrapText="1"/>
      <protection locked="0"/>
    </xf>
    <xf numFmtId="49" fontId="4" fillId="3" borderId="28" xfId="8" applyNumberFormat="1" applyFont="1" applyFill="1" applyBorder="1" applyAlignment="1" applyProtection="1">
      <alignment horizontal="center"/>
      <protection locked="0"/>
    </xf>
    <xf numFmtId="38" fontId="9" fillId="3" borderId="28" xfId="8" applyNumberFormat="1" applyFont="1" applyFill="1" applyBorder="1" applyProtection="1">
      <protection locked="0"/>
    </xf>
    <xf numFmtId="169" fontId="4" fillId="3" borderId="33" xfId="8" applyNumberFormat="1" applyFont="1" applyFill="1" applyBorder="1" applyAlignment="1" applyProtection="1">
      <alignment horizontal="center"/>
      <protection locked="0"/>
    </xf>
    <xf numFmtId="175" fontId="4" fillId="0" borderId="33" xfId="8" applyNumberFormat="1" applyFont="1" applyBorder="1" applyAlignment="1" applyProtection="1">
      <alignment horizontal="center" vertical="center"/>
      <protection locked="0"/>
    </xf>
    <xf numFmtId="49" fontId="4" fillId="10" borderId="33" xfId="8" applyNumberFormat="1" applyFont="1" applyFill="1" applyBorder="1" applyAlignment="1" applyProtection="1">
      <alignment horizontal="center"/>
      <protection locked="0"/>
    </xf>
    <xf numFmtId="38" fontId="9" fillId="10" borderId="33" xfId="8" applyNumberFormat="1" applyFont="1" applyFill="1" applyBorder="1" applyProtection="1">
      <protection locked="0"/>
    </xf>
    <xf numFmtId="175" fontId="4" fillId="0" borderId="33" xfId="8" applyNumberFormat="1" applyFont="1" applyBorder="1" applyAlignment="1" applyProtection="1">
      <alignment horizontal="center"/>
      <protection locked="0"/>
    </xf>
    <xf numFmtId="49" fontId="4" fillId="3" borderId="33" xfId="8" applyNumberFormat="1" applyFont="1" applyFill="1" applyBorder="1" applyAlignment="1">
      <alignment horizontal="left" wrapText="1"/>
    </xf>
    <xf numFmtId="169" fontId="4" fillId="3" borderId="33" xfId="8" applyNumberFormat="1" applyFont="1" applyFill="1" applyBorder="1" applyAlignment="1">
      <alignment horizontal="center"/>
    </xf>
    <xf numFmtId="175" fontId="4" fillId="3" borderId="28" xfId="8" applyNumberFormat="1" applyFont="1" applyFill="1" applyBorder="1" applyAlignment="1" applyProtection="1">
      <alignment horizontal="center" vertical="center"/>
      <protection locked="0"/>
    </xf>
    <xf numFmtId="38" fontId="8" fillId="0" borderId="33" xfId="8" applyNumberFormat="1" applyFont="1" applyBorder="1" applyProtection="1">
      <protection locked="0"/>
    </xf>
    <xf numFmtId="169" fontId="9" fillId="0" borderId="28" xfId="8" applyNumberFormat="1" applyFont="1" applyBorder="1" applyAlignment="1" applyProtection="1">
      <alignment horizontal="center"/>
      <protection locked="0"/>
    </xf>
    <xf numFmtId="0" fontId="8" fillId="0" borderId="28" xfId="9" applyNumberFormat="1" applyFont="1" applyBorder="1" applyAlignment="1" applyProtection="1">
      <alignment horizontal="center"/>
      <protection locked="0"/>
    </xf>
    <xf numFmtId="38" fontId="8" fillId="10" borderId="28" xfId="2" applyNumberFormat="1" applyFont="1" applyFill="1" applyBorder="1" applyProtection="1">
      <protection locked="0"/>
    </xf>
    <xf numFmtId="14" fontId="4" fillId="0" borderId="28" xfId="2" applyNumberFormat="1" applyFont="1" applyBorder="1" applyAlignment="1" applyProtection="1">
      <alignment horizontal="center"/>
      <protection locked="0"/>
    </xf>
    <xf numFmtId="38" fontId="9" fillId="0" borderId="28" xfId="2" applyNumberFormat="1" applyFont="1" applyBorder="1" applyAlignment="1" applyProtection="1">
      <alignment horizontal="right"/>
      <protection locked="0"/>
    </xf>
    <xf numFmtId="49" fontId="8" fillId="0" borderId="28" xfId="4" applyNumberFormat="1" applyFont="1" applyBorder="1" applyAlignment="1" applyProtection="1">
      <alignment horizontal="left" vertical="center"/>
      <protection locked="0"/>
    </xf>
    <xf numFmtId="49" fontId="8" fillId="0" borderId="32" xfId="8" applyNumberFormat="1" applyFont="1" applyBorder="1" applyAlignment="1" applyProtection="1">
      <alignment horizontal="left"/>
      <protection locked="0"/>
    </xf>
    <xf numFmtId="49" fontId="4" fillId="0" borderId="28" xfId="4" applyNumberFormat="1" applyFont="1" applyBorder="1" applyAlignment="1">
      <alignment horizontal="center"/>
    </xf>
    <xf numFmtId="38" fontId="9" fillId="0" borderId="33" xfId="8" applyNumberFormat="1" applyFont="1" applyBorder="1"/>
    <xf numFmtId="49" fontId="9" fillId="0" borderId="28" xfId="4" applyNumberFormat="1" applyFont="1" applyBorder="1" applyAlignment="1">
      <alignment horizontal="center"/>
    </xf>
    <xf numFmtId="175" fontId="4" fillId="0" borderId="28" xfId="8" applyNumberFormat="1" applyFont="1" applyBorder="1" applyAlignment="1" applyProtection="1">
      <alignment horizontal="center" vertical="center"/>
      <protection locked="0"/>
    </xf>
    <xf numFmtId="169" fontId="8" fillId="0" borderId="28" xfId="8" applyNumberFormat="1" applyFont="1" applyBorder="1" applyAlignment="1" applyProtection="1">
      <alignment horizontal="center"/>
      <protection locked="0"/>
    </xf>
    <xf numFmtId="38" fontId="8" fillId="3" borderId="28" xfId="8" applyNumberFormat="1" applyFont="1" applyFill="1" applyBorder="1" applyProtection="1">
      <protection locked="0"/>
    </xf>
    <xf numFmtId="38" fontId="8" fillId="0" borderId="92" xfId="8" applyNumberFormat="1" applyFont="1" applyBorder="1" applyProtection="1">
      <protection locked="0"/>
    </xf>
    <xf numFmtId="49" fontId="4" fillId="0" borderId="28" xfId="4" applyNumberFormat="1" applyFont="1" applyBorder="1" applyAlignment="1" applyProtection="1">
      <alignment horizontal="left" wrapText="1"/>
      <protection locked="0"/>
    </xf>
    <xf numFmtId="0" fontId="4" fillId="0" borderId="0" xfId="0" applyFont="1"/>
    <xf numFmtId="0" fontId="34" fillId="0" borderId="0" xfId="0" applyFont="1"/>
    <xf numFmtId="0" fontId="6" fillId="0" borderId="0" xfId="0" applyFont="1"/>
    <xf numFmtId="0" fontId="7" fillId="0" borderId="0" xfId="0" applyFont="1"/>
    <xf numFmtId="0" fontId="29" fillId="0" borderId="0" xfId="0" applyFont="1"/>
    <xf numFmtId="0" fontId="4" fillId="0" borderId="0" xfId="0" applyFont="1" applyProtection="1">
      <protection locked="0"/>
    </xf>
    <xf numFmtId="0" fontId="4" fillId="2" borderId="1" xfId="0" applyFont="1" applyFill="1" applyBorder="1" applyAlignment="1">
      <alignment horizontal="centerContinuous"/>
    </xf>
    <xf numFmtId="0" fontId="4" fillId="2" borderId="2" xfId="0" applyFont="1" applyFill="1" applyBorder="1" applyAlignment="1">
      <alignment horizontal="centerContinuous"/>
    </xf>
    <xf numFmtId="0" fontId="4" fillId="2" borderId="3" xfId="0" applyFont="1" applyFill="1" applyBorder="1" applyAlignment="1">
      <alignment horizontal="centerContinuous"/>
    </xf>
    <xf numFmtId="0" fontId="4" fillId="0" borderId="4" xfId="0" applyFont="1" applyBorder="1"/>
    <xf numFmtId="0" fontId="4" fillId="0" borderId="5" xfId="0" applyFont="1" applyBorder="1"/>
    <xf numFmtId="0" fontId="4" fillId="0" borderId="4" xfId="0" quotePrefix="1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7" xfId="0" quotePrefix="1" applyFont="1" applyBorder="1" applyAlignment="1">
      <alignment horizontal="center"/>
    </xf>
    <xf numFmtId="0" fontId="4" fillId="0" borderId="8" xfId="0" quotePrefix="1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0" xfId="0" applyFont="1" applyFill="1"/>
    <xf numFmtId="0" fontId="4" fillId="4" borderId="12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37" fontId="4" fillId="3" borderId="12" xfId="27" applyNumberFormat="1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18" fillId="4" borderId="26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37" fontId="4" fillId="0" borderId="28" xfId="28" applyFont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39" fontId="4" fillId="3" borderId="22" xfId="0" applyNumberFormat="1" applyFont="1" applyFill="1" applyBorder="1" applyAlignment="1">
      <alignment horizontal="center"/>
    </xf>
    <xf numFmtId="0" fontId="4" fillId="4" borderId="23" xfId="0" quotePrefix="1" applyFont="1" applyFill="1" applyBorder="1" applyAlignment="1">
      <alignment horizontal="center"/>
    </xf>
    <xf numFmtId="0" fontId="4" fillId="4" borderId="29" xfId="0" quotePrefix="1" applyFont="1" applyFill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37" xfId="0" applyFont="1" applyBorder="1" applyAlignment="1">
      <alignment wrapText="1"/>
    </xf>
    <xf numFmtId="0" fontId="8" fillId="0" borderId="37" xfId="0" applyFont="1" applyBorder="1" applyAlignment="1">
      <alignment wrapText="1"/>
    </xf>
    <xf numFmtId="181" fontId="20" fillId="0" borderId="35" xfId="0" applyNumberFormat="1" applyFont="1" applyBorder="1"/>
    <xf numFmtId="5" fontId="20" fillId="0" borderId="35" xfId="0" applyNumberFormat="1" applyFont="1" applyBorder="1"/>
    <xf numFmtId="181" fontId="4" fillId="0" borderId="33" xfId="0" applyNumberFormat="1" applyFont="1" applyBorder="1" applyAlignment="1">
      <alignment horizontal="right"/>
    </xf>
    <xf numFmtId="5" fontId="4" fillId="0" borderId="28" xfId="28" applyNumberFormat="1" applyFont="1" applyBorder="1"/>
    <xf numFmtId="181" fontId="20" fillId="0" borderId="37" xfId="0" applyNumberFormat="1" applyFont="1" applyBorder="1" applyAlignment="1">
      <alignment horizontal="right"/>
    </xf>
    <xf numFmtId="14" fontId="4" fillId="0" borderId="33" xfId="0" applyNumberFormat="1" applyFont="1" applyBorder="1" applyAlignment="1">
      <alignment horizontal="center"/>
    </xf>
    <xf numFmtId="181" fontId="4" fillId="0" borderId="33" xfId="0" applyNumberFormat="1" applyFont="1" applyBorder="1" applyAlignment="1">
      <alignment horizontal="right" vertical="center"/>
    </xf>
    <xf numFmtId="181" fontId="4" fillId="0" borderId="33" xfId="6" applyNumberFormat="1" applyFont="1" applyBorder="1" applyAlignment="1">
      <alignment horizontal="right" vertical="center"/>
    </xf>
    <xf numFmtId="0" fontId="20" fillId="0" borderId="37" xfId="0" applyFont="1" applyBorder="1"/>
    <xf numFmtId="181" fontId="20" fillId="0" borderId="37" xfId="0" applyNumberFormat="1" applyFont="1" applyBorder="1"/>
    <xf numFmtId="14" fontId="20" fillId="0" borderId="35" xfId="0" applyNumberFormat="1" applyFont="1" applyBorder="1" applyAlignment="1">
      <alignment horizontal="center"/>
    </xf>
    <xf numFmtId="174" fontId="20" fillId="0" borderId="35" xfId="0" applyNumberFormat="1" applyFont="1" applyBorder="1"/>
    <xf numFmtId="0" fontId="20" fillId="5" borderId="61" xfId="0" applyFont="1" applyFill="1" applyBorder="1" applyAlignment="1">
      <alignment horizontal="center" vertical="center"/>
    </xf>
    <xf numFmtId="0" fontId="8" fillId="0" borderId="67" xfId="0" applyFont="1" applyBorder="1" applyAlignment="1">
      <alignment wrapText="1"/>
    </xf>
    <xf numFmtId="0" fontId="20" fillId="0" borderId="30" xfId="0" applyFont="1" applyBorder="1" applyAlignment="1">
      <alignment horizontal="center"/>
    </xf>
    <xf numFmtId="181" fontId="20" fillId="0" borderId="30" xfId="0" applyNumberFormat="1" applyFont="1" applyBorder="1"/>
    <xf numFmtId="0" fontId="4" fillId="0" borderId="30" xfId="0" applyFont="1" applyBorder="1"/>
    <xf numFmtId="14" fontId="4" fillId="0" borderId="30" xfId="0" applyNumberFormat="1" applyFont="1" applyBorder="1" applyAlignment="1">
      <alignment horizontal="center"/>
    </xf>
    <xf numFmtId="181" fontId="4" fillId="0" borderId="30" xfId="0" applyNumberFormat="1" applyFont="1" applyBorder="1"/>
    <xf numFmtId="181" fontId="4" fillId="0" borderId="30" xfId="0" applyNumberFormat="1" applyFont="1" applyBorder="1" applyAlignment="1">
      <alignment horizontal="right"/>
    </xf>
    <xf numFmtId="181" fontId="4" fillId="0" borderId="32" xfId="0" applyNumberFormat="1" applyFont="1" applyBorder="1" applyAlignment="1">
      <alignment horizontal="right"/>
    </xf>
    <xf numFmtId="0" fontId="20" fillId="5" borderId="0" xfId="0" applyFont="1" applyFill="1" applyAlignment="1">
      <alignment horizontal="center" vertical="center"/>
    </xf>
    <xf numFmtId="0" fontId="2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0" fillId="0" borderId="30" xfId="0" applyFont="1" applyBorder="1"/>
    <xf numFmtId="5" fontId="4" fillId="0" borderId="0" xfId="28" applyNumberFormat="1" applyFont="1"/>
    <xf numFmtId="181" fontId="20" fillId="0" borderId="0" xfId="0" applyNumberFormat="1" applyFont="1"/>
    <xf numFmtId="0" fontId="4" fillId="0" borderId="33" xfId="0" applyFont="1" applyBorder="1" applyAlignment="1">
      <alignment horizontal="center" vertical="center"/>
    </xf>
    <xf numFmtId="49" fontId="23" fillId="6" borderId="33" xfId="0" applyNumberFormat="1" applyFont="1" applyFill="1" applyBorder="1" applyAlignment="1">
      <alignment horizontal="center" vertical="center"/>
    </xf>
    <xf numFmtId="49" fontId="4" fillId="0" borderId="39" xfId="0" applyNumberFormat="1" applyFont="1" applyBorder="1" applyAlignment="1">
      <alignment horizontal="left"/>
    </xf>
    <xf numFmtId="49" fontId="4" fillId="0" borderId="30" xfId="0" applyNumberFormat="1" applyFont="1" applyBorder="1" applyAlignment="1">
      <alignment horizontal="center"/>
    </xf>
    <xf numFmtId="0" fontId="20" fillId="0" borderId="35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/>
    </xf>
    <xf numFmtId="14" fontId="20" fillId="0" borderId="30" xfId="0" applyNumberFormat="1" applyFont="1" applyBorder="1"/>
    <xf numFmtId="181" fontId="20" fillId="0" borderId="38" xfId="0" applyNumberFormat="1" applyFont="1" applyBorder="1"/>
    <xf numFmtId="0" fontId="20" fillId="0" borderId="37" xfId="0" applyFont="1" applyBorder="1" applyAlignment="1">
      <alignment horizontal="left" vertical="center" wrapText="1"/>
    </xf>
    <xf numFmtId="0" fontId="8" fillId="0" borderId="67" xfId="0" applyFont="1" applyBorder="1" applyAlignment="1">
      <alignment horizontal="left" vertical="center" wrapText="1"/>
    </xf>
    <xf numFmtId="0" fontId="20" fillId="0" borderId="30" xfId="0" applyFont="1" applyBorder="1" applyAlignment="1">
      <alignment horizontal="center" vertical="center"/>
    </xf>
    <xf numFmtId="181" fontId="4" fillId="0" borderId="33" xfId="0" applyNumberFormat="1" applyFont="1" applyBorder="1"/>
    <xf numFmtId="181" fontId="4" fillId="0" borderId="33" xfId="0" applyNumberFormat="1" applyFont="1" applyBorder="1" applyAlignment="1">
      <alignment horizontal="center"/>
    </xf>
    <xf numFmtId="181" fontId="4" fillId="0" borderId="28" xfId="0" applyNumberFormat="1" applyFont="1" applyBorder="1"/>
    <xf numFmtId="0" fontId="20" fillId="0" borderId="35" xfId="0" applyFont="1" applyBorder="1" applyAlignment="1">
      <alignment horizontal="left" vertical="center" wrapText="1"/>
    </xf>
    <xf numFmtId="0" fontId="20" fillId="0" borderId="35" xfId="0" quotePrefix="1" applyFont="1" applyBorder="1" applyAlignment="1">
      <alignment horizontal="center" vertical="center"/>
    </xf>
    <xf numFmtId="181" fontId="4" fillId="0" borderId="28" xfId="0" applyNumberFormat="1" applyFont="1" applyBorder="1" applyAlignment="1">
      <alignment horizontal="center"/>
    </xf>
    <xf numFmtId="181" fontId="4" fillId="0" borderId="28" xfId="0" applyNumberFormat="1" applyFont="1" applyBorder="1" applyAlignment="1">
      <alignment horizontal="right"/>
    </xf>
    <xf numFmtId="181" fontId="4" fillId="0" borderId="30" xfId="0" applyNumberFormat="1" applyFont="1" applyBorder="1" applyAlignment="1">
      <alignment horizontal="center"/>
    </xf>
    <xf numFmtId="0" fontId="8" fillId="0" borderId="37" xfId="0" applyFont="1" applyBorder="1" applyAlignment="1">
      <alignment horizontal="left" vertical="center" wrapText="1"/>
    </xf>
    <xf numFmtId="175" fontId="4" fillId="0" borderId="33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left"/>
    </xf>
    <xf numFmtId="49" fontId="4" fillId="0" borderId="33" xfId="0" applyNumberFormat="1" applyFont="1" applyBorder="1" applyAlignment="1">
      <alignment horizontal="center"/>
    </xf>
    <xf numFmtId="0" fontId="4" fillId="0" borderId="33" xfId="0" applyFont="1" applyBorder="1"/>
    <xf numFmtId="0" fontId="4" fillId="0" borderId="28" xfId="0" applyFont="1" applyBorder="1"/>
    <xf numFmtId="0" fontId="4" fillId="7" borderId="33" xfId="0" applyFont="1" applyFill="1" applyBorder="1"/>
    <xf numFmtId="0" fontId="4" fillId="0" borderId="39" xfId="0" applyFont="1" applyBorder="1" applyAlignment="1">
      <alignment horizontal="center"/>
    </xf>
    <xf numFmtId="10" fontId="4" fillId="7" borderId="33" xfId="0" quotePrefix="1" applyNumberFormat="1" applyFont="1" applyFill="1" applyBorder="1" applyAlignment="1">
      <alignment horizontal="center"/>
    </xf>
    <xf numFmtId="6" fontId="4" fillId="0" borderId="33" xfId="0" applyNumberFormat="1" applyFont="1" applyBorder="1"/>
    <xf numFmtId="0" fontId="4" fillId="2" borderId="93" xfId="0" applyFont="1" applyFill="1" applyBorder="1" applyAlignment="1">
      <alignment horizontal="centerContinuous"/>
    </xf>
    <xf numFmtId="0" fontId="4" fillId="12" borderId="93" xfId="0" applyFont="1" applyFill="1" applyBorder="1" applyAlignment="1">
      <alignment horizontal="centerContinuous"/>
    </xf>
    <xf numFmtId="0" fontId="4" fillId="12" borderId="94" xfId="0" applyFont="1" applyFill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95" xfId="0" applyFont="1" applyBorder="1" applyAlignment="1">
      <alignment horizontal="centerContinuous"/>
    </xf>
    <xf numFmtId="0" fontId="4" fillId="0" borderId="96" xfId="0" quotePrefix="1" applyFont="1" applyBorder="1" applyAlignment="1">
      <alignment horizontal="center"/>
    </xf>
    <xf numFmtId="0" fontId="4" fillId="0" borderId="97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98" xfId="0" quotePrefix="1" applyFont="1" applyBorder="1" applyAlignment="1">
      <alignment horizontal="center"/>
    </xf>
    <xf numFmtId="0" fontId="4" fillId="4" borderId="12" xfId="0" applyFont="1" applyFill="1" applyBorder="1" applyAlignment="1">
      <alignment horizontal="center" wrapText="1"/>
    </xf>
    <xf numFmtId="0" fontId="4" fillId="4" borderId="13" xfId="0" applyFont="1" applyFill="1" applyBorder="1" applyAlignment="1">
      <alignment horizontal="center" wrapText="1"/>
    </xf>
    <xf numFmtId="0" fontId="4" fillId="3" borderId="68" xfId="0" applyFont="1" applyFill="1" applyBorder="1" applyAlignment="1">
      <alignment horizontal="center"/>
    </xf>
    <xf numFmtId="0" fontId="4" fillId="3" borderId="69" xfId="0" applyFont="1" applyFill="1" applyBorder="1" applyAlignment="1">
      <alignment horizontal="center"/>
    </xf>
    <xf numFmtId="0" fontId="4" fillId="4" borderId="24" xfId="0" quotePrefix="1" applyFont="1" applyFill="1" applyBorder="1" applyAlignment="1">
      <alignment horizontal="center"/>
    </xf>
    <xf numFmtId="0" fontId="4" fillId="3" borderId="70" xfId="0" applyFont="1" applyFill="1" applyBorder="1" applyAlignment="1">
      <alignment horizontal="center"/>
    </xf>
    <xf numFmtId="5" fontId="4" fillId="0" borderId="28" xfId="0" applyNumberFormat="1" applyFont="1" applyBorder="1"/>
    <xf numFmtId="5" fontId="4" fillId="0" borderId="28" xfId="0" applyNumberFormat="1" applyFont="1" applyBorder="1" applyAlignment="1">
      <alignment horizontal="right"/>
    </xf>
    <xf numFmtId="0" fontId="4" fillId="0" borderId="33" xfId="0" applyFont="1" applyBorder="1" applyAlignment="1">
      <alignment horizontal="right"/>
    </xf>
    <xf numFmtId="49" fontId="20" fillId="0" borderId="35" xfId="0" applyNumberFormat="1" applyFont="1" applyBorder="1" applyAlignment="1">
      <alignment horizontal="left"/>
    </xf>
    <xf numFmtId="49" fontId="20" fillId="0" borderId="3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left"/>
    </xf>
    <xf numFmtId="5" fontId="4" fillId="0" borderId="33" xfId="0" applyNumberFormat="1" applyFont="1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49" fontId="20" fillId="9" borderId="35" xfId="0" applyNumberFormat="1" applyFont="1" applyFill="1" applyBorder="1" applyAlignment="1">
      <alignment horizontal="left"/>
    </xf>
    <xf numFmtId="49" fontId="20" fillId="0" borderId="35" xfId="0" applyNumberFormat="1" applyFont="1" applyBorder="1" applyAlignment="1">
      <alignment horizontal="center"/>
    </xf>
    <xf numFmtId="182" fontId="20" fillId="0" borderId="37" xfId="0" applyNumberFormat="1" applyFont="1" applyBorder="1" applyAlignment="1">
      <alignment horizontal="center"/>
    </xf>
    <xf numFmtId="49" fontId="8" fillId="0" borderId="37" xfId="0" applyNumberFormat="1" applyFont="1" applyBorder="1" applyAlignment="1">
      <alignment horizontal="left" wrapText="1"/>
    </xf>
    <xf numFmtId="182" fontId="20" fillId="0" borderId="35" xfId="0" applyNumberFormat="1" applyFont="1" applyBorder="1" applyAlignment="1">
      <alignment horizontal="center"/>
    </xf>
    <xf numFmtId="181" fontId="20" fillId="0" borderId="51" xfId="0" applyNumberFormat="1" applyFont="1" applyBorder="1"/>
    <xf numFmtId="14" fontId="4" fillId="0" borderId="12" xfId="0" applyNumberFormat="1" applyFont="1" applyBorder="1" applyAlignment="1">
      <alignment horizontal="center"/>
    </xf>
    <xf numFmtId="181" fontId="4" fillId="0" borderId="12" xfId="0" applyNumberFormat="1" applyFont="1" applyBorder="1" applyAlignment="1">
      <alignment horizontal="right"/>
    </xf>
    <xf numFmtId="14" fontId="4" fillId="0" borderId="39" xfId="0" applyNumberFormat="1" applyFont="1" applyBorder="1" applyAlignment="1">
      <alignment horizontal="center"/>
    </xf>
    <xf numFmtId="181" fontId="20" fillId="0" borderId="33" xfId="0" applyNumberFormat="1" applyFont="1" applyBorder="1"/>
    <xf numFmtId="49" fontId="23" fillId="6" borderId="33" xfId="0" applyNumberFormat="1" applyFont="1" applyFill="1" applyBorder="1" applyAlignment="1">
      <alignment horizontal="center"/>
    </xf>
    <xf numFmtId="38" fontId="4" fillId="0" borderId="33" xfId="0" applyNumberFormat="1" applyFont="1" applyBorder="1"/>
    <xf numFmtId="38" fontId="4" fillId="0" borderId="28" xfId="0" applyNumberFormat="1" applyFont="1" applyBorder="1"/>
    <xf numFmtId="14" fontId="4" fillId="0" borderId="28" xfId="0" applyNumberFormat="1" applyFont="1" applyBorder="1" applyAlignment="1">
      <alignment horizontal="center"/>
    </xf>
    <xf numFmtId="38" fontId="4" fillId="0" borderId="28" xfId="0" applyNumberFormat="1" applyFont="1" applyBorder="1" applyAlignment="1">
      <alignment horizontal="right"/>
    </xf>
    <xf numFmtId="38" fontId="4" fillId="0" borderId="33" xfId="0" applyNumberFormat="1" applyFont="1" applyBorder="1" applyAlignment="1">
      <alignment horizontal="right"/>
    </xf>
    <xf numFmtId="49" fontId="20" fillId="0" borderId="37" xfId="0" applyNumberFormat="1" applyFont="1" applyBorder="1" applyAlignment="1">
      <alignment horizontal="center"/>
    </xf>
    <xf numFmtId="181" fontId="8" fillId="0" borderId="37" xfId="0" applyNumberFormat="1" applyFont="1" applyBorder="1"/>
    <xf numFmtId="181" fontId="20" fillId="0" borderId="35" xfId="0" applyNumberFormat="1" applyFont="1" applyBorder="1" applyAlignment="1">
      <alignment horizontal="center"/>
    </xf>
    <xf numFmtId="49" fontId="4" fillId="0" borderId="33" xfId="0" applyNumberFormat="1" applyFont="1" applyBorder="1"/>
    <xf numFmtId="0" fontId="4" fillId="7" borderId="33" xfId="0" quotePrefix="1" applyFont="1" applyFill="1" applyBorder="1" applyAlignment="1">
      <alignment horizontal="center"/>
    </xf>
    <xf numFmtId="6" fontId="4" fillId="0" borderId="33" xfId="0" applyNumberFormat="1" applyFont="1" applyBorder="1" applyAlignment="1">
      <alignment horizontal="right"/>
    </xf>
    <xf numFmtId="5" fontId="34" fillId="0" borderId="28" xfId="0" applyNumberFormat="1" applyFont="1" applyBorder="1"/>
    <xf numFmtId="5" fontId="4" fillId="0" borderId="33" xfId="0" applyNumberFormat="1" applyFont="1" applyBorder="1" applyAlignment="1">
      <alignment horizontal="right"/>
    </xf>
    <xf numFmtId="49" fontId="20" fillId="0" borderId="30" xfId="0" applyNumberFormat="1" applyFont="1" applyBorder="1" applyAlignment="1">
      <alignment horizontal="left"/>
    </xf>
    <xf numFmtId="0" fontId="4" fillId="0" borderId="28" xfId="0" applyFont="1" applyBorder="1" applyAlignment="1">
      <alignment horizontal="center"/>
    </xf>
    <xf numFmtId="49" fontId="4" fillId="0" borderId="28" xfId="0" applyNumberFormat="1" applyFont="1" applyBorder="1"/>
    <xf numFmtId="0" fontId="26" fillId="0" borderId="0" xfId="0" applyFont="1"/>
    <xf numFmtId="0" fontId="20" fillId="0" borderId="99" xfId="0" applyFont="1" applyBorder="1" applyAlignment="1">
      <alignment wrapText="1"/>
    </xf>
    <xf numFmtId="0" fontId="20" fillId="5" borderId="99" xfId="0" applyFont="1" applyFill="1" applyBorder="1" applyAlignment="1">
      <alignment wrapText="1"/>
    </xf>
    <xf numFmtId="0" fontId="8" fillId="10" borderId="38" xfId="0" applyFont="1" applyFill="1" applyBorder="1"/>
    <xf numFmtId="0" fontId="20" fillId="5" borderId="38" xfId="0" applyFont="1" applyFill="1" applyBorder="1" applyAlignment="1">
      <alignment wrapText="1"/>
    </xf>
    <xf numFmtId="181" fontId="20" fillId="0" borderId="99" xfId="0" applyNumberFormat="1" applyFont="1" applyBorder="1" applyAlignment="1">
      <alignment wrapText="1"/>
    </xf>
    <xf numFmtId="6" fontId="4" fillId="0" borderId="28" xfId="0" applyNumberFormat="1" applyFont="1" applyBorder="1"/>
    <xf numFmtId="0" fontId="8" fillId="0" borderId="0" xfId="0" applyFont="1"/>
    <xf numFmtId="6" fontId="4" fillId="0" borderId="28" xfId="0" applyNumberFormat="1" applyFont="1" applyBorder="1" applyAlignment="1">
      <alignment horizontal="right"/>
    </xf>
    <xf numFmtId="0" fontId="20" fillId="5" borderId="36" xfId="0" applyFont="1" applyFill="1" applyBorder="1"/>
    <xf numFmtId="0" fontId="8" fillId="10" borderId="36" xfId="0" applyFont="1" applyFill="1" applyBorder="1"/>
    <xf numFmtId="181" fontId="20" fillId="0" borderId="100" xfId="0" applyNumberFormat="1" applyFont="1" applyBorder="1" applyAlignment="1">
      <alignment wrapText="1"/>
    </xf>
    <xf numFmtId="181" fontId="4" fillId="0" borderId="28" xfId="28" applyNumberFormat="1" applyFont="1" applyBorder="1"/>
    <xf numFmtId="0" fontId="20" fillId="0" borderId="100" xfId="0" applyFont="1" applyBorder="1" applyAlignment="1">
      <alignment wrapText="1"/>
    </xf>
    <xf numFmtId="0" fontId="8" fillId="10" borderId="100" xfId="0" applyFont="1" applyFill="1" applyBorder="1"/>
    <xf numFmtId="1" fontId="4" fillId="0" borderId="28" xfId="0" applyNumberFormat="1" applyFont="1" applyBorder="1"/>
    <xf numFmtId="0" fontId="20" fillId="0" borderId="36" xfId="0" applyFont="1" applyBorder="1" applyAlignment="1">
      <alignment wrapText="1"/>
    </xf>
    <xf numFmtId="181" fontId="20" fillId="0" borderId="36" xfId="0" applyNumberFormat="1" applyFont="1" applyBorder="1"/>
    <xf numFmtId="0" fontId="20" fillId="10" borderId="36" xfId="0" applyFont="1" applyFill="1" applyBorder="1"/>
    <xf numFmtId="0" fontId="8" fillId="5" borderId="36" xfId="0" applyFont="1" applyFill="1" applyBorder="1"/>
    <xf numFmtId="0" fontId="8" fillId="5" borderId="36" xfId="0" applyFont="1" applyFill="1" applyBorder="1" applyAlignment="1">
      <alignment wrapText="1"/>
    </xf>
    <xf numFmtId="0" fontId="8" fillId="0" borderId="36" xfId="0" applyFont="1" applyBorder="1" applyAlignment="1">
      <alignment wrapText="1"/>
    </xf>
    <xf numFmtId="1" fontId="8" fillId="10" borderId="28" xfId="25" applyNumberFormat="1" applyFont="1" applyFill="1" applyBorder="1" applyAlignment="1" applyProtection="1">
      <alignment horizontal="center"/>
      <protection locked="0"/>
    </xf>
    <xf numFmtId="174" fontId="4" fillId="0" borderId="33" xfId="6" applyNumberFormat="1" applyFont="1" applyBorder="1" applyAlignment="1" applyProtection="1">
      <alignment horizontal="right"/>
      <protection locked="0"/>
    </xf>
    <xf numFmtId="44" fontId="4" fillId="10" borderId="28" xfId="6" applyFont="1" applyFill="1" applyBorder="1" applyAlignment="1" applyProtection="1">
      <protection locked="0"/>
    </xf>
    <xf numFmtId="169" fontId="4" fillId="0" borderId="28" xfId="4" applyNumberFormat="1" applyFont="1" applyBorder="1" applyAlignment="1" applyProtection="1">
      <alignment horizontal="center"/>
      <protection locked="0"/>
    </xf>
    <xf numFmtId="44" fontId="4" fillId="0" borderId="33" xfId="6" applyFont="1" applyBorder="1" applyAlignment="1" applyProtection="1">
      <protection locked="0"/>
    </xf>
    <xf numFmtId="174" fontId="4" fillId="0" borderId="33" xfId="6" applyNumberFormat="1" applyFont="1" applyBorder="1" applyAlignment="1" applyProtection="1">
      <protection locked="0"/>
    </xf>
    <xf numFmtId="14" fontId="4" fillId="0" borderId="33" xfId="0" applyNumberFormat="1" applyFont="1" applyBorder="1" applyAlignment="1" applyProtection="1">
      <alignment horizontal="center"/>
      <protection locked="0"/>
    </xf>
    <xf numFmtId="174" fontId="4" fillId="0" borderId="28" xfId="6" applyNumberFormat="1" applyFont="1" applyBorder="1" applyAlignment="1" applyProtection="1">
      <protection locked="0"/>
    </xf>
    <xf numFmtId="174" fontId="4" fillId="0" borderId="33" xfId="6" applyNumberFormat="1" applyFont="1" applyBorder="1" applyAlignment="1"/>
    <xf numFmtId="44" fontId="4" fillId="0" borderId="33" xfId="6" applyFont="1" applyBorder="1" applyAlignment="1"/>
    <xf numFmtId="44" fontId="4" fillId="0" borderId="28" xfId="6" applyFont="1" applyBorder="1" applyAlignment="1"/>
    <xf numFmtId="175" fontId="4" fillId="0" borderId="33" xfId="29" applyNumberFormat="1" applyFont="1" applyBorder="1" applyAlignment="1">
      <alignment horizontal="center"/>
    </xf>
    <xf numFmtId="49" fontId="4" fillId="0" borderId="33" xfId="29" applyNumberFormat="1" applyFont="1" applyBorder="1" applyAlignment="1">
      <alignment horizontal="left"/>
    </xf>
    <xf numFmtId="14" fontId="4" fillId="0" borderId="33" xfId="0" applyNumberFormat="1" applyFont="1" applyBorder="1"/>
    <xf numFmtId="174" fontId="4" fillId="0" borderId="33" xfId="0" applyNumberFormat="1" applyFont="1" applyBorder="1" applyAlignment="1">
      <alignment horizontal="right"/>
    </xf>
    <xf numFmtId="174" fontId="4" fillId="0" borderId="33" xfId="6" applyNumberFormat="1" applyFont="1" applyBorder="1" applyAlignment="1">
      <alignment horizontal="right"/>
    </xf>
    <xf numFmtId="49" fontId="4" fillId="0" borderId="28" xfId="29" applyNumberFormat="1" applyFont="1" applyBorder="1" applyAlignment="1">
      <alignment horizontal="left"/>
    </xf>
    <xf numFmtId="49" fontId="4" fillId="0" borderId="28" xfId="29" applyNumberFormat="1" applyFont="1" applyBorder="1" applyAlignment="1">
      <alignment horizontal="center"/>
    </xf>
    <xf numFmtId="14" fontId="4" fillId="0" borderId="33" xfId="29" applyNumberFormat="1" applyFont="1" applyBorder="1"/>
    <xf numFmtId="1" fontId="4" fillId="10" borderId="22" xfId="25" applyNumberFormat="1" applyFont="1" applyFill="1" applyBorder="1" applyAlignment="1" applyProtection="1">
      <alignment horizontal="center"/>
      <protection locked="0"/>
    </xf>
    <xf numFmtId="2" fontId="4" fillId="0" borderId="37" xfId="29" applyNumberFormat="1" applyFont="1" applyBorder="1" applyAlignment="1">
      <alignment horizontal="left"/>
    </xf>
    <xf numFmtId="2" fontId="4" fillId="0" borderId="12" xfId="29" applyNumberFormat="1" applyFont="1" applyBorder="1" applyAlignment="1">
      <alignment horizontal="center"/>
    </xf>
    <xf numFmtId="49" fontId="4" fillId="0" borderId="33" xfId="29" applyNumberFormat="1" applyFont="1" applyBorder="1" applyAlignment="1">
      <alignment horizontal="left" wrapText="1"/>
    </xf>
    <xf numFmtId="49" fontId="4" fillId="0" borderId="33" xfId="29" applyNumberFormat="1" applyFont="1" applyBorder="1" applyAlignment="1">
      <alignment horizontal="center"/>
    </xf>
    <xf numFmtId="14" fontId="4" fillId="0" borderId="33" xfId="29" applyNumberFormat="1" applyFont="1" applyBorder="1" applyAlignment="1">
      <alignment horizontal="center"/>
    </xf>
    <xf numFmtId="0" fontId="4" fillId="0" borderId="80" xfId="0" applyFont="1" applyBorder="1" applyAlignment="1">
      <alignment horizontal="center"/>
    </xf>
    <xf numFmtId="0" fontId="3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45" fillId="0" borderId="0" xfId="0" applyFont="1"/>
    <xf numFmtId="0" fontId="29" fillId="0" borderId="0" xfId="0" applyFont="1" applyProtection="1">
      <protection locked="0"/>
    </xf>
    <xf numFmtId="0" fontId="0" fillId="0" borderId="0" xfId="0" applyProtection="1">
      <protection locked="0"/>
    </xf>
    <xf numFmtId="0" fontId="4" fillId="2" borderId="1" xfId="0" applyFont="1" applyFill="1" applyBorder="1" applyAlignment="1" applyProtection="1">
      <alignment horizontal="centerContinuous"/>
      <protection locked="0"/>
    </xf>
    <xf numFmtId="0" fontId="4" fillId="2" borderId="2" xfId="0" applyFont="1" applyFill="1" applyBorder="1" applyAlignment="1" applyProtection="1">
      <alignment horizontal="centerContinuous"/>
      <protection locked="0"/>
    </xf>
    <xf numFmtId="0" fontId="4" fillId="2" borderId="3" xfId="0" applyFont="1" applyFill="1" applyBorder="1" applyAlignment="1" applyProtection="1">
      <alignment horizontal="centerContinuous"/>
      <protection locked="0"/>
    </xf>
    <xf numFmtId="0" fontId="4" fillId="0" borderId="4" xfId="0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4" fillId="0" borderId="4" xfId="0" quotePrefix="1" applyFont="1" applyBorder="1" applyAlignment="1" applyProtection="1">
      <alignment horizontal="center"/>
      <protection locked="0"/>
    </xf>
    <xf numFmtId="0" fontId="4" fillId="0" borderId="6" xfId="0" quotePrefix="1" applyFont="1" applyBorder="1" applyAlignment="1" applyProtection="1">
      <alignment horizontal="center"/>
      <protection locked="0"/>
    </xf>
    <xf numFmtId="0" fontId="4" fillId="0" borderId="0" xfId="0" quotePrefix="1" applyFont="1" applyAlignment="1" applyProtection="1">
      <alignment horizontal="center"/>
      <protection locked="0"/>
    </xf>
    <xf numFmtId="0" fontId="4" fillId="0" borderId="7" xfId="0" quotePrefix="1" applyFont="1" applyBorder="1" applyAlignment="1" applyProtection="1">
      <alignment horizontal="center"/>
      <protection locked="0"/>
    </xf>
    <xf numFmtId="0" fontId="4" fillId="0" borderId="8" xfId="0" quotePrefix="1" applyFont="1" applyBorder="1" applyAlignment="1" applyProtection="1">
      <alignment horizontal="center"/>
      <protection locked="0"/>
    </xf>
    <xf numFmtId="0" fontId="4" fillId="0" borderId="9" xfId="0" quotePrefix="1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3" borderId="10" xfId="0" applyFont="1" applyFill="1" applyBorder="1" applyAlignment="1" applyProtection="1">
      <alignment horizontal="center"/>
      <protection locked="0"/>
    </xf>
    <xf numFmtId="0" fontId="4" fillId="4" borderId="11" xfId="0" applyFont="1" applyFill="1" applyBorder="1" applyAlignment="1" applyProtection="1">
      <alignment horizontal="center"/>
      <protection locked="0"/>
    </xf>
    <xf numFmtId="0" fontId="4" fillId="4" borderId="0" xfId="0" applyFont="1" applyFill="1" applyProtection="1">
      <protection locked="0"/>
    </xf>
    <xf numFmtId="0" fontId="4" fillId="4" borderId="12" xfId="0" applyFont="1" applyFill="1" applyBorder="1" applyAlignment="1" applyProtection="1">
      <alignment horizontal="center"/>
      <protection locked="0"/>
    </xf>
    <xf numFmtId="0" fontId="4" fillId="4" borderId="13" xfId="0" applyFont="1" applyFill="1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/>
      <protection locked="0"/>
    </xf>
    <xf numFmtId="0" fontId="4" fillId="4" borderId="16" xfId="0" applyFont="1" applyFill="1" applyBorder="1" applyAlignment="1" applyProtection="1">
      <alignment horizontal="center"/>
      <protection locked="0"/>
    </xf>
    <xf numFmtId="0" fontId="4" fillId="4" borderId="17" xfId="0" applyFont="1" applyFill="1" applyBorder="1" applyAlignment="1" applyProtection="1">
      <alignment horizontal="center"/>
      <protection locked="0"/>
    </xf>
    <xf numFmtId="0" fontId="4" fillId="3" borderId="18" xfId="0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3" borderId="19" xfId="0" applyFont="1" applyFill="1" applyBorder="1" applyAlignment="1" applyProtection="1">
      <alignment horizontal="center"/>
      <protection locked="0"/>
    </xf>
    <xf numFmtId="0" fontId="4" fillId="4" borderId="20" xfId="0" applyFont="1" applyFill="1" applyBorder="1" applyAlignment="1" applyProtection="1">
      <alignment horizontal="center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4" fillId="3" borderId="12" xfId="0" applyFont="1" applyFill="1" applyBorder="1" applyAlignment="1" applyProtection="1">
      <alignment horizontal="center"/>
      <protection locked="0"/>
    </xf>
    <xf numFmtId="0" fontId="4" fillId="4" borderId="5" xfId="0" applyFont="1" applyFill="1" applyBorder="1" applyAlignment="1" applyProtection="1">
      <alignment horizontal="center"/>
      <protection locked="0"/>
    </xf>
    <xf numFmtId="0" fontId="4" fillId="3" borderId="21" xfId="0" applyFont="1" applyFill="1" applyBorder="1" applyAlignment="1" applyProtection="1">
      <alignment horizontal="center"/>
      <protection locked="0"/>
    </xf>
    <xf numFmtId="0" fontId="4" fillId="3" borderId="22" xfId="0" applyFont="1" applyFill="1" applyBorder="1" applyAlignment="1" applyProtection="1">
      <alignment horizontal="center"/>
      <protection locked="0"/>
    </xf>
    <xf numFmtId="0" fontId="4" fillId="3" borderId="28" xfId="0" applyFont="1" applyFill="1" applyBorder="1" applyAlignment="1" applyProtection="1">
      <alignment horizontal="center"/>
      <protection locked="0"/>
    </xf>
    <xf numFmtId="1" fontId="4" fillId="0" borderId="33" xfId="30" applyNumberFormat="1" applyFont="1" applyBorder="1" applyAlignment="1" applyProtection="1">
      <alignment horizontal="center"/>
      <protection locked="0"/>
    </xf>
    <xf numFmtId="49" fontId="4" fillId="0" borderId="33" xfId="30" applyNumberFormat="1" applyFont="1" applyBorder="1" applyAlignment="1" applyProtection="1">
      <alignment horizontal="left"/>
      <protection locked="0"/>
    </xf>
    <xf numFmtId="49" fontId="4" fillId="0" borderId="33" xfId="30" applyNumberFormat="1" applyFont="1" applyBorder="1" applyAlignment="1">
      <alignment horizontal="left" wrapText="1"/>
    </xf>
    <xf numFmtId="49" fontId="4" fillId="3" borderId="33" xfId="30" applyNumberFormat="1" applyFont="1" applyFill="1" applyBorder="1" applyAlignment="1">
      <alignment horizontal="center"/>
    </xf>
    <xf numFmtId="37" fontId="4" fillId="0" borderId="33" xfId="3" applyNumberFormat="1" applyFont="1" applyBorder="1"/>
    <xf numFmtId="38" fontId="4" fillId="0" borderId="33" xfId="31" applyNumberFormat="1" applyFont="1" applyBorder="1" applyProtection="1">
      <protection locked="0"/>
    </xf>
    <xf numFmtId="38" fontId="4" fillId="0" borderId="28" xfId="31" applyNumberFormat="1" applyFont="1" applyBorder="1" applyProtection="1">
      <protection locked="0"/>
    </xf>
    <xf numFmtId="169" fontId="4" fillId="0" borderId="33" xfId="30" applyNumberFormat="1" applyFont="1" applyBorder="1" applyAlignment="1">
      <alignment horizontal="center"/>
    </xf>
    <xf numFmtId="38" fontId="4" fillId="0" borderId="33" xfId="31" applyNumberFormat="1" applyFont="1" applyBorder="1" applyAlignment="1" applyProtection="1">
      <alignment horizontal="right"/>
      <protection locked="0"/>
    </xf>
    <xf numFmtId="174" fontId="4" fillId="10" borderId="28" xfId="0" applyNumberFormat="1" applyFont="1" applyFill="1" applyBorder="1"/>
    <xf numFmtId="183" fontId="4" fillId="0" borderId="33" xfId="31" applyNumberFormat="1" applyFont="1" applyBorder="1" applyAlignment="1">
      <alignment horizontal="right"/>
    </xf>
    <xf numFmtId="38" fontId="4" fillId="0" borderId="33" xfId="31" applyNumberFormat="1" applyFont="1" applyBorder="1" applyAlignment="1">
      <alignment horizontal="right"/>
    </xf>
    <xf numFmtId="3" fontId="4" fillId="0" borderId="33" xfId="31" applyNumberFormat="1" applyFont="1" applyBorder="1" applyAlignment="1" applyProtection="1">
      <alignment horizontal="right"/>
      <protection locked="0"/>
    </xf>
    <xf numFmtId="0" fontId="46" fillId="0" borderId="0" xfId="0" applyFont="1"/>
    <xf numFmtId="0" fontId="47" fillId="0" borderId="0" xfId="0" applyFont="1"/>
    <xf numFmtId="1" fontId="4" fillId="3" borderId="28" xfId="30" applyNumberFormat="1" applyFont="1" applyFill="1" applyBorder="1" applyAlignment="1" applyProtection="1">
      <alignment horizontal="center"/>
      <protection locked="0"/>
    </xf>
    <xf numFmtId="49" fontId="4" fillId="3" borderId="28" xfId="30" applyNumberFormat="1" applyFont="1" applyFill="1" applyBorder="1" applyAlignment="1" applyProtection="1">
      <alignment horizontal="left"/>
      <protection locked="0"/>
    </xf>
    <xf numFmtId="49" fontId="4" fillId="0" borderId="28" xfId="30" applyNumberFormat="1" applyFont="1" applyBorder="1" applyAlignment="1">
      <alignment horizontal="left" wrapText="1"/>
    </xf>
    <xf numFmtId="49" fontId="4" fillId="3" borderId="28" xfId="30" applyNumberFormat="1" applyFont="1" applyFill="1" applyBorder="1" applyAlignment="1">
      <alignment horizontal="center"/>
    </xf>
    <xf numFmtId="49" fontId="4" fillId="0" borderId="28" xfId="30" applyNumberFormat="1" applyFont="1" applyBorder="1" applyAlignment="1">
      <alignment horizontal="left"/>
    </xf>
    <xf numFmtId="0" fontId="4" fillId="0" borderId="33" xfId="0" applyFont="1" applyBorder="1" applyAlignment="1" applyProtection="1">
      <alignment horizontal="center"/>
      <protection locked="0"/>
    </xf>
    <xf numFmtId="0" fontId="8" fillId="0" borderId="33" xfId="0" applyFont="1" applyBorder="1" applyAlignment="1" applyProtection="1">
      <alignment horizontal="center"/>
      <protection locked="0"/>
    </xf>
    <xf numFmtId="0" fontId="8" fillId="0" borderId="33" xfId="0" applyFont="1" applyBorder="1" applyProtection="1">
      <protection locked="0"/>
    </xf>
    <xf numFmtId="174" fontId="4" fillId="0" borderId="33" xfId="0" applyNumberFormat="1" applyFont="1" applyBorder="1" applyProtection="1">
      <protection locked="0"/>
    </xf>
    <xf numFmtId="174" fontId="4" fillId="0" borderId="28" xfId="0" applyNumberFormat="1" applyFont="1" applyBorder="1"/>
    <xf numFmtId="174" fontId="4" fillId="0" borderId="28" xfId="0" applyNumberFormat="1" applyFont="1" applyBorder="1" applyAlignment="1" applyProtection="1">
      <alignment horizontal="center"/>
      <protection locked="0"/>
    </xf>
    <xf numFmtId="174" fontId="4" fillId="0" borderId="28" xfId="0" applyNumberFormat="1" applyFont="1" applyBorder="1" applyProtection="1">
      <protection locked="0"/>
    </xf>
    <xf numFmtId="174" fontId="8" fillId="0" borderId="33" xfId="0" applyNumberFormat="1" applyFont="1" applyBorder="1" applyAlignment="1" applyProtection="1">
      <alignment horizontal="center"/>
      <protection locked="0"/>
    </xf>
    <xf numFmtId="174" fontId="8" fillId="0" borderId="28" xfId="0" applyNumberFormat="1" applyFont="1" applyBorder="1" applyAlignment="1" applyProtection="1">
      <alignment horizontal="center"/>
      <protection locked="0"/>
    </xf>
    <xf numFmtId="0" fontId="8" fillId="0" borderId="28" xfId="0" applyFont="1" applyBorder="1" applyProtection="1">
      <protection locked="0"/>
    </xf>
    <xf numFmtId="174" fontId="4" fillId="0" borderId="33" xfId="0" applyNumberFormat="1" applyFont="1" applyBorder="1" applyAlignment="1" applyProtection="1">
      <alignment horizontal="center"/>
      <protection locked="0"/>
    </xf>
    <xf numFmtId="49" fontId="4" fillId="0" borderId="33" xfId="0" applyNumberFormat="1" applyFont="1" applyBorder="1" applyAlignment="1" applyProtection="1">
      <alignment horizontal="left"/>
      <protection locked="0"/>
    </xf>
    <xf numFmtId="49" fontId="4" fillId="0" borderId="33" xfId="0" applyNumberFormat="1" applyFont="1" applyBorder="1" applyAlignment="1" applyProtection="1">
      <alignment horizontal="center"/>
      <protection locked="0"/>
    </xf>
    <xf numFmtId="0" fontId="42" fillId="0" borderId="33" xfId="0" applyFont="1" applyBorder="1" applyProtection="1">
      <protection locked="0"/>
    </xf>
    <xf numFmtId="0" fontId="4" fillId="7" borderId="33" xfId="0" applyFont="1" applyFill="1" applyBorder="1" applyProtection="1">
      <protection locked="0"/>
    </xf>
    <xf numFmtId="0" fontId="48" fillId="0" borderId="33" xfId="0" applyFont="1" applyBorder="1" applyAlignment="1" applyProtection="1">
      <alignment horizontal="center"/>
      <protection locked="0"/>
    </xf>
    <xf numFmtId="0" fontId="48" fillId="0" borderId="33" xfId="0" applyFont="1" applyBorder="1" applyProtection="1">
      <protection locked="0"/>
    </xf>
    <xf numFmtId="0" fontId="4" fillId="2" borderId="93" xfId="0" applyFont="1" applyFill="1" applyBorder="1" applyAlignment="1" applyProtection="1">
      <alignment horizontal="centerContinuous"/>
      <protection locked="0"/>
    </xf>
    <xf numFmtId="0" fontId="4" fillId="12" borderId="93" xfId="0" applyFont="1" applyFill="1" applyBorder="1" applyAlignment="1" applyProtection="1">
      <alignment horizontal="centerContinuous"/>
      <protection locked="0"/>
    </xf>
    <xf numFmtId="0" fontId="4" fillId="12" borderId="94" xfId="0" applyFont="1" applyFill="1" applyBorder="1" applyAlignment="1" applyProtection="1">
      <alignment horizontal="centerContinuous"/>
      <protection locked="0"/>
    </xf>
    <xf numFmtId="0" fontId="4" fillId="0" borderId="4" xfId="0" applyFont="1" applyBorder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4" fillId="0" borderId="95" xfId="0" applyFont="1" applyBorder="1" applyAlignment="1" applyProtection="1">
      <alignment horizontal="centerContinuous"/>
      <protection locked="0"/>
    </xf>
    <xf numFmtId="0" fontId="4" fillId="0" borderId="96" xfId="0" quotePrefix="1" applyFont="1" applyBorder="1" applyAlignment="1" applyProtection="1">
      <alignment horizontal="center"/>
      <protection locked="0"/>
    </xf>
    <xf numFmtId="0" fontId="4" fillId="0" borderId="39" xfId="0" applyFont="1" applyBorder="1" applyAlignment="1" applyProtection="1">
      <alignment horizontal="center"/>
      <protection locked="0"/>
    </xf>
    <xf numFmtId="0" fontId="4" fillId="0" borderId="97" xfId="0" applyFont="1" applyBorder="1" applyAlignment="1" applyProtection="1">
      <alignment horizontal="center"/>
      <protection locked="0"/>
    </xf>
    <xf numFmtId="0" fontId="4" fillId="0" borderId="30" xfId="0" applyFont="1" applyBorder="1" applyAlignment="1" applyProtection="1">
      <alignment horizontal="center"/>
      <protection locked="0"/>
    </xf>
    <xf numFmtId="0" fontId="4" fillId="0" borderId="98" xfId="0" quotePrefix="1" applyFont="1" applyBorder="1" applyAlignment="1" applyProtection="1">
      <alignment horizontal="center"/>
      <protection locked="0"/>
    </xf>
    <xf numFmtId="0" fontId="4" fillId="4" borderId="12" xfId="0" applyFont="1" applyFill="1" applyBorder="1" applyAlignment="1" applyProtection="1">
      <alignment horizontal="center" wrapText="1"/>
      <protection locked="0"/>
    </xf>
    <xf numFmtId="0" fontId="4" fillId="4" borderId="13" xfId="0" applyFont="1" applyFill="1" applyBorder="1" applyAlignment="1" applyProtection="1">
      <alignment horizontal="center" wrapText="1"/>
      <protection locked="0"/>
    </xf>
    <xf numFmtId="0" fontId="4" fillId="4" borderId="23" xfId="0" applyFont="1" applyFill="1" applyBorder="1" applyAlignment="1" applyProtection="1">
      <alignment horizontal="center"/>
      <protection locked="0"/>
    </xf>
    <xf numFmtId="0" fontId="4" fillId="4" borderId="24" xfId="0" applyFont="1" applyFill="1" applyBorder="1" applyAlignment="1" applyProtection="1">
      <alignment horizontal="center"/>
      <protection locked="0"/>
    </xf>
    <xf numFmtId="0" fontId="4" fillId="4" borderId="24" xfId="0" quotePrefix="1" applyFont="1" applyFill="1" applyBorder="1" applyAlignment="1" applyProtection="1">
      <alignment horizontal="center"/>
      <protection locked="0"/>
    </xf>
    <xf numFmtId="49" fontId="4" fillId="0" borderId="28" xfId="0" applyNumberFormat="1" applyFont="1" applyBorder="1" applyAlignment="1" applyProtection="1">
      <alignment horizontal="center"/>
      <protection locked="0"/>
    </xf>
    <xf numFmtId="5" fontId="4" fillId="0" borderId="28" xfId="0" applyNumberFormat="1" applyFont="1" applyBorder="1" applyProtection="1">
      <protection locked="0"/>
    </xf>
    <xf numFmtId="5" fontId="4" fillId="0" borderId="33" xfId="0" applyNumberFormat="1" applyFont="1" applyBorder="1" applyAlignment="1" applyProtection="1">
      <alignment horizontal="right"/>
      <protection locked="0"/>
    </xf>
    <xf numFmtId="0" fontId="4" fillId="0" borderId="33" xfId="0" applyFont="1" applyBorder="1" applyProtection="1">
      <protection locked="0"/>
    </xf>
    <xf numFmtId="0" fontId="4" fillId="0" borderId="28" xfId="0" applyFont="1" applyBorder="1" applyProtection="1">
      <protection locked="0"/>
    </xf>
    <xf numFmtId="0" fontId="4" fillId="0" borderId="33" xfId="0" applyFont="1" applyBorder="1" applyAlignment="1" applyProtection="1">
      <alignment horizontal="right"/>
      <protection locked="0"/>
    </xf>
    <xf numFmtId="5" fontId="4" fillId="0" borderId="33" xfId="0" applyNumberFormat="1" applyFont="1" applyBorder="1" applyProtection="1">
      <protection locked="0"/>
    </xf>
    <xf numFmtId="175" fontId="49" fillId="0" borderId="27" xfId="12" applyNumberFormat="1" applyFont="1" applyBorder="1" applyAlignment="1" applyProtection="1">
      <alignment horizontal="center"/>
      <protection locked="0"/>
    </xf>
    <xf numFmtId="49" fontId="49" fillId="0" borderId="28" xfId="12" applyNumberFormat="1" applyFont="1" applyBorder="1" applyAlignment="1" applyProtection="1">
      <alignment horizontal="left"/>
      <protection locked="0"/>
    </xf>
    <xf numFmtId="0" fontId="49" fillId="0" borderId="35" xfId="0" applyFont="1" applyBorder="1" applyAlignment="1">
      <alignment horizontal="left" wrapText="1"/>
    </xf>
    <xf numFmtId="49" fontId="49" fillId="0" borderId="33" xfId="0" applyNumberFormat="1" applyFont="1" applyBorder="1" applyAlignment="1" applyProtection="1">
      <alignment horizontal="center"/>
      <protection locked="0"/>
    </xf>
    <xf numFmtId="176" fontId="49" fillId="0" borderId="33" xfId="24" applyNumberFormat="1" applyFont="1" applyBorder="1" applyAlignment="1" applyProtection="1">
      <alignment horizontal="right"/>
      <protection locked="0"/>
    </xf>
    <xf numFmtId="14" fontId="45" fillId="0" borderId="33" xfId="0" applyNumberFormat="1" applyFont="1" applyBorder="1" applyAlignment="1">
      <alignment horizontal="center"/>
    </xf>
    <xf numFmtId="0" fontId="45" fillId="0" borderId="32" xfId="24" applyNumberFormat="1" applyFont="1" applyBorder="1" applyAlignment="1">
      <alignment horizontal="center"/>
    </xf>
    <xf numFmtId="49" fontId="45" fillId="0" borderId="33" xfId="0" applyNumberFormat="1" applyFont="1" applyBorder="1" applyAlignment="1">
      <alignment horizontal="left"/>
    </xf>
    <xf numFmtId="0" fontId="49" fillId="0" borderId="37" xfId="0" applyFont="1" applyBorder="1" applyAlignment="1">
      <alignment horizontal="left" wrapText="1"/>
    </xf>
    <xf numFmtId="49" fontId="45" fillId="0" borderId="33" xfId="0" applyNumberFormat="1" applyFont="1" applyBorder="1" applyAlignment="1">
      <alignment horizontal="center"/>
    </xf>
    <xf numFmtId="3" fontId="45" fillId="0" borderId="33" xfId="24" applyNumberFormat="1" applyFont="1" applyBorder="1" applyAlignment="1" applyProtection="1">
      <protection locked="0"/>
    </xf>
    <xf numFmtId="0" fontId="45" fillId="0" borderId="32" xfId="0" applyFont="1" applyBorder="1" applyAlignment="1">
      <alignment horizontal="center"/>
    </xf>
    <xf numFmtId="0" fontId="30" fillId="0" borderId="35" xfId="0" applyFont="1" applyBorder="1" applyAlignment="1">
      <alignment horizontal="left" wrapText="1"/>
    </xf>
    <xf numFmtId="3" fontId="45" fillId="0" borderId="33" xfId="0" applyNumberFormat="1" applyFont="1" applyBorder="1" applyProtection="1">
      <protection locked="0"/>
    </xf>
    <xf numFmtId="0" fontId="9" fillId="0" borderId="28" xfId="0" applyFont="1" applyBorder="1"/>
    <xf numFmtId="0" fontId="45" fillId="0" borderId="27" xfId="12" applyNumberFormat="1" applyFont="1" applyBorder="1" applyAlignment="1">
      <alignment horizontal="center"/>
    </xf>
    <xf numFmtId="49" fontId="50" fillId="0" borderId="33" xfId="0" applyNumberFormat="1" applyFont="1" applyBorder="1" applyAlignment="1">
      <alignment horizontal="left" wrapText="1"/>
    </xf>
    <xf numFmtId="14" fontId="49" fillId="0" borderId="33" xfId="0" applyNumberFormat="1" applyFont="1" applyBorder="1" applyAlignment="1">
      <alignment horizontal="center"/>
    </xf>
    <xf numFmtId="0" fontId="8" fillId="0" borderId="28" xfId="0" applyFont="1" applyBorder="1"/>
    <xf numFmtId="1" fontId="4" fillId="0" borderId="28" xfId="14" applyNumberFormat="1" applyFont="1" applyBorder="1" applyAlignment="1" applyProtection="1">
      <alignment horizontal="center" vertical="center"/>
    </xf>
    <xf numFmtId="0" fontId="4" fillId="0" borderId="33" xfId="0" applyFont="1" applyBorder="1" applyAlignment="1">
      <alignment vertical="center"/>
    </xf>
    <xf numFmtId="14" fontId="8" fillId="0" borderId="33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vertical="center"/>
    </xf>
    <xf numFmtId="0" fontId="4" fillId="0" borderId="33" xfId="0" applyFont="1" applyBorder="1" applyAlignment="1">
      <alignment horizontal="right" vertical="center"/>
    </xf>
    <xf numFmtId="1" fontId="4" fillId="3" borderId="28" xfId="14" applyNumberFormat="1" applyFont="1" applyFill="1" applyBorder="1" applyAlignment="1" applyProtection="1">
      <alignment horizontal="center" vertical="center"/>
    </xf>
    <xf numFmtId="1" fontId="4" fillId="0" borderId="28" xfId="14" applyNumberFormat="1" applyFont="1" applyBorder="1" applyAlignment="1" applyProtection="1">
      <alignment horizontal="center"/>
    </xf>
    <xf numFmtId="14" fontId="8" fillId="0" borderId="33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0" fontId="4" fillId="0" borderId="28" xfId="0" applyFont="1" applyBorder="1" applyAlignment="1">
      <alignment horizontal="right" vertical="center"/>
    </xf>
    <xf numFmtId="0" fontId="4" fillId="2" borderId="71" xfId="0" applyFont="1" applyFill="1" applyBorder="1" applyAlignment="1">
      <alignment horizontal="centerContinuous"/>
    </xf>
    <xf numFmtId="0" fontId="4" fillId="2" borderId="72" xfId="0" applyFont="1" applyFill="1" applyBorder="1" applyAlignment="1">
      <alignment horizontal="centerContinuous"/>
    </xf>
    <xf numFmtId="0" fontId="4" fillId="2" borderId="73" xfId="0" applyFont="1" applyFill="1" applyBorder="1" applyAlignment="1">
      <alignment horizontal="centerContinuous"/>
    </xf>
    <xf numFmtId="0" fontId="4" fillId="12" borderId="73" xfId="0" applyFont="1" applyFill="1" applyBorder="1" applyAlignment="1">
      <alignment horizontal="centerContinuous"/>
    </xf>
    <xf numFmtId="0" fontId="4" fillId="12" borderId="74" xfId="0" applyFont="1" applyFill="1" applyBorder="1" applyAlignment="1">
      <alignment horizontal="centerContinuous"/>
    </xf>
    <xf numFmtId="0" fontId="4" fillId="0" borderId="75" xfId="0" applyFont="1" applyBorder="1" applyAlignment="1">
      <alignment horizontal="centerContinuous"/>
    </xf>
    <xf numFmtId="0" fontId="4" fillId="0" borderId="76" xfId="0" applyFont="1" applyBorder="1" applyAlignment="1">
      <alignment horizontal="centerContinuous"/>
    </xf>
    <xf numFmtId="0" fontId="4" fillId="0" borderId="77" xfId="0" applyFont="1" applyBorder="1" applyAlignment="1">
      <alignment horizontal="centerContinuous"/>
    </xf>
    <xf numFmtId="0" fontId="4" fillId="0" borderId="78" xfId="0" quotePrefix="1" applyFont="1" applyBorder="1" applyAlignment="1">
      <alignment horizontal="center"/>
    </xf>
    <xf numFmtId="0" fontId="4" fillId="0" borderId="79" xfId="0" quotePrefix="1" applyFont="1" applyBorder="1" applyAlignment="1">
      <alignment horizontal="center"/>
    </xf>
    <xf numFmtId="0" fontId="4" fillId="0" borderId="81" xfId="0" applyFont="1" applyBorder="1" applyAlignment="1">
      <alignment horizontal="center"/>
    </xf>
    <xf numFmtId="0" fontId="4" fillId="0" borderId="82" xfId="0" quotePrefix="1" applyFont="1" applyBorder="1" applyAlignment="1">
      <alignment horizontal="center"/>
    </xf>
    <xf numFmtId="0" fontId="4" fillId="4" borderId="83" xfId="0" applyFont="1" applyFill="1" applyBorder="1" applyAlignment="1">
      <alignment horizontal="center"/>
    </xf>
    <xf numFmtId="0" fontId="4" fillId="3" borderId="84" xfId="0" applyFont="1" applyFill="1" applyBorder="1" applyAlignment="1">
      <alignment horizontal="center"/>
    </xf>
    <xf numFmtId="0" fontId="4" fillId="4" borderId="85" xfId="0" applyFont="1" applyFill="1" applyBorder="1" applyAlignment="1">
      <alignment horizontal="center"/>
    </xf>
    <xf numFmtId="0" fontId="4" fillId="3" borderId="86" xfId="0" applyFont="1" applyFill="1" applyBorder="1" applyAlignment="1">
      <alignment horizontal="center"/>
    </xf>
    <xf numFmtId="0" fontId="4" fillId="4" borderId="87" xfId="0" applyFont="1" applyFill="1" applyBorder="1" applyAlignment="1">
      <alignment horizontal="center"/>
    </xf>
    <xf numFmtId="0" fontId="4" fillId="4" borderId="88" xfId="0" applyFont="1" applyFill="1" applyBorder="1" applyAlignment="1">
      <alignment horizontal="center"/>
    </xf>
    <xf numFmtId="0" fontId="4" fillId="4" borderId="88" xfId="0" quotePrefix="1" applyFont="1" applyFill="1" applyBorder="1" applyAlignment="1">
      <alignment horizontal="center"/>
    </xf>
    <xf numFmtId="0" fontId="4" fillId="3" borderId="89" xfId="0" applyFont="1" applyFill="1" applyBorder="1" applyAlignment="1">
      <alignment horizontal="center"/>
    </xf>
    <xf numFmtId="0" fontId="0" fillId="0" borderId="0" xfId="0" applyAlignment="1">
      <alignment vertical="center"/>
    </xf>
    <xf numFmtId="14" fontId="9" fillId="0" borderId="33" xfId="0" applyNumberFormat="1" applyFont="1" applyBorder="1" applyAlignment="1">
      <alignment horizontal="center"/>
    </xf>
    <xf numFmtId="0" fontId="35" fillId="0" borderId="0" xfId="0" applyFont="1" applyAlignment="1" applyProtection="1">
      <alignment horizontal="left"/>
      <protection locked="0"/>
    </xf>
    <xf numFmtId="0" fontId="3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35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1" fontId="52" fillId="0" borderId="31" xfId="0" quotePrefix="1" applyNumberFormat="1" applyFont="1" applyBorder="1" applyAlignment="1">
      <alignment horizontal="center"/>
    </xf>
    <xf numFmtId="0" fontId="4" fillId="4" borderId="0" xfId="0" applyFont="1" applyFill="1" applyAlignment="1" applyProtection="1">
      <alignment horizontal="center"/>
      <protection locked="0"/>
    </xf>
    <xf numFmtId="0" fontId="4" fillId="4" borderId="25" xfId="0" applyFont="1" applyFill="1" applyBorder="1" applyAlignment="1" applyProtection="1">
      <alignment horizontal="center"/>
      <protection locked="0"/>
    </xf>
    <xf numFmtId="0" fontId="18" fillId="4" borderId="26" xfId="0" applyFont="1" applyFill="1" applyBorder="1" applyAlignment="1" applyProtection="1">
      <alignment horizontal="center"/>
      <protection locked="0"/>
    </xf>
    <xf numFmtId="0" fontId="4" fillId="3" borderId="27" xfId="0" applyFont="1" applyFill="1" applyBorder="1" applyAlignment="1" applyProtection="1">
      <alignment horizontal="center"/>
      <protection locked="0"/>
    </xf>
    <xf numFmtId="39" fontId="4" fillId="3" borderId="22" xfId="0" applyNumberFormat="1" applyFont="1" applyFill="1" applyBorder="1" applyAlignment="1" applyProtection="1">
      <alignment horizontal="center"/>
      <protection locked="0"/>
    </xf>
    <xf numFmtId="0" fontId="4" fillId="4" borderId="23" xfId="0" quotePrefix="1" applyFont="1" applyFill="1" applyBorder="1" applyAlignment="1" applyProtection="1">
      <alignment horizontal="center"/>
      <protection locked="0"/>
    </xf>
    <xf numFmtId="0" fontId="4" fillId="4" borderId="29" xfId="0" quotePrefix="1" applyFont="1" applyFill="1" applyBorder="1" applyAlignment="1" applyProtection="1">
      <alignment horizontal="center"/>
      <protection locked="0"/>
    </xf>
    <xf numFmtId="0" fontId="4" fillId="10" borderId="33" xfId="0" applyFont="1" applyFill="1" applyBorder="1" applyAlignment="1" applyProtection="1">
      <alignment horizontal="center"/>
      <protection locked="0"/>
    </xf>
    <xf numFmtId="175" fontId="4" fillId="10" borderId="33" xfId="0" applyNumberFormat="1" applyFont="1" applyFill="1" applyBorder="1" applyAlignment="1" applyProtection="1">
      <alignment horizontal="center" vertical="center"/>
      <protection locked="0"/>
    </xf>
    <xf numFmtId="49" fontId="4" fillId="10" borderId="33" xfId="0" applyNumberFormat="1" applyFont="1" applyFill="1" applyBorder="1" applyAlignment="1" applyProtection="1">
      <alignment horizontal="center" vertical="center" wrapText="1"/>
      <protection locked="0"/>
    </xf>
    <xf numFmtId="49" fontId="8" fillId="10" borderId="33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33" xfId="0" applyNumberFormat="1" applyFont="1" applyFill="1" applyBorder="1" applyAlignment="1" applyProtection="1">
      <alignment horizontal="center" vertical="center"/>
      <protection locked="0"/>
    </xf>
    <xf numFmtId="5" fontId="4" fillId="10" borderId="28" xfId="0" applyNumberFormat="1" applyFont="1" applyFill="1" applyBorder="1" applyAlignment="1">
      <alignment vertical="center"/>
    </xf>
    <xf numFmtId="5" fontId="4" fillId="10" borderId="33" xfId="0" applyNumberFormat="1" applyFont="1" applyFill="1" applyBorder="1" applyAlignment="1" applyProtection="1">
      <alignment vertical="center"/>
      <protection locked="0"/>
    </xf>
    <xf numFmtId="14" fontId="9" fillId="10" borderId="28" xfId="32" applyNumberFormat="1" applyFont="1" applyFill="1" applyBorder="1" applyAlignment="1" applyProtection="1">
      <alignment horizontal="center"/>
      <protection locked="0"/>
    </xf>
    <xf numFmtId="5" fontId="4" fillId="10" borderId="28" xfId="0" applyNumberFormat="1" applyFont="1" applyFill="1" applyBorder="1" applyProtection="1">
      <protection locked="0"/>
    </xf>
    <xf numFmtId="4" fontId="4" fillId="10" borderId="33" xfId="0" applyNumberFormat="1" applyFont="1" applyFill="1" applyBorder="1" applyAlignment="1" applyProtection="1">
      <alignment horizontal="right"/>
      <protection locked="0"/>
    </xf>
    <xf numFmtId="5" fontId="4" fillId="10" borderId="33" xfId="0" applyNumberFormat="1" applyFont="1" applyFill="1" applyBorder="1" applyAlignment="1">
      <alignment horizontal="right"/>
    </xf>
    <xf numFmtId="3" fontId="4" fillId="10" borderId="33" xfId="0" applyNumberFormat="1" applyFont="1" applyFill="1" applyBorder="1" applyAlignment="1" applyProtection="1">
      <alignment horizontal="right"/>
      <protection locked="0"/>
    </xf>
    <xf numFmtId="3" fontId="4" fillId="10" borderId="33" xfId="0" applyNumberFormat="1" applyFont="1" applyFill="1" applyBorder="1" applyAlignment="1">
      <alignment horizontal="right"/>
    </xf>
    <xf numFmtId="3" fontId="4" fillId="10" borderId="28" xfId="0" applyNumberFormat="1" applyFont="1" applyFill="1" applyBorder="1" applyAlignment="1">
      <alignment horizontal="right"/>
    </xf>
    <xf numFmtId="0" fontId="5" fillId="10" borderId="0" xfId="0" applyFont="1" applyFill="1" applyProtection="1">
      <protection locked="0"/>
    </xf>
    <xf numFmtId="0" fontId="6" fillId="10" borderId="0" xfId="0" applyFont="1" applyFill="1" applyProtection="1">
      <protection locked="0"/>
    </xf>
    <xf numFmtId="0" fontId="7" fillId="10" borderId="0" xfId="0" applyFont="1" applyFill="1" applyProtection="1">
      <protection locked="0"/>
    </xf>
    <xf numFmtId="0" fontId="4" fillId="10" borderId="12" xfId="0" applyFont="1" applyFill="1" applyBorder="1" applyAlignment="1" applyProtection="1">
      <alignment horizontal="center"/>
      <protection locked="0"/>
    </xf>
    <xf numFmtId="175" fontId="4" fillId="10" borderId="12" xfId="0" quotePrefix="1" applyNumberFormat="1" applyFont="1" applyFill="1" applyBorder="1" applyAlignment="1" applyProtection="1">
      <alignment horizontal="center"/>
      <protection locked="0"/>
    </xf>
    <xf numFmtId="49" fontId="9" fillId="10" borderId="12" xfId="0" applyNumberFormat="1" applyFont="1" applyFill="1" applyBorder="1" applyAlignment="1" applyProtection="1">
      <alignment horizontal="center"/>
      <protection locked="0"/>
    </xf>
    <xf numFmtId="3" fontId="9" fillId="10" borderId="12" xfId="32" applyNumberFormat="1" applyFont="1" applyFill="1" applyBorder="1" applyAlignment="1" applyProtection="1">
      <protection locked="0"/>
    </xf>
    <xf numFmtId="3" fontId="9" fillId="10" borderId="12" xfId="0" applyNumberFormat="1" applyFont="1" applyFill="1" applyBorder="1" applyProtection="1">
      <protection locked="0"/>
    </xf>
    <xf numFmtId="3" fontId="9" fillId="10" borderId="13" xfId="0" applyNumberFormat="1" applyFont="1" applyFill="1" applyBorder="1" applyProtection="1">
      <protection locked="0"/>
    </xf>
    <xf numFmtId="14" fontId="9" fillId="10" borderId="13" xfId="32" applyNumberFormat="1" applyFont="1" applyFill="1" applyBorder="1" applyAlignment="1" applyProtection="1">
      <alignment horizontal="center"/>
      <protection locked="0"/>
    </xf>
    <xf numFmtId="0" fontId="9" fillId="10" borderId="13" xfId="0" applyFont="1" applyFill="1" applyBorder="1" applyProtection="1">
      <protection locked="0"/>
    </xf>
    <xf numFmtId="3" fontId="4" fillId="10" borderId="12" xfId="0" applyNumberFormat="1" applyFont="1" applyFill="1" applyBorder="1" applyAlignment="1" applyProtection="1">
      <alignment horizontal="right"/>
      <protection locked="0"/>
    </xf>
    <xf numFmtId="175" fontId="8" fillId="10" borderId="37" xfId="0" applyNumberFormat="1" applyFont="1" applyFill="1" applyBorder="1" applyAlignment="1" applyProtection="1">
      <alignment horizontal="center"/>
      <protection locked="0"/>
    </xf>
    <xf numFmtId="0" fontId="9" fillId="10" borderId="37" xfId="0" applyFont="1" applyFill="1" applyBorder="1" applyAlignment="1" applyProtection="1">
      <alignment horizontal="center"/>
      <protection locked="0"/>
    </xf>
    <xf numFmtId="3" fontId="9" fillId="10" borderId="37" xfId="0" applyNumberFormat="1" applyFont="1" applyFill="1" applyBorder="1" applyProtection="1">
      <protection locked="0"/>
    </xf>
    <xf numFmtId="3" fontId="9" fillId="10" borderId="99" xfId="0" applyNumberFormat="1" applyFont="1" applyFill="1" applyBorder="1" applyProtection="1">
      <protection locked="0"/>
    </xf>
    <xf numFmtId="3" fontId="9" fillId="10" borderId="30" xfId="0" applyNumberFormat="1" applyFont="1" applyFill="1" applyBorder="1" applyProtection="1">
      <protection locked="0"/>
    </xf>
    <xf numFmtId="14" fontId="9" fillId="10" borderId="30" xfId="0" applyNumberFormat="1" applyFont="1" applyFill="1" applyBorder="1" applyAlignment="1" applyProtection="1">
      <alignment horizontal="center"/>
      <protection locked="0"/>
    </xf>
    <xf numFmtId="0" fontId="9" fillId="10" borderId="30" xfId="0" applyFont="1" applyFill="1" applyBorder="1" applyProtection="1">
      <protection locked="0"/>
    </xf>
    <xf numFmtId="175" fontId="8" fillId="10" borderId="51" xfId="0" applyNumberFormat="1" applyFont="1" applyFill="1" applyBorder="1" applyAlignment="1" applyProtection="1">
      <alignment horizontal="center"/>
      <protection locked="0"/>
    </xf>
    <xf numFmtId="0" fontId="9" fillId="10" borderId="51" xfId="0" applyFont="1" applyFill="1" applyBorder="1" applyAlignment="1" applyProtection="1">
      <alignment horizontal="center"/>
      <protection locked="0"/>
    </xf>
    <xf numFmtId="3" fontId="9" fillId="10" borderId="51" xfId="0" applyNumberFormat="1" applyFont="1" applyFill="1" applyBorder="1" applyProtection="1">
      <protection locked="0"/>
    </xf>
    <xf numFmtId="3" fontId="9" fillId="10" borderId="21" xfId="0" applyNumberFormat="1" applyFont="1" applyFill="1" applyBorder="1" applyProtection="1">
      <protection locked="0"/>
    </xf>
    <xf numFmtId="3" fontId="9" fillId="10" borderId="13" xfId="0" applyNumberFormat="1" applyFont="1" applyFill="1" applyBorder="1"/>
    <xf numFmtId="14" fontId="9" fillId="10" borderId="13" xfId="0" applyNumberFormat="1" applyFont="1" applyFill="1" applyBorder="1" applyAlignment="1" applyProtection="1">
      <alignment horizontal="center"/>
      <protection locked="0"/>
    </xf>
    <xf numFmtId="175" fontId="8" fillId="10" borderId="30" xfId="0" applyNumberFormat="1" applyFont="1" applyFill="1" applyBorder="1" applyAlignment="1" applyProtection="1">
      <alignment horizontal="center"/>
      <protection locked="0"/>
    </xf>
    <xf numFmtId="49" fontId="9" fillId="10" borderId="30" xfId="0" applyNumberFormat="1" applyFont="1" applyFill="1" applyBorder="1" applyAlignment="1" applyProtection="1">
      <alignment horizontal="center"/>
      <protection locked="0"/>
    </xf>
    <xf numFmtId="0" fontId="9" fillId="10" borderId="30" xfId="0" applyFont="1" applyFill="1" applyBorder="1" applyAlignment="1" applyProtection="1">
      <alignment horizontal="center"/>
      <protection locked="0"/>
    </xf>
    <xf numFmtId="3" fontId="9" fillId="10" borderId="30" xfId="0" applyNumberFormat="1" applyFont="1" applyFill="1" applyBorder="1"/>
    <xf numFmtId="4" fontId="4" fillId="10" borderId="32" xfId="0" applyNumberFormat="1" applyFont="1" applyFill="1" applyBorder="1" applyAlignment="1" applyProtection="1">
      <alignment horizontal="right"/>
      <protection locked="0"/>
    </xf>
    <xf numFmtId="175" fontId="4" fillId="10" borderId="31" xfId="0" quotePrefix="1" applyNumberFormat="1" applyFont="1" applyFill="1" applyBorder="1" applyAlignment="1" applyProtection="1">
      <alignment horizontal="center"/>
      <protection locked="0"/>
    </xf>
    <xf numFmtId="49" fontId="9" fillId="10" borderId="28" xfId="0" applyNumberFormat="1" applyFont="1" applyFill="1" applyBorder="1" applyAlignment="1" applyProtection="1">
      <alignment horizontal="center"/>
      <protection locked="0"/>
    </xf>
    <xf numFmtId="49" fontId="9" fillId="10" borderId="31" xfId="0" applyNumberFormat="1" applyFont="1" applyFill="1" applyBorder="1" applyAlignment="1" applyProtection="1">
      <alignment horizontal="center"/>
      <protection locked="0"/>
    </xf>
    <xf numFmtId="3" fontId="9" fillId="10" borderId="31" xfId="0" applyNumberFormat="1" applyFont="1" applyFill="1" applyBorder="1" applyProtection="1">
      <protection locked="0"/>
    </xf>
    <xf numFmtId="3" fontId="9" fillId="10" borderId="28" xfId="0" applyNumberFormat="1" applyFont="1" applyFill="1" applyBorder="1" applyProtection="1">
      <protection locked="0"/>
    </xf>
    <xf numFmtId="3" fontId="9" fillId="10" borderId="28" xfId="0" applyNumberFormat="1" applyFont="1" applyFill="1" applyBorder="1"/>
    <xf numFmtId="0" fontId="9" fillId="10" borderId="28" xfId="0" applyFont="1" applyFill="1" applyBorder="1" applyProtection="1">
      <protection locked="0"/>
    </xf>
    <xf numFmtId="175" fontId="20" fillId="10" borderId="103" xfId="0" applyNumberFormat="1" applyFont="1" applyFill="1" applyBorder="1" applyAlignment="1" applyProtection="1">
      <alignment horizontal="center"/>
      <protection locked="0"/>
    </xf>
    <xf numFmtId="49" fontId="9" fillId="10" borderId="103" xfId="0" applyNumberFormat="1" applyFont="1" applyFill="1" applyBorder="1" applyAlignment="1" applyProtection="1">
      <alignment horizontal="center"/>
      <protection locked="0"/>
    </xf>
    <xf numFmtId="49" fontId="9" fillId="10" borderId="104" xfId="0" applyNumberFormat="1" applyFont="1" applyFill="1" applyBorder="1" applyAlignment="1" applyProtection="1">
      <alignment horizontal="center"/>
      <protection locked="0"/>
    </xf>
    <xf numFmtId="3" fontId="9" fillId="10" borderId="28" xfId="32" applyNumberFormat="1" applyFont="1" applyFill="1" applyBorder="1" applyProtection="1">
      <protection locked="0"/>
    </xf>
    <xf numFmtId="37" fontId="9" fillId="10" borderId="33" xfId="32" applyNumberFormat="1" applyFont="1" applyFill="1" applyBorder="1" applyAlignment="1" applyProtection="1">
      <alignment horizontal="right"/>
      <protection locked="0"/>
    </xf>
    <xf numFmtId="175" fontId="4" fillId="10" borderId="33" xfId="0" quotePrefix="1" applyNumberFormat="1" applyFont="1" applyFill="1" applyBorder="1" applyAlignment="1" applyProtection="1">
      <alignment horizontal="center"/>
      <protection locked="0"/>
    </xf>
    <xf numFmtId="0" fontId="9" fillId="10" borderId="37" xfId="0" applyFont="1" applyFill="1" applyBorder="1" applyAlignment="1">
      <alignment horizontal="center" wrapText="1"/>
    </xf>
    <xf numFmtId="3" fontId="9" fillId="10" borderId="37" xfId="32" applyNumberFormat="1" applyFont="1" applyFill="1" applyBorder="1"/>
    <xf numFmtId="3" fontId="9" fillId="10" borderId="33" xfId="0" applyNumberFormat="1" applyFont="1" applyFill="1" applyBorder="1" applyProtection="1">
      <protection locked="0"/>
    </xf>
    <xf numFmtId="14" fontId="9" fillId="10" borderId="33" xfId="0" applyNumberFormat="1" applyFont="1" applyFill="1" applyBorder="1" applyAlignment="1" applyProtection="1">
      <alignment horizontal="center"/>
      <protection locked="0"/>
    </xf>
    <xf numFmtId="49" fontId="9" fillId="10" borderId="33" xfId="0" applyNumberFormat="1" applyFont="1" applyFill="1" applyBorder="1" applyAlignment="1">
      <alignment horizontal="center" wrapText="1"/>
    </xf>
    <xf numFmtId="49" fontId="9" fillId="10" borderId="33" xfId="20" applyNumberFormat="1" applyFont="1" applyFill="1" applyBorder="1" applyAlignment="1" applyProtection="1">
      <alignment horizontal="center"/>
      <protection locked="0"/>
    </xf>
    <xf numFmtId="3" fontId="9" fillId="10" borderId="33" xfId="32" applyNumberFormat="1" applyFont="1" applyFill="1" applyBorder="1"/>
    <xf numFmtId="175" fontId="4" fillId="10" borderId="33" xfId="0" applyNumberFormat="1" applyFont="1" applyFill="1" applyBorder="1" applyAlignment="1" applyProtection="1">
      <alignment horizontal="center"/>
      <protection locked="0"/>
    </xf>
    <xf numFmtId="49" fontId="9" fillId="10" borderId="33" xfId="0" applyNumberFormat="1" applyFont="1" applyFill="1" applyBorder="1" applyAlignment="1" applyProtection="1">
      <alignment horizontal="center"/>
      <protection locked="0"/>
    </xf>
    <xf numFmtId="175" fontId="4" fillId="10" borderId="39" xfId="0" quotePrefix="1" applyNumberFormat="1" applyFont="1" applyFill="1" applyBorder="1" applyAlignment="1" applyProtection="1">
      <alignment horizontal="center"/>
      <protection locked="0"/>
    </xf>
    <xf numFmtId="49" fontId="9" fillId="10" borderId="32" xfId="0" applyNumberFormat="1" applyFont="1" applyFill="1" applyBorder="1" applyAlignment="1" applyProtection="1">
      <alignment horizontal="center"/>
      <protection locked="0"/>
    </xf>
    <xf numFmtId="3" fontId="9" fillId="10" borderId="33" xfId="32" applyNumberFormat="1" applyFont="1" applyFill="1" applyBorder="1" applyAlignment="1" applyProtection="1">
      <protection locked="0"/>
    </xf>
    <xf numFmtId="14" fontId="9" fillId="10" borderId="33" xfId="32" applyNumberFormat="1" applyFont="1" applyFill="1" applyBorder="1" applyAlignment="1" applyProtection="1">
      <alignment horizontal="center"/>
      <protection locked="0"/>
    </xf>
    <xf numFmtId="14" fontId="9" fillId="10" borderId="39" xfId="0" applyNumberFormat="1" applyFont="1" applyFill="1" applyBorder="1" applyAlignment="1" applyProtection="1">
      <alignment horizontal="center"/>
      <protection locked="0"/>
    </xf>
    <xf numFmtId="41" fontId="9" fillId="10" borderId="30" xfId="0" applyNumberFormat="1" applyFont="1" applyFill="1" applyBorder="1" applyProtection="1">
      <protection locked="0"/>
    </xf>
    <xf numFmtId="175" fontId="4" fillId="10" borderId="12" xfId="0" applyNumberFormat="1" applyFont="1" applyFill="1" applyBorder="1" applyAlignment="1" applyProtection="1">
      <alignment horizontal="center"/>
      <protection locked="0"/>
    </xf>
    <xf numFmtId="3" fontId="9" fillId="10" borderId="91" xfId="32" applyNumberFormat="1" applyFont="1" applyFill="1" applyBorder="1" applyAlignment="1" applyProtection="1">
      <protection locked="0"/>
    </xf>
    <xf numFmtId="3" fontId="9" fillId="10" borderId="30" xfId="32" applyNumberFormat="1" applyFont="1" applyFill="1" applyBorder="1" applyAlignment="1" applyProtection="1">
      <protection locked="0"/>
    </xf>
    <xf numFmtId="14" fontId="9" fillId="10" borderId="91" xfId="32" applyNumberFormat="1" applyFont="1" applyFill="1" applyBorder="1" applyAlignment="1" applyProtection="1">
      <alignment horizontal="center"/>
      <protection locked="0"/>
    </xf>
    <xf numFmtId="49" fontId="9" fillId="10" borderId="33" xfId="0" applyNumberFormat="1" applyFont="1" applyFill="1" applyBorder="1" applyAlignment="1" applyProtection="1">
      <alignment horizontal="center" vertical="center"/>
      <protection locked="0"/>
    </xf>
    <xf numFmtId="0" fontId="9" fillId="10" borderId="10" xfId="0" applyFont="1" applyFill="1" applyBorder="1" applyProtection="1">
      <protection locked="0"/>
    </xf>
    <xf numFmtId="0" fontId="9" fillId="10" borderId="35" xfId="0" applyFont="1" applyFill="1" applyBorder="1" applyProtection="1">
      <protection locked="0"/>
    </xf>
    <xf numFmtId="14" fontId="9" fillId="10" borderId="0" xfId="32" applyNumberFormat="1" applyFont="1" applyFill="1" applyBorder="1" applyAlignment="1" applyProtection="1">
      <alignment horizontal="center"/>
      <protection locked="0"/>
    </xf>
    <xf numFmtId="0" fontId="9" fillId="10" borderId="37" xfId="0" applyFont="1" applyFill="1" applyBorder="1" applyProtection="1">
      <protection locked="0"/>
    </xf>
    <xf numFmtId="14" fontId="9" fillId="10" borderId="99" xfId="0" applyNumberFormat="1" applyFont="1" applyFill="1" applyBorder="1" applyAlignment="1" applyProtection="1">
      <alignment horizontal="center"/>
      <protection locked="0"/>
    </xf>
    <xf numFmtId="3" fontId="4" fillId="10" borderId="30" xfId="0" applyNumberFormat="1" applyFont="1" applyFill="1" applyBorder="1" applyAlignment="1" applyProtection="1">
      <alignment horizontal="right"/>
      <protection locked="0"/>
    </xf>
    <xf numFmtId="0" fontId="4" fillId="7" borderId="28" xfId="0" applyFont="1" applyFill="1" applyBorder="1" applyAlignment="1" applyProtection="1">
      <alignment horizontal="center"/>
      <protection locked="0"/>
    </xf>
    <xf numFmtId="0" fontId="4" fillId="0" borderId="22" xfId="0" applyFont="1" applyBorder="1" applyAlignment="1" applyProtection="1">
      <alignment horizontal="center"/>
      <protection locked="0"/>
    </xf>
    <xf numFmtId="0" fontId="4" fillId="7" borderId="22" xfId="0" quotePrefix="1" applyFont="1" applyFill="1" applyBorder="1" applyAlignment="1" applyProtection="1">
      <alignment horizontal="center"/>
      <protection locked="0"/>
    </xf>
    <xf numFmtId="6" fontId="4" fillId="0" borderId="30" xfId="0" applyNumberFormat="1" applyFont="1" applyBorder="1" applyProtection="1">
      <protection locked="0"/>
    </xf>
    <xf numFmtId="6" fontId="4" fillId="0" borderId="32" xfId="0" applyNumberFormat="1" applyFont="1" applyBorder="1" applyProtection="1">
      <protection locked="0"/>
    </xf>
    <xf numFmtId="6" fontId="4" fillId="0" borderId="33" xfId="0" applyNumberFormat="1" applyFont="1" applyBorder="1" applyProtection="1">
      <protection locked="0"/>
    </xf>
    <xf numFmtId="10" fontId="4" fillId="7" borderId="33" xfId="0" quotePrefix="1" applyNumberFormat="1" applyFont="1" applyFill="1" applyBorder="1" applyAlignment="1" applyProtection="1">
      <alignment horizontal="center"/>
      <protection locked="0"/>
    </xf>
    <xf numFmtId="0" fontId="4" fillId="3" borderId="13" xfId="0" applyFont="1" applyFill="1" applyBorder="1" applyAlignment="1" applyProtection="1">
      <alignment horizontal="center"/>
      <protection locked="0"/>
    </xf>
    <xf numFmtId="49" fontId="4" fillId="0" borderId="33" xfId="0" applyNumberFormat="1" applyFont="1" applyBorder="1" applyAlignment="1" applyProtection="1">
      <alignment horizontal="center" wrapText="1"/>
      <protection locked="0"/>
    </xf>
    <xf numFmtId="5" fontId="4" fillId="0" borderId="28" xfId="0" applyNumberFormat="1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30" xfId="0" quotePrefix="1" applyFont="1" applyBorder="1" applyAlignment="1" applyProtection="1">
      <alignment horizontal="center"/>
      <protection locked="0"/>
    </xf>
    <xf numFmtId="49" fontId="4" fillId="10" borderId="30" xfId="0" applyNumberFormat="1" applyFont="1" applyFill="1" applyBorder="1" applyAlignment="1" applyProtection="1">
      <alignment horizontal="center"/>
      <protection locked="0"/>
    </xf>
    <xf numFmtId="0" fontId="4" fillId="0" borderId="28" xfId="0" quotePrefix="1" applyFont="1" applyBorder="1" applyAlignment="1" applyProtection="1">
      <alignment horizontal="center"/>
      <protection locked="0"/>
    </xf>
    <xf numFmtId="0" fontId="4" fillId="10" borderId="33" xfId="0" quotePrefix="1" applyFont="1" applyFill="1" applyBorder="1" applyAlignment="1" applyProtection="1">
      <alignment horizontal="center"/>
      <protection locked="0"/>
    </xf>
    <xf numFmtId="49" fontId="4" fillId="10" borderId="33" xfId="0" applyNumberFormat="1" applyFont="1" applyFill="1" applyBorder="1" applyAlignment="1" applyProtection="1">
      <alignment horizontal="center" wrapText="1"/>
      <protection locked="0"/>
    </xf>
    <xf numFmtId="49" fontId="4" fillId="10" borderId="33" xfId="0" applyNumberFormat="1" applyFont="1" applyFill="1" applyBorder="1" applyAlignment="1" applyProtection="1">
      <alignment horizontal="center"/>
      <protection locked="0"/>
    </xf>
    <xf numFmtId="49" fontId="4" fillId="0" borderId="33" xfId="0" applyNumberFormat="1" applyFont="1" applyBorder="1" applyAlignment="1">
      <alignment horizontal="center" wrapText="1"/>
    </xf>
    <xf numFmtId="49" fontId="8" fillId="0" borderId="33" xfId="20" applyNumberFormat="1" applyFont="1" applyBorder="1" applyAlignment="1" applyProtection="1">
      <alignment horizontal="center"/>
      <protection locked="0"/>
    </xf>
    <xf numFmtId="0" fontId="20" fillId="0" borderId="37" xfId="0" applyFont="1" applyBorder="1" applyAlignment="1">
      <alignment horizontal="center" wrapText="1"/>
    </xf>
    <xf numFmtId="0" fontId="4" fillId="0" borderId="33" xfId="0" quotePrefix="1" applyFont="1" applyBorder="1" applyAlignment="1" applyProtection="1">
      <alignment horizontal="center"/>
      <protection locked="0"/>
    </xf>
    <xf numFmtId="0" fontId="4" fillId="7" borderId="33" xfId="0" applyFont="1" applyFill="1" applyBorder="1" applyAlignment="1" applyProtection="1">
      <alignment horizontal="center"/>
      <protection locked="0"/>
    </xf>
    <xf numFmtId="5" fontId="4" fillId="0" borderId="33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1" fontId="52" fillId="0" borderId="108" xfId="0" quotePrefix="1" applyNumberFormat="1" applyFont="1" applyBorder="1" applyAlignment="1">
      <alignment horizontal="center"/>
    </xf>
    <xf numFmtId="0" fontId="8" fillId="10" borderId="37" xfId="0" applyFont="1" applyFill="1" applyBorder="1" applyAlignment="1" applyProtection="1">
      <alignment horizontal="center"/>
      <protection locked="0"/>
    </xf>
    <xf numFmtId="14" fontId="9" fillId="10" borderId="28" xfId="0" applyNumberFormat="1" applyFont="1" applyFill="1" applyBorder="1" applyAlignment="1" applyProtection="1">
      <alignment horizontal="center"/>
      <protection locked="0"/>
    </xf>
    <xf numFmtId="0" fontId="9" fillId="10" borderId="28" xfId="0" applyFont="1" applyFill="1" applyBorder="1"/>
    <xf numFmtId="0" fontId="4" fillId="10" borderId="33" xfId="0" applyFont="1" applyFill="1" applyBorder="1" applyAlignment="1" applyProtection="1">
      <alignment horizontal="right"/>
      <protection locked="0"/>
    </xf>
    <xf numFmtId="0" fontId="4" fillId="10" borderId="12" xfId="0" applyFont="1" applyFill="1" applyBorder="1" applyAlignment="1" applyProtection="1">
      <alignment horizontal="right"/>
      <protection locked="0"/>
    </xf>
    <xf numFmtId="181" fontId="4" fillId="10" borderId="28" xfId="0" applyNumberFormat="1" applyFont="1" applyFill="1" applyBorder="1" applyAlignment="1" applyProtection="1">
      <alignment horizontal="right"/>
      <protection locked="0"/>
    </xf>
    <xf numFmtId="5" fontId="4" fillId="10" borderId="33" xfId="0" applyNumberFormat="1" applyFont="1" applyFill="1" applyBorder="1" applyAlignment="1" applyProtection="1">
      <alignment horizontal="right"/>
      <protection locked="0"/>
    </xf>
    <xf numFmtId="175" fontId="20" fillId="10" borderId="28" xfId="0" applyNumberFormat="1" applyFont="1" applyFill="1" applyBorder="1" applyAlignment="1" applyProtection="1">
      <alignment horizontal="center"/>
      <protection locked="0"/>
    </xf>
    <xf numFmtId="49" fontId="20" fillId="10" borderId="28" xfId="0" applyNumberFormat="1" applyFont="1" applyFill="1" applyBorder="1" applyAlignment="1" applyProtection="1">
      <alignment horizontal="center"/>
      <protection locked="0"/>
    </xf>
    <xf numFmtId="49" fontId="8" fillId="10" borderId="33" xfId="0" applyNumberFormat="1" applyFont="1" applyFill="1" applyBorder="1" applyAlignment="1" applyProtection="1">
      <alignment horizontal="center"/>
      <protection locked="0"/>
    </xf>
    <xf numFmtId="0" fontId="4" fillId="10" borderId="28" xfId="0" applyFont="1" applyFill="1" applyBorder="1"/>
    <xf numFmtId="0" fontId="4" fillId="10" borderId="10" xfId="0" applyFont="1" applyFill="1" applyBorder="1" applyProtection="1">
      <protection locked="0"/>
    </xf>
    <xf numFmtId="0" fontId="4" fillId="10" borderId="37" xfId="0" applyFont="1" applyFill="1" applyBorder="1" applyProtection="1">
      <protection locked="0"/>
    </xf>
    <xf numFmtId="14" fontId="9" fillId="10" borderId="27" xfId="32" applyNumberFormat="1" applyFont="1" applyFill="1" applyBorder="1" applyAlignment="1" applyProtection="1">
      <alignment horizontal="center"/>
      <protection locked="0"/>
    </xf>
    <xf numFmtId="0" fontId="4" fillId="10" borderId="33" xfId="0" applyFont="1" applyFill="1" applyBorder="1" applyAlignment="1">
      <alignment horizontal="right"/>
    </xf>
    <xf numFmtId="49" fontId="20" fillId="10" borderId="103" xfId="0" applyNumberFormat="1" applyFont="1" applyFill="1" applyBorder="1" applyAlignment="1" applyProtection="1">
      <alignment horizontal="center"/>
      <protection locked="0"/>
    </xf>
    <xf numFmtId="49" fontId="8" fillId="10" borderId="104" xfId="0" applyNumberFormat="1" applyFont="1" applyFill="1" applyBorder="1" applyAlignment="1" applyProtection="1">
      <alignment horizontal="center"/>
      <protection locked="0"/>
    </xf>
    <xf numFmtId="0" fontId="4" fillId="10" borderId="30" xfId="0" applyFont="1" applyFill="1" applyBorder="1" applyAlignment="1" applyProtection="1">
      <alignment horizontal="right"/>
      <protection locked="0"/>
    </xf>
    <xf numFmtId="37" fontId="4" fillId="10" borderId="33" xfId="32" applyNumberFormat="1" applyFont="1" applyFill="1" applyBorder="1" applyAlignment="1">
      <alignment horizontal="right"/>
    </xf>
    <xf numFmtId="0" fontId="20" fillId="10" borderId="37" xfId="0" applyFont="1" applyFill="1" applyBorder="1" applyAlignment="1">
      <alignment horizontal="center" wrapText="1"/>
    </xf>
    <xf numFmtId="49" fontId="4" fillId="10" borderId="33" xfId="4" applyNumberFormat="1" applyFont="1" applyFill="1" applyBorder="1" applyAlignment="1" applyProtection="1">
      <alignment horizontal="center"/>
      <protection locked="0"/>
    </xf>
    <xf numFmtId="49" fontId="4" fillId="10" borderId="28" xfId="0" applyNumberFormat="1" applyFont="1" applyFill="1" applyBorder="1" applyAlignment="1" applyProtection="1">
      <alignment horizontal="center"/>
      <protection locked="0"/>
    </xf>
    <xf numFmtId="14" fontId="4" fillId="10" borderId="32" xfId="0" applyNumberFormat="1" applyFont="1" applyFill="1" applyBorder="1" applyAlignment="1" applyProtection="1">
      <alignment horizontal="center"/>
      <protection locked="0"/>
    </xf>
    <xf numFmtId="49" fontId="4" fillId="10" borderId="33" xfId="0" applyNumberFormat="1" applyFont="1" applyFill="1" applyBorder="1" applyAlignment="1">
      <alignment horizontal="center" wrapText="1"/>
    </xf>
    <xf numFmtId="49" fontId="8" fillId="10" borderId="33" xfId="20" applyNumberFormat="1" applyFont="1" applyFill="1" applyBorder="1" applyAlignment="1" applyProtection="1">
      <alignment horizontal="center"/>
      <protection locked="0"/>
    </xf>
    <xf numFmtId="49" fontId="4" fillId="10" borderId="12" xfId="0" applyNumberFormat="1" applyFont="1" applyFill="1" applyBorder="1" applyAlignment="1" applyProtection="1">
      <alignment horizontal="center"/>
      <protection locked="0"/>
    </xf>
    <xf numFmtId="0" fontId="4" fillId="10" borderId="33" xfId="0" applyFont="1" applyFill="1" applyBorder="1" applyProtection="1">
      <protection locked="0"/>
    </xf>
    <xf numFmtId="175" fontId="4" fillId="0" borderId="39" xfId="0" applyNumberFormat="1" applyFont="1" applyBorder="1" applyAlignment="1" applyProtection="1">
      <alignment horizontal="center"/>
      <protection locked="0"/>
    </xf>
    <xf numFmtId="49" fontId="4" fillId="0" borderId="32" xfId="0" applyNumberFormat="1" applyFont="1" applyBorder="1" applyAlignment="1" applyProtection="1">
      <alignment horizontal="center"/>
      <protection locked="0"/>
    </xf>
    <xf numFmtId="0" fontId="4" fillId="0" borderId="10" xfId="0" applyFont="1" applyBorder="1" applyProtection="1">
      <protection locked="0"/>
    </xf>
    <xf numFmtId="0" fontId="4" fillId="0" borderId="37" xfId="0" applyFont="1" applyBorder="1" applyProtection="1">
      <protection locked="0"/>
    </xf>
    <xf numFmtId="14" fontId="4" fillId="0" borderId="32" xfId="0" applyNumberFormat="1" applyFont="1" applyBorder="1" applyAlignment="1" applyProtection="1">
      <alignment horizontal="center"/>
      <protection locked="0"/>
    </xf>
    <xf numFmtId="5" fontId="4" fillId="0" borderId="39" xfId="0" applyNumberFormat="1" applyFont="1" applyBorder="1" applyAlignment="1">
      <alignment horizontal="right"/>
    </xf>
    <xf numFmtId="0" fontId="4" fillId="0" borderId="30" xfId="0" applyFont="1" applyBorder="1" applyAlignment="1" applyProtection="1">
      <alignment horizontal="right"/>
      <protection locked="0"/>
    </xf>
    <xf numFmtId="0" fontId="4" fillId="0" borderId="32" xfId="0" applyFont="1" applyBorder="1" applyAlignment="1" applyProtection="1">
      <alignment horizontal="right"/>
      <protection locked="0"/>
    </xf>
    <xf numFmtId="3" fontId="4" fillId="0" borderId="33" xfId="0" applyNumberFormat="1" applyFont="1" applyBorder="1" applyAlignment="1">
      <alignment horizontal="right"/>
    </xf>
    <xf numFmtId="175" fontId="4" fillId="0" borderId="39" xfId="0" quotePrefix="1" applyNumberFormat="1" applyFont="1" applyBorder="1" applyAlignment="1" applyProtection="1">
      <alignment horizontal="center"/>
      <protection locked="0"/>
    </xf>
    <xf numFmtId="49" fontId="4" fillId="14" borderId="33" xfId="0" applyNumberFormat="1" applyFont="1" applyFill="1" applyBorder="1" applyAlignment="1" applyProtection="1">
      <alignment horizontal="center"/>
      <protection locked="0"/>
    </xf>
    <xf numFmtId="37" fontId="4" fillId="0" borderId="33" xfId="0" applyNumberFormat="1" applyFont="1" applyBorder="1" applyAlignment="1">
      <alignment horizontal="right"/>
    </xf>
    <xf numFmtId="0" fontId="48" fillId="12" borderId="33" xfId="0" applyFont="1" applyFill="1" applyBorder="1" applyAlignment="1" applyProtection="1">
      <alignment horizontal="center"/>
      <protection locked="0"/>
    </xf>
    <xf numFmtId="0" fontId="48" fillId="12" borderId="33" xfId="0" applyFont="1" applyFill="1" applyBorder="1" applyProtection="1">
      <protection locked="0"/>
    </xf>
    <xf numFmtId="0" fontId="8" fillId="12" borderId="33" xfId="0" applyFont="1" applyFill="1" applyBorder="1" applyProtection="1">
      <protection locked="0"/>
    </xf>
    <xf numFmtId="5" fontId="18" fillId="12" borderId="28" xfId="0" applyNumberFormat="1" applyFont="1" applyFill="1" applyBorder="1"/>
    <xf numFmtId="5" fontId="18" fillId="12" borderId="33" xfId="0" applyNumberFormat="1" applyFont="1" applyFill="1" applyBorder="1" applyProtection="1">
      <protection locked="0"/>
    </xf>
    <xf numFmtId="9" fontId="18" fillId="12" borderId="28" xfId="0" applyNumberFormat="1" applyFont="1" applyFill="1" applyBorder="1" applyProtection="1">
      <protection locked="0"/>
    </xf>
    <xf numFmtId="14" fontId="48" fillId="12" borderId="33" xfId="0" applyNumberFormat="1" applyFont="1" applyFill="1" applyBorder="1" applyAlignment="1" applyProtection="1">
      <alignment horizontal="center"/>
      <protection locked="0"/>
    </xf>
    <xf numFmtId="5" fontId="18" fillId="12" borderId="33" xfId="0" applyNumberFormat="1" applyFont="1" applyFill="1" applyBorder="1" applyAlignment="1">
      <alignment horizontal="right"/>
    </xf>
    <xf numFmtId="0" fontId="4" fillId="12" borderId="33" xfId="0" applyFont="1" applyFill="1" applyBorder="1" applyAlignment="1" applyProtection="1">
      <alignment horizontal="right"/>
      <protection locked="0"/>
    </xf>
    <xf numFmtId="5" fontId="18" fillId="12" borderId="28" xfId="0" applyNumberFormat="1" applyFont="1" applyFill="1" applyBorder="1" applyAlignment="1">
      <alignment horizontal="right"/>
    </xf>
    <xf numFmtId="14" fontId="32" fillId="12" borderId="33" xfId="0" applyNumberFormat="1" applyFont="1" applyFill="1" applyBorder="1" applyAlignment="1" applyProtection="1">
      <alignment horizontal="center"/>
      <protection locked="0"/>
    </xf>
    <xf numFmtId="5" fontId="48" fillId="12" borderId="28" xfId="0" applyNumberFormat="1" applyFont="1" applyFill="1" applyBorder="1"/>
    <xf numFmtId="14" fontId="18" fillId="12" borderId="28" xfId="0" applyNumberFormat="1" applyFont="1" applyFill="1" applyBorder="1" applyAlignment="1" applyProtection="1">
      <alignment horizontal="center"/>
      <protection locked="0"/>
    </xf>
    <xf numFmtId="0" fontId="18" fillId="12" borderId="33" xfId="0" applyFont="1" applyFill="1" applyBorder="1" applyAlignment="1" applyProtection="1">
      <alignment horizontal="center"/>
      <protection locked="0"/>
    </xf>
    <xf numFmtId="0" fontId="48" fillId="12" borderId="28" xfId="0" applyFont="1" applyFill="1" applyBorder="1" applyAlignment="1" applyProtection="1">
      <alignment horizontal="center"/>
      <protection locked="0"/>
    </xf>
    <xf numFmtId="49" fontId="18" fillId="12" borderId="33" xfId="0" applyNumberFormat="1" applyFont="1" applyFill="1" applyBorder="1" applyAlignment="1" applyProtection="1">
      <alignment horizontal="center"/>
      <protection locked="0"/>
    </xf>
    <xf numFmtId="14" fontId="18" fillId="12" borderId="33" xfId="0" applyNumberFormat="1" applyFont="1" applyFill="1" applyBorder="1" applyAlignment="1" applyProtection="1">
      <alignment horizontal="center"/>
      <protection locked="0"/>
    </xf>
    <xf numFmtId="49" fontId="18" fillId="12" borderId="28" xfId="0" applyNumberFormat="1" applyFont="1" applyFill="1" applyBorder="1" applyAlignment="1" applyProtection="1">
      <alignment horizontal="left"/>
      <protection locked="0"/>
    </xf>
    <xf numFmtId="0" fontId="48" fillId="10" borderId="33" xfId="0" applyFont="1" applyFill="1" applyBorder="1" applyAlignment="1" applyProtection="1">
      <alignment horizontal="center"/>
      <protection locked="0"/>
    </xf>
    <xf numFmtId="0" fontId="8" fillId="10" borderId="33" xfId="0" applyFont="1" applyFill="1" applyBorder="1" applyProtection="1">
      <protection locked="0"/>
    </xf>
    <xf numFmtId="49" fontId="18" fillId="10" borderId="33" xfId="0" applyNumberFormat="1" applyFont="1" applyFill="1" applyBorder="1" applyAlignment="1" applyProtection="1">
      <alignment horizontal="center"/>
      <protection locked="0"/>
    </xf>
    <xf numFmtId="5" fontId="18" fillId="10" borderId="28" xfId="0" applyNumberFormat="1" applyFont="1" applyFill="1" applyBorder="1"/>
    <xf numFmtId="5" fontId="18" fillId="10" borderId="33" xfId="0" applyNumberFormat="1" applyFont="1" applyFill="1" applyBorder="1" applyProtection="1">
      <protection locked="0"/>
    </xf>
    <xf numFmtId="9" fontId="18" fillId="10" borderId="28" xfId="0" applyNumberFormat="1" applyFont="1" applyFill="1" applyBorder="1" applyProtection="1">
      <protection locked="0"/>
    </xf>
    <xf numFmtId="14" fontId="18" fillId="10" borderId="33" xfId="0" applyNumberFormat="1" applyFont="1" applyFill="1" applyBorder="1" applyAlignment="1" applyProtection="1">
      <alignment horizontal="center"/>
      <protection locked="0"/>
    </xf>
    <xf numFmtId="5" fontId="18" fillId="10" borderId="33" xfId="0" applyNumberFormat="1" applyFont="1" applyFill="1" applyBorder="1" applyAlignment="1">
      <alignment horizontal="right"/>
    </xf>
    <xf numFmtId="5" fontId="18" fillId="10" borderId="28" xfId="0" applyNumberFormat="1" applyFont="1" applyFill="1" applyBorder="1" applyAlignment="1">
      <alignment horizontal="right"/>
    </xf>
    <xf numFmtId="175" fontId="9" fillId="0" borderId="28" xfId="0" applyNumberFormat="1" applyFont="1" applyBorder="1" applyAlignment="1" applyProtection="1">
      <alignment horizontal="center"/>
      <protection locked="0"/>
    </xf>
    <xf numFmtId="49" fontId="42" fillId="0" borderId="28" xfId="0" applyNumberFormat="1" applyFont="1" applyBorder="1" applyAlignment="1" applyProtection="1">
      <alignment horizontal="center"/>
      <protection locked="0"/>
    </xf>
    <xf numFmtId="49" fontId="4" fillId="0" borderId="22" xfId="0" applyNumberFormat="1" applyFont="1" applyBorder="1" applyAlignment="1" applyProtection="1">
      <alignment horizontal="center"/>
      <protection locked="0"/>
    </xf>
    <xf numFmtId="3" fontId="4" fillId="0" borderId="28" xfId="0" applyNumberFormat="1" applyFont="1" applyBorder="1" applyProtection="1">
      <protection locked="0"/>
    </xf>
    <xf numFmtId="3" fontId="4" fillId="0" borderId="33" xfId="0" applyNumberFormat="1" applyFont="1" applyBorder="1" applyProtection="1">
      <protection locked="0"/>
    </xf>
    <xf numFmtId="14" fontId="4" fillId="0" borderId="28" xfId="0" applyNumberFormat="1" applyFont="1" applyBorder="1" applyAlignment="1" applyProtection="1">
      <alignment horizontal="center"/>
      <protection locked="0"/>
    </xf>
    <xf numFmtId="3" fontId="4" fillId="0" borderId="33" xfId="0" applyNumberFormat="1" applyFont="1" applyBorder="1" applyAlignment="1" applyProtection="1">
      <alignment horizontal="right"/>
      <protection locked="0"/>
    </xf>
    <xf numFmtId="0" fontId="4" fillId="0" borderId="12" xfId="0" applyFont="1" applyBorder="1" applyAlignment="1" applyProtection="1">
      <alignment horizontal="right"/>
      <protection locked="0"/>
    </xf>
    <xf numFmtId="0" fontId="4" fillId="7" borderId="28" xfId="0" quotePrefix="1" applyFont="1" applyFill="1" applyBorder="1" applyAlignment="1" applyProtection="1">
      <alignment horizontal="center"/>
      <protection locked="0"/>
    </xf>
    <xf numFmtId="6" fontId="4" fillId="0" borderId="28" xfId="0" applyNumberFormat="1" applyFont="1" applyBorder="1" applyProtection="1">
      <protection locked="0"/>
    </xf>
    <xf numFmtId="0" fontId="53" fillId="0" borderId="0" xfId="0" applyFont="1" applyAlignment="1" applyProtection="1">
      <alignment horizontal="left"/>
      <protection locked="0"/>
    </xf>
    <xf numFmtId="11" fontId="52" fillId="0" borderId="0" xfId="0" quotePrefix="1" applyNumberFormat="1" applyFont="1" applyAlignment="1">
      <alignment horizontal="center"/>
    </xf>
    <xf numFmtId="0" fontId="4" fillId="0" borderId="104" xfId="0" applyFont="1" applyBorder="1" applyAlignment="1" applyProtection="1">
      <alignment horizontal="center"/>
      <protection locked="0"/>
    </xf>
    <xf numFmtId="49" fontId="20" fillId="10" borderId="28" xfId="0" applyNumberFormat="1" applyFont="1" applyFill="1" applyBorder="1" applyAlignment="1" applyProtection="1">
      <alignment horizontal="left"/>
      <protection locked="0"/>
    </xf>
    <xf numFmtId="49" fontId="4" fillId="0" borderId="104" xfId="0" applyNumberFormat="1" applyFont="1" applyBorder="1" applyAlignment="1" applyProtection="1">
      <alignment horizontal="center"/>
      <protection locked="0"/>
    </xf>
    <xf numFmtId="181" fontId="4" fillId="0" borderId="104" xfId="0" applyNumberFormat="1" applyFont="1" applyBorder="1" applyProtection="1">
      <protection locked="0"/>
    </xf>
    <xf numFmtId="0" fontId="4" fillId="0" borderId="104" xfId="0" applyFont="1" applyBorder="1" applyProtection="1">
      <protection locked="0"/>
    </xf>
    <xf numFmtId="14" fontId="9" fillId="0" borderId="104" xfId="32" applyNumberFormat="1" applyFont="1" applyBorder="1" applyAlignment="1" applyProtection="1">
      <alignment horizontal="center"/>
      <protection locked="0"/>
    </xf>
    <xf numFmtId="5" fontId="4" fillId="10" borderId="28" xfId="0" applyNumberFormat="1" applyFont="1" applyFill="1" applyBorder="1" applyAlignment="1">
      <alignment horizontal="right"/>
    </xf>
    <xf numFmtId="3" fontId="4" fillId="0" borderId="104" xfId="0" applyNumberFormat="1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4" fontId="9" fillId="0" borderId="0" xfId="32" applyNumberFormat="1" applyFont="1" applyBorder="1" applyAlignment="1" applyProtection="1">
      <alignment horizontal="center"/>
      <protection locked="0"/>
    </xf>
    <xf numFmtId="5" fontId="4" fillId="0" borderId="28" xfId="0" applyNumberFormat="1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right"/>
      <protection locked="0"/>
    </xf>
    <xf numFmtId="49" fontId="4" fillId="0" borderId="30" xfId="0" applyNumberFormat="1" applyFont="1" applyBorder="1" applyAlignment="1" applyProtection="1">
      <alignment horizontal="center"/>
      <protection locked="0"/>
    </xf>
    <xf numFmtId="0" fontId="4" fillId="0" borderId="30" xfId="0" applyFont="1" applyBorder="1" applyProtection="1">
      <protection locked="0"/>
    </xf>
    <xf numFmtId="5" fontId="4" fillId="0" borderId="30" xfId="0" applyNumberFormat="1" applyFont="1" applyBorder="1" applyProtection="1">
      <protection locked="0"/>
    </xf>
    <xf numFmtId="14" fontId="4" fillId="0" borderId="30" xfId="0" applyNumberFormat="1" applyFont="1" applyBorder="1" applyAlignment="1" applyProtection="1">
      <alignment horizontal="center"/>
      <protection locked="0"/>
    </xf>
    <xf numFmtId="0" fontId="9" fillId="12" borderId="33" xfId="0" applyFont="1" applyFill="1" applyBorder="1" applyAlignment="1" applyProtection="1">
      <alignment horizontal="center"/>
      <protection locked="0"/>
    </xf>
    <xf numFmtId="0" fontId="9" fillId="12" borderId="103" xfId="0" applyFont="1" applyFill="1" applyBorder="1" applyAlignment="1" applyProtection="1">
      <alignment horizontal="center"/>
      <protection locked="0"/>
    </xf>
    <xf numFmtId="49" fontId="9" fillId="12" borderId="103" xfId="0" applyNumberFormat="1" applyFont="1" applyFill="1" applyBorder="1" applyAlignment="1" applyProtection="1">
      <alignment horizontal="left"/>
      <protection locked="0"/>
    </xf>
    <xf numFmtId="49" fontId="9" fillId="12" borderId="104" xfId="0" applyNumberFormat="1" applyFont="1" applyFill="1" applyBorder="1" applyAlignment="1" applyProtection="1">
      <alignment horizontal="left"/>
      <protection locked="0"/>
    </xf>
    <xf numFmtId="49" fontId="9" fillId="12" borderId="103" xfId="0" applyNumberFormat="1" applyFont="1" applyFill="1" applyBorder="1" applyAlignment="1" applyProtection="1">
      <alignment horizontal="center"/>
      <protection locked="0"/>
    </xf>
    <xf numFmtId="37" fontId="9" fillId="12" borderId="28" xfId="0" applyNumberFormat="1" applyFont="1" applyFill="1" applyBorder="1"/>
    <xf numFmtId="37" fontId="9" fillId="12" borderId="28" xfId="0" applyNumberFormat="1" applyFont="1" applyFill="1" applyBorder="1" applyProtection="1">
      <protection locked="0"/>
    </xf>
    <xf numFmtId="37" fontId="9" fillId="12" borderId="28" xfId="32" applyNumberFormat="1" applyFont="1" applyFill="1" applyBorder="1" applyAlignment="1" applyProtection="1">
      <alignment horizontal="center"/>
      <protection locked="0"/>
    </xf>
    <xf numFmtId="37" fontId="9" fillId="12" borderId="33" xfId="0" applyNumberFormat="1" applyFont="1" applyFill="1" applyBorder="1" applyAlignment="1" applyProtection="1">
      <alignment horizontal="right"/>
      <protection locked="0"/>
    </xf>
    <xf numFmtId="37" fontId="9" fillId="12" borderId="33" xfId="0" applyNumberFormat="1" applyFont="1" applyFill="1" applyBorder="1" applyAlignment="1">
      <alignment horizontal="right"/>
    </xf>
    <xf numFmtId="181" fontId="9" fillId="12" borderId="33" xfId="0" applyNumberFormat="1" applyFont="1" applyFill="1" applyBorder="1" applyAlignment="1" applyProtection="1">
      <alignment horizontal="right"/>
      <protection locked="0"/>
    </xf>
    <xf numFmtId="5" fontId="9" fillId="12" borderId="33" xfId="0" applyNumberFormat="1" applyFont="1" applyFill="1" applyBorder="1" applyAlignment="1" applyProtection="1">
      <alignment horizontal="right"/>
      <protection locked="0"/>
    </xf>
    <xf numFmtId="0" fontId="9" fillId="12" borderId="51" xfId="33" applyFont="1" applyFill="1" applyBorder="1" applyAlignment="1">
      <alignment horizontal="center"/>
    </xf>
    <xf numFmtId="49" fontId="9" fillId="12" borderId="28" xfId="0" applyNumberFormat="1" applyFont="1" applyFill="1" applyBorder="1" applyAlignment="1" applyProtection="1">
      <alignment horizontal="left"/>
      <protection locked="0"/>
    </xf>
    <xf numFmtId="49" fontId="9" fillId="12" borderId="33" xfId="0" applyNumberFormat="1" applyFont="1" applyFill="1" applyBorder="1" applyAlignment="1" applyProtection="1">
      <alignment horizontal="left"/>
      <protection locked="0"/>
    </xf>
    <xf numFmtId="49" fontId="9" fillId="12" borderId="28" xfId="0" applyNumberFormat="1" applyFont="1" applyFill="1" applyBorder="1" applyAlignment="1" applyProtection="1">
      <alignment horizontal="center"/>
      <protection locked="0"/>
    </xf>
    <xf numFmtId="5" fontId="9" fillId="12" borderId="33" xfId="0" applyNumberFormat="1" applyFont="1" applyFill="1" applyBorder="1" applyProtection="1">
      <protection locked="0"/>
    </xf>
    <xf numFmtId="5" fontId="9" fillId="12" borderId="28" xfId="0" applyNumberFormat="1" applyFont="1" applyFill="1" applyBorder="1" applyProtection="1">
      <protection locked="0"/>
    </xf>
    <xf numFmtId="5" fontId="9" fillId="12" borderId="33" xfId="0" applyNumberFormat="1" applyFont="1" applyFill="1" applyBorder="1" applyAlignment="1">
      <alignment horizontal="right"/>
    </xf>
    <xf numFmtId="5" fontId="9" fillId="12" borderId="28" xfId="0" applyNumberFormat="1" applyFont="1" applyFill="1" applyBorder="1" applyAlignment="1">
      <alignment horizontal="right"/>
    </xf>
    <xf numFmtId="0" fontId="4" fillId="0" borderId="39" xfId="0" quotePrefix="1" applyFont="1" applyBorder="1" applyAlignment="1" applyProtection="1">
      <alignment horizontal="center"/>
      <protection locked="0"/>
    </xf>
    <xf numFmtId="0" fontId="7" fillId="0" borderId="37" xfId="0" applyFont="1" applyBorder="1" applyAlignment="1" applyProtection="1">
      <alignment horizontal="center"/>
      <protection locked="0"/>
    </xf>
    <xf numFmtId="37" fontId="4" fillId="0" borderId="33" xfId="34" applyNumberFormat="1" applyFont="1" applyBorder="1" applyAlignment="1">
      <alignment horizontal="right"/>
    </xf>
    <xf numFmtId="0" fontId="8" fillId="0" borderId="37" xfId="0" applyFont="1" applyBorder="1" applyAlignment="1" applyProtection="1">
      <alignment horizontal="center"/>
      <protection locked="0"/>
    </xf>
    <xf numFmtId="37" fontId="4" fillId="0" borderId="33" xfId="6" applyNumberFormat="1" applyFont="1" applyBorder="1" applyAlignment="1" applyProtection="1">
      <protection locked="0"/>
    </xf>
    <xf numFmtId="181" fontId="4" fillId="0" borderId="33" xfId="6" applyNumberFormat="1" applyFont="1" applyBorder="1" applyAlignment="1" applyProtection="1">
      <alignment horizontal="center"/>
      <protection locked="0"/>
    </xf>
    <xf numFmtId="37" fontId="4" fillId="0" borderId="28" xfId="6" applyNumberFormat="1" applyFont="1" applyBorder="1" applyAlignment="1" applyProtection="1">
      <protection locked="0"/>
    </xf>
    <xf numFmtId="37" fontId="4" fillId="0" borderId="33" xfId="6" applyNumberFormat="1" applyFont="1" applyBorder="1" applyAlignment="1">
      <alignment horizontal="right"/>
    </xf>
    <xf numFmtId="37" fontId="4" fillId="0" borderId="33" xfId="6" applyNumberFormat="1" applyFont="1" applyBorder="1" applyAlignment="1" applyProtection="1">
      <alignment horizontal="right"/>
      <protection locked="0"/>
    </xf>
    <xf numFmtId="41" fontId="4" fillId="0" borderId="33" xfId="0" applyNumberFormat="1" applyFont="1" applyBorder="1" applyProtection="1">
      <protection locked="0"/>
    </xf>
    <xf numFmtId="41" fontId="4" fillId="0" borderId="28" xfId="0" applyNumberFormat="1" applyFont="1" applyBorder="1" applyProtection="1">
      <protection locked="0"/>
    </xf>
    <xf numFmtId="41" fontId="4" fillId="0" borderId="33" xfId="0" applyNumberFormat="1" applyFont="1" applyBorder="1" applyAlignment="1" applyProtection="1">
      <alignment horizontal="right"/>
      <protection locked="0"/>
    </xf>
    <xf numFmtId="41" fontId="4" fillId="0" borderId="33" xfId="0" applyNumberFormat="1" applyFont="1" applyBorder="1" applyAlignment="1">
      <alignment horizontal="right"/>
    </xf>
    <xf numFmtId="41" fontId="4" fillId="0" borderId="33" xfId="6" applyNumberFormat="1" applyFont="1" applyBorder="1" applyAlignment="1" applyProtection="1">
      <protection locked="0"/>
    </xf>
    <xf numFmtId="41" fontId="4" fillId="0" borderId="28" xfId="6" applyNumberFormat="1" applyFont="1" applyBorder="1" applyAlignment="1" applyProtection="1">
      <protection locked="0"/>
    </xf>
    <xf numFmtId="41" fontId="4" fillId="0" borderId="33" xfId="6" applyNumberFormat="1" applyFont="1" applyBorder="1" applyAlignment="1" applyProtection="1">
      <alignment horizontal="right"/>
      <protection locked="0"/>
    </xf>
    <xf numFmtId="41" fontId="4" fillId="0" borderId="33" xfId="6" applyNumberFormat="1" applyFont="1" applyBorder="1" applyAlignment="1">
      <alignment horizontal="right"/>
    </xf>
    <xf numFmtId="0" fontId="4" fillId="7" borderId="33" xfId="0" quotePrefix="1" applyFont="1" applyFill="1" applyBorder="1" applyAlignment="1" applyProtection="1">
      <alignment horizontal="center"/>
      <protection locked="0"/>
    </xf>
    <xf numFmtId="42" fontId="4" fillId="0" borderId="0" xfId="2" applyNumberFormat="1" applyFont="1"/>
    <xf numFmtId="42" fontId="4" fillId="0" borderId="0" xfId="2" applyNumberFormat="1" applyFont="1" applyAlignment="1">
      <alignment horizontal="right"/>
    </xf>
    <xf numFmtId="0" fontId="4" fillId="0" borderId="0" xfId="35" applyFont="1"/>
    <xf numFmtId="37" fontId="4" fillId="0" borderId="0" xfId="36" applyFont="1" applyProtection="1">
      <protection locked="0"/>
    </xf>
    <xf numFmtId="37" fontId="8" fillId="0" borderId="0" xfId="36" applyFont="1"/>
    <xf numFmtId="42" fontId="4" fillId="0" borderId="0" xfId="2" applyNumberFormat="1" applyFont="1" applyProtection="1">
      <protection locked="0"/>
    </xf>
    <xf numFmtId="42" fontId="4" fillId="0" borderId="0" xfId="2" applyNumberFormat="1" applyFont="1" applyAlignment="1">
      <alignment horizontal="center"/>
    </xf>
    <xf numFmtId="42" fontId="7" fillId="0" borderId="0" xfId="2" applyNumberFormat="1" applyFont="1"/>
    <xf numFmtId="42" fontId="7" fillId="0" borderId="0" xfId="2" applyNumberFormat="1" applyFont="1" applyAlignment="1">
      <alignment horizontal="right"/>
    </xf>
    <xf numFmtId="42" fontId="4" fillId="2" borderId="2" xfId="2" applyNumberFormat="1" applyFont="1" applyFill="1" applyBorder="1" applyAlignment="1">
      <alignment horizontal="centerContinuous"/>
    </xf>
    <xf numFmtId="42" fontId="4" fillId="2" borderId="1" xfId="2" applyNumberFormat="1" applyFont="1" applyFill="1" applyBorder="1" applyAlignment="1">
      <alignment horizontal="centerContinuous"/>
    </xf>
    <xf numFmtId="42" fontId="4" fillId="2" borderId="3" xfId="2" applyNumberFormat="1" applyFont="1" applyFill="1" applyBorder="1" applyAlignment="1">
      <alignment horizontal="centerContinuous"/>
    </xf>
    <xf numFmtId="42" fontId="4" fillId="0" borderId="4" xfId="2" applyNumberFormat="1" applyFont="1" applyBorder="1"/>
    <xf numFmtId="42" fontId="4" fillId="0" borderId="5" xfId="2" applyNumberFormat="1" applyFont="1" applyBorder="1"/>
    <xf numFmtId="42" fontId="4" fillId="0" borderId="7" xfId="2" quotePrefix="1" applyNumberFormat="1" applyFont="1" applyBorder="1" applyAlignment="1">
      <alignment horizontal="center"/>
    </xf>
    <xf numFmtId="42" fontId="4" fillId="0" borderId="6" xfId="2" quotePrefix="1" applyNumberFormat="1" applyFont="1" applyBorder="1" applyAlignment="1">
      <alignment horizontal="center"/>
    </xf>
    <xf numFmtId="42" fontId="4" fillId="0" borderId="0" xfId="2" quotePrefix="1" applyNumberFormat="1" applyFont="1" applyAlignment="1">
      <alignment horizontal="center"/>
    </xf>
    <xf numFmtId="42" fontId="4" fillId="0" borderId="9" xfId="2" quotePrefix="1" applyNumberFormat="1" applyFont="1" applyBorder="1" applyAlignment="1">
      <alignment horizontal="center"/>
    </xf>
    <xf numFmtId="42" fontId="4" fillId="0" borderId="8" xfId="2" quotePrefix="1" applyNumberFormat="1" applyFont="1" applyBorder="1" applyAlignment="1">
      <alignment horizontal="center"/>
    </xf>
    <xf numFmtId="42" fontId="8" fillId="0" borderId="0" xfId="2" applyNumberFormat="1" applyFont="1" applyAlignment="1">
      <alignment horizontal="center"/>
    </xf>
    <xf numFmtId="42" fontId="4" fillId="4" borderId="13" xfId="2" applyNumberFormat="1" applyFont="1" applyFill="1" applyBorder="1" applyAlignment="1">
      <alignment horizontal="center"/>
    </xf>
    <xf numFmtId="42" fontId="4" fillId="3" borderId="14" xfId="2" applyNumberFormat="1" applyFont="1" applyFill="1" applyBorder="1" applyAlignment="1">
      <alignment horizontal="center"/>
    </xf>
    <xf numFmtId="42" fontId="4" fillId="3" borderId="10" xfId="2" applyNumberFormat="1" applyFont="1" applyFill="1" applyBorder="1" applyAlignment="1">
      <alignment horizontal="center"/>
    </xf>
    <xf numFmtId="42" fontId="4" fillId="4" borderId="16" xfId="2" applyNumberFormat="1" applyFont="1" applyFill="1" applyBorder="1" applyAlignment="1">
      <alignment horizontal="center"/>
    </xf>
    <xf numFmtId="42" fontId="4" fillId="4" borderId="17" xfId="2" applyNumberFormat="1" applyFont="1" applyFill="1" applyBorder="1" applyAlignment="1">
      <alignment horizontal="center"/>
    </xf>
    <xf numFmtId="42" fontId="4" fillId="3" borderId="18" xfId="2" applyNumberFormat="1" applyFont="1" applyFill="1" applyBorder="1" applyAlignment="1">
      <alignment horizontal="center"/>
    </xf>
    <xf numFmtId="42" fontId="4" fillId="3" borderId="0" xfId="2" applyNumberFormat="1" applyFont="1" applyFill="1" applyAlignment="1">
      <alignment horizontal="center"/>
    </xf>
    <xf numFmtId="42" fontId="4" fillId="3" borderId="12" xfId="2" applyNumberFormat="1" applyFont="1" applyFill="1" applyBorder="1" applyAlignment="1">
      <alignment horizontal="center"/>
    </xf>
    <xf numFmtId="42" fontId="4" fillId="4" borderId="11" xfId="2" applyNumberFormat="1" applyFont="1" applyFill="1" applyBorder="1" applyAlignment="1">
      <alignment horizontal="center"/>
    </xf>
    <xf numFmtId="42" fontId="4" fillId="4" borderId="5" xfId="2" applyNumberFormat="1" applyFont="1" applyFill="1" applyBorder="1" applyAlignment="1">
      <alignment horizontal="center"/>
    </xf>
    <xf numFmtId="42" fontId="4" fillId="3" borderId="21" xfId="2" applyNumberFormat="1" applyFont="1" applyFill="1" applyBorder="1" applyAlignment="1">
      <alignment horizontal="center"/>
    </xf>
    <xf numFmtId="42" fontId="4" fillId="4" borderId="24" xfId="2" applyNumberFormat="1" applyFont="1" applyFill="1" applyBorder="1" applyAlignment="1">
      <alignment horizontal="center"/>
    </xf>
    <xf numFmtId="42" fontId="4" fillId="3" borderId="27" xfId="2" applyNumberFormat="1" applyFont="1" applyFill="1" applyBorder="1" applyAlignment="1">
      <alignment horizontal="center"/>
    </xf>
    <xf numFmtId="42" fontId="4" fillId="3" borderId="28" xfId="2" applyNumberFormat="1" applyFont="1" applyFill="1" applyBorder="1" applyAlignment="1">
      <alignment horizontal="center"/>
    </xf>
    <xf numFmtId="42" fontId="4" fillId="3" borderId="22" xfId="2" applyNumberFormat="1" applyFont="1" applyFill="1" applyBorder="1" applyAlignment="1">
      <alignment horizontal="center"/>
    </xf>
    <xf numFmtId="42" fontId="4" fillId="4" borderId="23" xfId="2" quotePrefix="1" applyNumberFormat="1" applyFont="1" applyFill="1" applyBorder="1" applyAlignment="1">
      <alignment horizontal="center"/>
    </xf>
    <xf numFmtId="42" fontId="4" fillId="4" borderId="29" xfId="2" quotePrefix="1" applyNumberFormat="1" applyFont="1" applyFill="1" applyBorder="1" applyAlignment="1">
      <alignment horizontal="center"/>
    </xf>
    <xf numFmtId="49" fontId="9" fillId="10" borderId="109" xfId="4" applyNumberFormat="1" applyFont="1" applyFill="1" applyBorder="1" applyAlignment="1" applyProtection="1">
      <alignment horizontal="left" wrapText="1"/>
      <protection locked="0"/>
    </xf>
    <xf numFmtId="49" fontId="9" fillId="10" borderId="30" xfId="36" applyNumberFormat="1" applyFont="1" applyFill="1" applyBorder="1" applyAlignment="1" applyProtection="1">
      <alignment horizontal="left" wrapText="1"/>
      <protection locked="0"/>
    </xf>
    <xf numFmtId="174" fontId="4" fillId="0" borderId="33" xfId="32" applyNumberFormat="1" applyFont="1" applyBorder="1" applyAlignment="1" applyProtection="1">
      <alignment horizontal="left"/>
      <protection locked="0"/>
    </xf>
    <xf numFmtId="42" fontId="9" fillId="0" borderId="33" xfId="32" applyNumberFormat="1" applyFont="1" applyBorder="1"/>
    <xf numFmtId="42" fontId="9" fillId="0" borderId="33" xfId="32" applyNumberFormat="1" applyFont="1" applyBorder="1" applyAlignment="1" applyProtection="1">
      <alignment horizontal="right"/>
      <protection locked="0"/>
    </xf>
    <xf numFmtId="42" fontId="4" fillId="0" borderId="33" xfId="32" applyNumberFormat="1" applyFont="1" applyBorder="1" applyAlignment="1">
      <alignment horizontal="right"/>
    </xf>
    <xf numFmtId="42" fontId="4" fillId="0" borderId="28" xfId="32" applyNumberFormat="1" applyFont="1" applyBorder="1"/>
    <xf numFmtId="42" fontId="9" fillId="0" borderId="33" xfId="32" applyNumberFormat="1" applyFont="1" applyBorder="1" applyProtection="1">
      <protection locked="0"/>
    </xf>
    <xf numFmtId="42" fontId="9" fillId="10" borderId="33" xfId="32" applyNumberFormat="1" applyFont="1" applyFill="1" applyBorder="1" applyProtection="1">
      <protection locked="0"/>
    </xf>
    <xf numFmtId="42" fontId="4" fillId="0" borderId="33" xfId="32" applyNumberFormat="1" applyFont="1" applyBorder="1" applyAlignment="1">
      <alignment horizontal="center" vertical="center"/>
    </xf>
    <xf numFmtId="1" fontId="4" fillId="0" borderId="28" xfId="25" applyNumberFormat="1" applyFont="1" applyBorder="1" applyAlignment="1" applyProtection="1">
      <alignment horizontal="center"/>
      <protection locked="0"/>
    </xf>
    <xf numFmtId="49" fontId="4" fillId="3" borderId="13" xfId="4" applyNumberFormat="1" applyFont="1" applyFill="1" applyBorder="1" applyAlignment="1" applyProtection="1">
      <alignment horizontal="left"/>
      <protection locked="0"/>
    </xf>
    <xf numFmtId="49" fontId="8" fillId="10" borderId="13" xfId="12" applyNumberFormat="1" applyFont="1" applyFill="1" applyBorder="1" applyAlignment="1" applyProtection="1">
      <alignment horizontal="left" vertical="center"/>
      <protection locked="0"/>
    </xf>
    <xf numFmtId="49" fontId="4" fillId="0" borderId="33" xfId="20" applyNumberFormat="1" applyFont="1" applyBorder="1" applyAlignment="1" applyProtection="1">
      <alignment vertical="top"/>
      <protection locked="0"/>
    </xf>
    <xf numFmtId="44" fontId="9" fillId="10" borderId="28" xfId="32" applyFont="1" applyFill="1" applyBorder="1" applyProtection="1">
      <protection locked="0"/>
    </xf>
    <xf numFmtId="14" fontId="4" fillId="0" borderId="28" xfId="32" quotePrefix="1" applyNumberFormat="1" applyFont="1" applyBorder="1" applyAlignment="1">
      <alignment horizontal="center" vertical="center"/>
    </xf>
    <xf numFmtId="42" fontId="4" fillId="0" borderId="28" xfId="32" applyNumberFormat="1" applyFont="1" applyBorder="1" applyAlignment="1">
      <alignment horizontal="right" vertical="center"/>
    </xf>
    <xf numFmtId="174" fontId="4" fillId="0" borderId="33" xfId="32" applyNumberFormat="1" applyFont="1" applyFill="1" applyBorder="1" applyAlignment="1" applyProtection="1">
      <alignment horizontal="left"/>
      <protection locked="0"/>
    </xf>
    <xf numFmtId="37" fontId="20" fillId="0" borderId="37" xfId="2" applyFont="1" applyBorder="1" applyAlignment="1">
      <alignment vertical="top"/>
    </xf>
    <xf numFmtId="44" fontId="20" fillId="0" borderId="37" xfId="32" applyFont="1" applyBorder="1"/>
    <xf numFmtId="42" fontId="20" fillId="0" borderId="37" xfId="32" applyNumberFormat="1" applyFont="1" applyBorder="1"/>
    <xf numFmtId="42" fontId="4" fillId="0" borderId="28" xfId="32" applyNumberFormat="1" applyFont="1" applyFill="1" applyBorder="1" applyAlignment="1">
      <alignment horizontal="right"/>
    </xf>
    <xf numFmtId="42" fontId="4" fillId="0" borderId="33" xfId="32" applyNumberFormat="1" applyFont="1" applyFill="1" applyBorder="1" applyAlignment="1">
      <alignment horizontal="center" vertical="center"/>
    </xf>
    <xf numFmtId="42" fontId="4" fillId="0" borderId="33" xfId="2" applyNumberFormat="1" applyFont="1" applyBorder="1" applyAlignment="1">
      <alignment horizontal="right"/>
    </xf>
    <xf numFmtId="2" fontId="4" fillId="0" borderId="30" xfId="2" applyNumberFormat="1" applyFont="1" applyBorder="1" applyAlignment="1">
      <alignment horizontal="left"/>
    </xf>
    <xf numFmtId="2" fontId="4" fillId="0" borderId="30" xfId="2" applyNumberFormat="1" applyFont="1" applyBorder="1" applyAlignment="1">
      <alignment vertical="top"/>
    </xf>
    <xf numFmtId="174" fontId="4" fillId="0" borderId="30" xfId="32" applyNumberFormat="1" applyFont="1" applyFill="1" applyBorder="1" applyAlignment="1">
      <alignment horizontal="left"/>
    </xf>
    <xf numFmtId="42" fontId="9" fillId="0" borderId="33" xfId="32" applyNumberFormat="1" applyFont="1" applyBorder="1" applyAlignment="1">
      <alignment horizontal="right"/>
    </xf>
    <xf numFmtId="14" fontId="9" fillId="0" borderId="28" xfId="32" applyNumberFormat="1" applyFont="1" applyBorder="1" applyAlignment="1" applyProtection="1">
      <alignment horizontal="center"/>
      <protection locked="0"/>
    </xf>
    <xf numFmtId="42" fontId="9" fillId="0" borderId="28" xfId="32" applyNumberFormat="1" applyFont="1" applyBorder="1" applyAlignment="1" applyProtection="1">
      <alignment horizontal="right"/>
      <protection locked="0"/>
    </xf>
    <xf numFmtId="1" fontId="4" fillId="10" borderId="19" xfId="25" applyNumberFormat="1" applyFont="1" applyFill="1" applyBorder="1" applyAlignment="1" applyProtection="1">
      <alignment horizontal="center"/>
      <protection locked="0"/>
    </xf>
    <xf numFmtId="2" fontId="8" fillId="0" borderId="51" xfId="2" applyNumberFormat="1" applyFont="1" applyBorder="1" applyAlignment="1">
      <alignment horizontal="left"/>
    </xf>
    <xf numFmtId="49" fontId="8" fillId="0" borderId="12" xfId="20" applyNumberFormat="1" applyFont="1" applyBorder="1" applyAlignment="1" applyProtection="1">
      <alignment horizontal="left"/>
      <protection locked="0"/>
    </xf>
    <xf numFmtId="2" fontId="4" fillId="0" borderId="13" xfId="2" applyNumberFormat="1" applyFont="1" applyBorder="1" applyAlignment="1">
      <alignment vertical="top"/>
    </xf>
    <xf numFmtId="174" fontId="4" fillId="0" borderId="12" xfId="32" applyNumberFormat="1" applyFont="1" applyFill="1" applyBorder="1" applyAlignment="1">
      <alignment horizontal="left"/>
    </xf>
    <xf numFmtId="44" fontId="9" fillId="10" borderId="13" xfId="32" applyFont="1" applyFill="1" applyBorder="1" applyProtection="1">
      <protection locked="0"/>
    </xf>
    <xf numFmtId="42" fontId="9" fillId="0" borderId="12" xfId="32" applyNumberFormat="1" applyFont="1" applyBorder="1" applyAlignment="1">
      <alignment horizontal="right"/>
    </xf>
    <xf numFmtId="42" fontId="9" fillId="0" borderId="33" xfId="32" applyNumberFormat="1" applyFont="1" applyFill="1" applyBorder="1" applyAlignment="1" applyProtection="1">
      <alignment horizontal="right"/>
      <protection locked="0"/>
    </xf>
    <xf numFmtId="1" fontId="4" fillId="10" borderId="30" xfId="25" applyNumberFormat="1" applyFont="1" applyFill="1" applyBorder="1" applyAlignment="1" applyProtection="1">
      <alignment horizontal="center"/>
      <protection locked="0"/>
    </xf>
    <xf numFmtId="44" fontId="9" fillId="10" borderId="30" xfId="32" applyFont="1" applyFill="1" applyBorder="1" applyProtection="1">
      <protection locked="0"/>
    </xf>
    <xf numFmtId="42" fontId="9" fillId="0" borderId="30" xfId="32" applyNumberFormat="1" applyFont="1" applyBorder="1" applyAlignment="1">
      <alignment horizontal="right"/>
    </xf>
    <xf numFmtId="14" fontId="9" fillId="0" borderId="27" xfId="32" applyNumberFormat="1" applyFont="1" applyBorder="1" applyAlignment="1" applyProtection="1">
      <alignment horizontal="center"/>
      <protection locked="0"/>
    </xf>
    <xf numFmtId="37" fontId="4" fillId="0" borderId="22" xfId="2" applyFont="1" applyBorder="1" applyAlignment="1">
      <alignment horizontal="center"/>
    </xf>
    <xf numFmtId="175" fontId="20" fillId="0" borderId="30" xfId="2" applyNumberFormat="1" applyFont="1" applyBorder="1" applyAlignment="1">
      <alignment horizontal="center"/>
    </xf>
    <xf numFmtId="37" fontId="20" fillId="0" borderId="30" xfId="2" applyFont="1" applyBorder="1" applyAlignment="1">
      <alignment horizontal="left"/>
    </xf>
    <xf numFmtId="49" fontId="4" fillId="0" borderId="30" xfId="4" applyNumberFormat="1" applyFont="1" applyBorder="1" applyAlignment="1" applyProtection="1">
      <alignment horizontal="left"/>
      <protection locked="0"/>
    </xf>
    <xf numFmtId="37" fontId="20" fillId="0" borderId="30" xfId="2" applyFont="1" applyBorder="1" applyAlignment="1">
      <alignment vertical="top"/>
    </xf>
    <xf numFmtId="14" fontId="4" fillId="0" borderId="32" xfId="2" applyNumberFormat="1" applyFont="1" applyBorder="1" applyAlignment="1">
      <alignment horizontal="center"/>
    </xf>
    <xf numFmtId="42" fontId="4" fillId="0" borderId="28" xfId="32" applyNumberFormat="1" applyFont="1" applyBorder="1" applyAlignment="1">
      <alignment horizontal="right"/>
    </xf>
    <xf numFmtId="1" fontId="4" fillId="10" borderId="31" xfId="25" applyNumberFormat="1" applyFont="1" applyFill="1" applyBorder="1" applyAlignment="1" applyProtection="1">
      <alignment horizontal="center"/>
      <protection locked="0"/>
    </xf>
    <xf numFmtId="2" fontId="4" fillId="0" borderId="0" xfId="2" applyNumberFormat="1" applyFont="1" applyAlignment="1">
      <alignment horizontal="left"/>
    </xf>
    <xf numFmtId="2" fontId="4" fillId="0" borderId="31" xfId="2" applyNumberFormat="1" applyFont="1" applyBorder="1" applyAlignment="1">
      <alignment horizontal="left"/>
    </xf>
    <xf numFmtId="37" fontId="4" fillId="0" borderId="10" xfId="2" applyFont="1" applyBorder="1" applyAlignment="1">
      <alignment horizontal="center"/>
    </xf>
    <xf numFmtId="0" fontId="4" fillId="0" borderId="33" xfId="2" applyNumberFormat="1" applyFont="1" applyBorder="1" applyAlignment="1">
      <alignment horizontal="center"/>
    </xf>
    <xf numFmtId="49" fontId="4" fillId="0" borderId="33" xfId="2" applyNumberFormat="1" applyFont="1" applyBorder="1" applyAlignment="1">
      <alignment horizontal="left"/>
    </xf>
    <xf numFmtId="174" fontId="4" fillId="0" borderId="33" xfId="32" applyNumberFormat="1" applyFont="1" applyFill="1" applyBorder="1" applyAlignment="1" applyProtection="1">
      <alignment vertical="top"/>
      <protection locked="0"/>
    </xf>
    <xf numFmtId="174" fontId="4" fillId="0" borderId="28" xfId="32" applyNumberFormat="1" applyFont="1" applyFill="1" applyBorder="1" applyAlignment="1">
      <alignment horizontal="left"/>
    </xf>
    <xf numFmtId="174" fontId="4" fillId="0" borderId="110" xfId="32" applyNumberFormat="1" applyFont="1" applyFill="1" applyBorder="1" applyAlignment="1">
      <alignment horizontal="left"/>
    </xf>
    <xf numFmtId="42" fontId="9" fillId="0" borderId="110" xfId="32" applyNumberFormat="1" applyFont="1" applyBorder="1" applyAlignment="1">
      <alignment horizontal="right"/>
    </xf>
    <xf numFmtId="37" fontId="4" fillId="0" borderId="30" xfId="2" applyFont="1" applyBorder="1" applyAlignment="1">
      <alignment horizontal="center"/>
    </xf>
    <xf numFmtId="2" fontId="4" fillId="10" borderId="30" xfId="2" applyNumberFormat="1" applyFont="1" applyFill="1" applyBorder="1" applyAlignment="1">
      <alignment horizontal="left"/>
    </xf>
    <xf numFmtId="49" fontId="4" fillId="0" borderId="27" xfId="4" applyNumberFormat="1" applyFont="1" applyBorder="1" applyAlignment="1" applyProtection="1">
      <alignment horizontal="left"/>
      <protection locked="0"/>
    </xf>
    <xf numFmtId="49" fontId="4" fillId="0" borderId="28" xfId="2" applyNumberFormat="1" applyFont="1" applyBorder="1" applyAlignment="1">
      <alignment horizontal="left"/>
    </xf>
    <xf numFmtId="42" fontId="9" fillId="0" borderId="28" xfId="32" applyNumberFormat="1" applyFont="1" applyFill="1" applyBorder="1" applyAlignment="1" applyProtection="1">
      <alignment horizontal="right"/>
      <protection locked="0"/>
    </xf>
    <xf numFmtId="42" fontId="4" fillId="0" borderId="28" xfId="2" applyNumberFormat="1" applyFont="1" applyBorder="1" applyAlignment="1">
      <alignment horizontal="right"/>
    </xf>
    <xf numFmtId="38" fontId="4" fillId="0" borderId="33" xfId="2" applyNumberFormat="1" applyFont="1" applyBorder="1"/>
    <xf numFmtId="42" fontId="4" fillId="0" borderId="28" xfId="2" applyNumberFormat="1" applyFont="1" applyBorder="1"/>
    <xf numFmtId="42" fontId="4" fillId="0" borderId="33" xfId="2" applyNumberFormat="1" applyFont="1" applyBorder="1"/>
    <xf numFmtId="42" fontId="5" fillId="0" borderId="0" xfId="2" applyNumberFormat="1" applyFont="1"/>
    <xf numFmtId="42" fontId="5" fillId="0" borderId="0" xfId="2" applyNumberFormat="1" applyFont="1" applyAlignment="1">
      <alignment horizontal="right"/>
    </xf>
    <xf numFmtId="42" fontId="4" fillId="2" borderId="93" xfId="2" applyNumberFormat="1" applyFont="1" applyFill="1" applyBorder="1" applyAlignment="1">
      <alignment horizontal="right"/>
    </xf>
    <xf numFmtId="42" fontId="4" fillId="12" borderId="93" xfId="2" applyNumberFormat="1" applyFont="1" applyFill="1" applyBorder="1" applyAlignment="1">
      <alignment horizontal="centerContinuous"/>
    </xf>
    <xf numFmtId="42" fontId="4" fillId="12" borderId="94" xfId="2" applyNumberFormat="1" applyFont="1" applyFill="1" applyBorder="1" applyAlignment="1">
      <alignment horizontal="centerContinuous"/>
    </xf>
    <xf numFmtId="37" fontId="4" fillId="0" borderId="4" xfId="2" applyFont="1" applyBorder="1" applyAlignment="1">
      <alignment horizontal="centerContinuous"/>
    </xf>
    <xf numFmtId="37" fontId="4" fillId="0" borderId="0" xfId="2" applyFont="1" applyAlignment="1">
      <alignment horizontal="centerContinuous"/>
    </xf>
    <xf numFmtId="42" fontId="4" fillId="0" borderId="0" xfId="2" applyNumberFormat="1" applyFont="1" applyAlignment="1">
      <alignment horizontal="centerContinuous"/>
    </xf>
    <xf numFmtId="42" fontId="4" fillId="0" borderId="95" xfId="2" applyNumberFormat="1" applyFont="1" applyBorder="1" applyAlignment="1">
      <alignment horizontal="centerContinuous"/>
    </xf>
    <xf numFmtId="42" fontId="4" fillId="0" borderId="4" xfId="2" applyNumberFormat="1" applyFont="1" applyBorder="1" applyAlignment="1">
      <alignment horizontal="centerContinuous"/>
    </xf>
    <xf numFmtId="42" fontId="4" fillId="0" borderId="0" xfId="2" quotePrefix="1" applyNumberFormat="1" applyFont="1" applyAlignment="1">
      <alignment horizontal="right"/>
    </xf>
    <xf numFmtId="42" fontId="4" fillId="0" borderId="96" xfId="2" quotePrefix="1" applyNumberFormat="1" applyFont="1" applyBorder="1" applyAlignment="1">
      <alignment horizontal="center"/>
    </xf>
    <xf numFmtId="42" fontId="4" fillId="0" borderId="4" xfId="2" quotePrefix="1" applyNumberFormat="1" applyFont="1" applyBorder="1" applyAlignment="1">
      <alignment horizontal="center"/>
    </xf>
    <xf numFmtId="37" fontId="4" fillId="0" borderId="97" xfId="2" applyFont="1" applyBorder="1" applyAlignment="1">
      <alignment horizontal="center"/>
    </xf>
    <xf numFmtId="42" fontId="4" fillId="0" borderId="30" xfId="2" applyNumberFormat="1" applyFont="1" applyBorder="1" applyAlignment="1">
      <alignment horizontal="center"/>
    </xf>
    <xf numFmtId="42" fontId="4" fillId="0" borderId="30" xfId="2" applyNumberFormat="1" applyFont="1" applyBorder="1" applyAlignment="1">
      <alignment horizontal="right"/>
    </xf>
    <xf numFmtId="42" fontId="4" fillId="0" borderId="98" xfId="2" quotePrefix="1" applyNumberFormat="1" applyFont="1" applyBorder="1" applyAlignment="1">
      <alignment horizontal="center"/>
    </xf>
    <xf numFmtId="42" fontId="4" fillId="4" borderId="13" xfId="2" applyNumberFormat="1" applyFont="1" applyFill="1" applyBorder="1" applyAlignment="1">
      <alignment horizontal="right"/>
    </xf>
    <xf numFmtId="42" fontId="5" fillId="0" borderId="0" xfId="2" applyNumberFormat="1" applyFont="1" applyAlignment="1">
      <alignment horizontal="center"/>
    </xf>
    <xf numFmtId="42" fontId="4" fillId="4" borderId="0" xfId="2" applyNumberFormat="1" applyFont="1" applyFill="1"/>
    <xf numFmtId="42" fontId="4" fillId="4" borderId="12" xfId="2" applyNumberFormat="1" applyFont="1" applyFill="1" applyBorder="1" applyAlignment="1">
      <alignment horizontal="center"/>
    </xf>
    <xf numFmtId="42" fontId="4" fillId="3" borderId="111" xfId="2" applyNumberFormat="1" applyFont="1" applyFill="1" applyBorder="1" applyAlignment="1">
      <alignment horizontal="center"/>
    </xf>
    <xf numFmtId="42" fontId="4" fillId="3" borderId="19" xfId="2" applyNumberFormat="1" applyFont="1" applyFill="1" applyBorder="1" applyAlignment="1">
      <alignment horizontal="center"/>
    </xf>
    <xf numFmtId="42" fontId="4" fillId="4" borderId="20" xfId="2" applyNumberFormat="1" applyFont="1" applyFill="1" applyBorder="1" applyAlignment="1">
      <alignment horizontal="center"/>
    </xf>
    <xf numFmtId="37" fontId="4" fillId="4" borderId="24" xfId="2" quotePrefix="1" applyFont="1" applyFill="1" applyBorder="1" applyAlignment="1">
      <alignment horizontal="center"/>
    </xf>
    <xf numFmtId="42" fontId="4" fillId="4" borderId="24" xfId="2" quotePrefix="1" applyNumberFormat="1" applyFont="1" applyFill="1" applyBorder="1" applyAlignment="1">
      <alignment horizontal="center"/>
    </xf>
    <xf numFmtId="42" fontId="4" fillId="4" borderId="24" xfId="2" quotePrefix="1" applyNumberFormat="1" applyFont="1" applyFill="1" applyBorder="1" applyAlignment="1">
      <alignment horizontal="right"/>
    </xf>
    <xf numFmtId="42" fontId="4" fillId="4" borderId="23" xfId="2" applyNumberFormat="1" applyFont="1" applyFill="1" applyBorder="1" applyAlignment="1">
      <alignment horizontal="center"/>
    </xf>
    <xf numFmtId="42" fontId="4" fillId="0" borderId="33" xfId="2" applyNumberFormat="1" applyFont="1" applyBorder="1" applyAlignment="1">
      <alignment horizontal="center"/>
    </xf>
    <xf numFmtId="42" fontId="4" fillId="0" borderId="28" xfId="2" applyNumberFormat="1" applyFont="1" applyBorder="1" applyAlignment="1">
      <alignment horizontal="center"/>
    </xf>
    <xf numFmtId="42" fontId="4" fillId="7" borderId="33" xfId="2" applyNumberFormat="1" applyFont="1" applyFill="1" applyBorder="1"/>
    <xf numFmtId="42" fontId="4" fillId="0" borderId="39" xfId="2" applyNumberFormat="1" applyFont="1" applyBorder="1" applyAlignment="1">
      <alignment horizontal="center"/>
    </xf>
    <xf numFmtId="42" fontId="6" fillId="0" borderId="0" xfId="2" applyNumberFormat="1" applyFont="1"/>
    <xf numFmtId="42" fontId="6" fillId="0" borderId="0" xfId="2" applyNumberFormat="1" applyFont="1" applyAlignment="1">
      <alignment horizontal="right"/>
    </xf>
    <xf numFmtId="37" fontId="35" fillId="0" borderId="0" xfId="2" applyFont="1" applyAlignment="1" applyProtection="1">
      <alignment horizontal="left"/>
      <protection locked="0"/>
    </xf>
    <xf numFmtId="37" fontId="35" fillId="0" borderId="0" xfId="2" applyFont="1" applyAlignment="1" applyProtection="1">
      <alignment horizontal="center"/>
      <protection locked="0"/>
    </xf>
    <xf numFmtId="37" fontId="35" fillId="0" borderId="0" xfId="2" applyFont="1" applyProtection="1">
      <protection locked="0"/>
    </xf>
    <xf numFmtId="37" fontId="7" fillId="0" borderId="0" xfId="2" applyFont="1" applyAlignment="1" applyProtection="1">
      <alignment horizontal="center"/>
      <protection locked="0"/>
    </xf>
    <xf numFmtId="37" fontId="4" fillId="4" borderId="0" xfId="2" applyFont="1" applyFill="1" applyAlignment="1" applyProtection="1">
      <alignment horizontal="center"/>
      <protection locked="0"/>
    </xf>
    <xf numFmtId="175" fontId="4" fillId="0" borderId="33" xfId="2" applyNumberFormat="1" applyFont="1" applyBorder="1" applyAlignment="1" applyProtection="1">
      <alignment horizontal="center" vertical="center"/>
      <protection locked="0"/>
    </xf>
    <xf numFmtId="49" fontId="4" fillId="0" borderId="33" xfId="2" applyNumberFormat="1" applyFont="1" applyBorder="1" applyAlignment="1" applyProtection="1">
      <alignment horizontal="left" vertical="center" wrapText="1"/>
      <protection locked="0"/>
    </xf>
    <xf numFmtId="49" fontId="4" fillId="0" borderId="33" xfId="2" applyNumberFormat="1" applyFont="1" applyBorder="1" applyAlignment="1" applyProtection="1">
      <alignment horizontal="left" vertical="center"/>
      <protection locked="0"/>
    </xf>
    <xf numFmtId="5" fontId="4" fillId="0" borderId="33" xfId="2" applyNumberFormat="1" applyFont="1" applyBorder="1" applyAlignment="1" applyProtection="1">
      <alignment horizontal="right"/>
      <protection locked="0"/>
    </xf>
    <xf numFmtId="37" fontId="4" fillId="0" borderId="12" xfId="2" applyFont="1" applyBorder="1" applyAlignment="1" applyProtection="1">
      <alignment horizontal="center"/>
      <protection locked="0"/>
    </xf>
    <xf numFmtId="175" fontId="4" fillId="0" borderId="12" xfId="2" quotePrefix="1" applyNumberFormat="1" applyFont="1" applyBorder="1" applyAlignment="1" applyProtection="1">
      <alignment horizontal="center"/>
      <protection locked="0"/>
    </xf>
    <xf numFmtId="49" fontId="4" fillId="0" borderId="12" xfId="2" applyNumberFormat="1" applyFont="1" applyBorder="1" applyAlignment="1" applyProtection="1">
      <alignment horizontal="left"/>
      <protection locked="0"/>
    </xf>
    <xf numFmtId="37" fontId="4" fillId="0" borderId="12" xfId="2" applyFont="1" applyBorder="1" applyAlignment="1" applyProtection="1">
      <alignment horizontal="right"/>
      <protection locked="0"/>
    </xf>
    <xf numFmtId="37" fontId="4" fillId="0" borderId="37" xfId="2" applyFont="1" applyBorder="1" applyAlignment="1" applyProtection="1">
      <alignment horizontal="center"/>
      <protection locked="0"/>
    </xf>
    <xf numFmtId="175" fontId="4" fillId="0" borderId="39" xfId="2" quotePrefix="1" applyNumberFormat="1" applyFont="1" applyBorder="1" applyAlignment="1" applyProtection="1">
      <alignment horizontal="center"/>
      <protection locked="0"/>
    </xf>
    <xf numFmtId="37" fontId="8" fillId="0" borderId="37" xfId="2" applyFont="1" applyBorder="1" applyAlignment="1" applyProtection="1">
      <alignment horizontal="left"/>
      <protection locked="0"/>
    </xf>
    <xf numFmtId="37" fontId="4" fillId="0" borderId="30" xfId="2" applyFont="1" applyBorder="1" applyAlignment="1" applyProtection="1">
      <alignment horizontal="right"/>
      <protection locked="0"/>
    </xf>
    <xf numFmtId="175" fontId="8" fillId="0" borderId="37" xfId="2" applyNumberFormat="1" applyFont="1" applyBorder="1" applyAlignment="1" applyProtection="1">
      <alignment horizontal="center"/>
      <protection locked="0"/>
    </xf>
    <xf numFmtId="3" fontId="4" fillId="0" borderId="27" xfId="2" applyNumberFormat="1" applyFont="1" applyBorder="1" applyProtection="1">
      <protection locked="0"/>
    </xf>
    <xf numFmtId="37" fontId="4" fillId="0" borderId="28" xfId="2" applyFont="1" applyBorder="1" applyAlignment="1" applyProtection="1">
      <alignment horizontal="center"/>
      <protection locked="0"/>
    </xf>
    <xf numFmtId="3" fontId="4" fillId="0" borderId="28" xfId="2" applyNumberFormat="1" applyFont="1" applyBorder="1" applyProtection="1">
      <protection locked="0"/>
    </xf>
    <xf numFmtId="37" fontId="5" fillId="10" borderId="0" xfId="2" applyFont="1" applyFill="1" applyProtection="1">
      <protection locked="0"/>
    </xf>
    <xf numFmtId="37" fontId="6" fillId="10" borderId="0" xfId="2" applyFont="1" applyFill="1" applyProtection="1">
      <protection locked="0"/>
    </xf>
    <xf numFmtId="37" fontId="7" fillId="10" borderId="0" xfId="2" applyFont="1" applyFill="1" applyProtection="1">
      <protection locked="0"/>
    </xf>
    <xf numFmtId="49" fontId="4" fillId="0" borderId="37" xfId="2" applyNumberFormat="1" applyFont="1" applyBorder="1" applyAlignment="1" applyProtection="1">
      <alignment horizontal="left"/>
      <protection locked="0"/>
    </xf>
    <xf numFmtId="37" fontId="20" fillId="0" borderId="37" xfId="2" applyFont="1" applyBorder="1" applyAlignment="1">
      <alignment horizontal="left" wrapText="1"/>
    </xf>
    <xf numFmtId="49" fontId="4" fillId="0" borderId="28" xfId="2" applyNumberFormat="1" applyFont="1" applyBorder="1" applyAlignment="1" applyProtection="1">
      <alignment horizontal="left"/>
      <protection locked="0"/>
    </xf>
    <xf numFmtId="175" fontId="4" fillId="0" borderId="33" xfId="2" applyNumberFormat="1" applyFont="1" applyBorder="1" applyAlignment="1" applyProtection="1">
      <alignment horizontal="center"/>
      <protection locked="0"/>
    </xf>
    <xf numFmtId="41" fontId="4" fillId="0" borderId="28" xfId="2" applyNumberFormat="1" applyFont="1" applyBorder="1" applyProtection="1">
      <protection locked="0"/>
    </xf>
    <xf numFmtId="49" fontId="4" fillId="0" borderId="33" xfId="2" applyNumberFormat="1" applyFont="1" applyBorder="1" applyAlignment="1">
      <alignment horizontal="left" wrapText="1"/>
    </xf>
    <xf numFmtId="49" fontId="9" fillId="10" borderId="103" xfId="4" applyNumberFormat="1" applyFont="1" applyFill="1" applyBorder="1" applyAlignment="1" applyProtection="1">
      <alignment horizontal="left" wrapText="1"/>
      <protection locked="0"/>
    </xf>
    <xf numFmtId="37" fontId="4" fillId="0" borderId="28" xfId="2" applyFont="1" applyBorder="1" applyProtection="1">
      <protection locked="0"/>
    </xf>
    <xf numFmtId="175" fontId="20" fillId="0" borderId="103" xfId="2" applyNumberFormat="1" applyFont="1" applyBorder="1" applyAlignment="1" applyProtection="1">
      <alignment horizontal="center"/>
      <protection locked="0"/>
    </xf>
    <xf numFmtId="49" fontId="20" fillId="0" borderId="103" xfId="2" applyNumberFormat="1" applyFont="1" applyBorder="1" applyAlignment="1" applyProtection="1">
      <alignment horizontal="left"/>
      <protection locked="0"/>
    </xf>
    <xf numFmtId="41" fontId="4" fillId="0" borderId="33" xfId="2" applyNumberFormat="1" applyFont="1" applyBorder="1" applyAlignment="1" applyProtection="1">
      <alignment horizontal="right"/>
      <protection locked="0"/>
    </xf>
    <xf numFmtId="41" fontId="4" fillId="0" borderId="28" xfId="32" applyNumberFormat="1" applyFont="1" applyBorder="1" applyProtection="1">
      <protection locked="0"/>
    </xf>
    <xf numFmtId="37" fontId="4" fillId="0" borderId="22" xfId="2" applyFont="1" applyBorder="1" applyAlignment="1" applyProtection="1">
      <alignment horizontal="center"/>
      <protection locked="0"/>
    </xf>
    <xf numFmtId="6" fontId="4" fillId="0" borderId="33" xfId="2" applyNumberFormat="1" applyFont="1" applyBorder="1" applyProtection="1">
      <protection locked="0"/>
    </xf>
    <xf numFmtId="37" fontId="4" fillId="0" borderId="96" xfId="2" quotePrefix="1" applyFont="1" applyBorder="1" applyAlignment="1" applyProtection="1">
      <alignment horizontal="center"/>
      <protection locked="0"/>
    </xf>
    <xf numFmtId="37" fontId="4" fillId="0" borderId="97" xfId="2" applyFont="1" applyBorder="1" applyAlignment="1" applyProtection="1">
      <alignment horizontal="center"/>
      <protection locked="0"/>
    </xf>
    <xf numFmtId="37" fontId="4" fillId="0" borderId="30" xfId="2" applyFont="1" applyBorder="1" applyAlignment="1" applyProtection="1">
      <alignment horizontal="center"/>
      <protection locked="0"/>
    </xf>
    <xf numFmtId="37" fontId="4" fillId="0" borderId="98" xfId="2" quotePrefix="1" applyFont="1" applyBorder="1" applyAlignment="1" applyProtection="1">
      <alignment horizontal="center"/>
      <protection locked="0"/>
    </xf>
    <xf numFmtId="37" fontId="4" fillId="4" borderId="12" xfId="2" applyFont="1" applyFill="1" applyBorder="1" applyAlignment="1" applyProtection="1">
      <alignment horizontal="center" wrapText="1"/>
      <protection locked="0"/>
    </xf>
    <xf numFmtId="37" fontId="4" fillId="4" borderId="13" xfId="2" applyFont="1" applyFill="1" applyBorder="1" applyAlignment="1" applyProtection="1">
      <alignment horizontal="center" wrapText="1"/>
      <protection locked="0"/>
    </xf>
    <xf numFmtId="37" fontId="4" fillId="3" borderId="13" xfId="2" applyFont="1" applyFill="1" applyBorder="1" applyAlignment="1" applyProtection="1">
      <alignment horizontal="center"/>
      <protection locked="0"/>
    </xf>
    <xf numFmtId="37" fontId="4" fillId="4" borderId="24" xfId="2" quotePrefix="1" applyFont="1" applyFill="1" applyBorder="1" applyAlignment="1" applyProtection="1">
      <alignment horizontal="center"/>
      <protection locked="0"/>
    </xf>
    <xf numFmtId="49" fontId="8" fillId="0" borderId="33" xfId="2" applyNumberFormat="1" applyFont="1" applyBorder="1" applyAlignment="1" applyProtection="1">
      <alignment horizontal="left" vertical="center" wrapText="1"/>
      <protection locked="0"/>
    </xf>
    <xf numFmtId="5" fontId="4" fillId="0" borderId="28" xfId="2" applyNumberFormat="1" applyFont="1" applyBorder="1" applyProtection="1">
      <protection locked="0"/>
    </xf>
    <xf numFmtId="37" fontId="4" fillId="0" borderId="33" xfId="2" applyFont="1" applyBorder="1" applyProtection="1">
      <protection locked="0"/>
    </xf>
    <xf numFmtId="49" fontId="4" fillId="0" borderId="32" xfId="2" applyNumberFormat="1" applyFont="1" applyBorder="1" applyAlignment="1" applyProtection="1">
      <alignment horizontal="left"/>
      <protection locked="0"/>
    </xf>
    <xf numFmtId="0" fontId="4" fillId="10" borderId="33" xfId="2" quotePrefix="1" applyNumberFormat="1" applyFont="1" applyFill="1" applyBorder="1" applyAlignment="1" applyProtection="1">
      <alignment horizontal="center"/>
      <protection locked="0"/>
    </xf>
    <xf numFmtId="0" fontId="4" fillId="0" borderId="33" xfId="2" applyNumberFormat="1" applyFont="1" applyBorder="1" applyAlignment="1" applyProtection="1">
      <alignment horizontal="center"/>
      <protection locked="0"/>
    </xf>
    <xf numFmtId="49" fontId="9" fillId="10" borderId="81" xfId="36" applyNumberFormat="1" applyFont="1" applyFill="1" applyBorder="1" applyAlignment="1" applyProtection="1">
      <alignment horizontal="left" wrapText="1"/>
      <protection locked="0"/>
    </xf>
    <xf numFmtId="174" fontId="4" fillId="0" borderId="28" xfId="32" applyNumberFormat="1" applyFont="1" applyFill="1" applyBorder="1" applyAlignment="1">
      <alignment horizontal="right"/>
    </xf>
    <xf numFmtId="49" fontId="4" fillId="0" borderId="28" xfId="2" applyNumberFormat="1" applyFont="1" applyBorder="1" applyAlignment="1" applyProtection="1">
      <alignment horizontal="center"/>
      <protection locked="0"/>
    </xf>
    <xf numFmtId="37" fontId="4" fillId="7" borderId="33" xfId="2" applyFont="1" applyFill="1" applyBorder="1" applyAlignment="1" applyProtection="1">
      <alignment horizontal="center"/>
      <protection locked="0"/>
    </xf>
    <xf numFmtId="5" fontId="4" fillId="0" borderId="33" xfId="2" applyNumberFormat="1" applyFont="1" applyBorder="1" applyAlignment="1" applyProtection="1">
      <alignment horizontal="center"/>
      <protection locked="0"/>
    </xf>
    <xf numFmtId="37" fontId="6" fillId="0" borderId="0" xfId="2" applyFont="1" applyAlignment="1" applyProtection="1">
      <alignment horizontal="center"/>
      <protection locked="0"/>
    </xf>
    <xf numFmtId="49" fontId="4" fillId="14" borderId="33" xfId="2" applyNumberFormat="1" applyFont="1" applyFill="1" applyBorder="1" applyAlignment="1" applyProtection="1">
      <alignment horizontal="left"/>
      <protection locked="0"/>
    </xf>
    <xf numFmtId="37" fontId="4" fillId="0" borderId="28" xfId="32" applyNumberFormat="1" applyFont="1" applyBorder="1" applyProtection="1">
      <protection locked="0"/>
    </xf>
    <xf numFmtId="49" fontId="4" fillId="0" borderId="12" xfId="2" applyNumberFormat="1" applyFont="1" applyBorder="1" applyAlignment="1" applyProtection="1">
      <alignment horizontal="center"/>
      <protection locked="0"/>
    </xf>
    <xf numFmtId="37" fontId="8" fillId="0" borderId="37" xfId="2" applyFont="1" applyBorder="1" applyAlignment="1" applyProtection="1">
      <alignment horizontal="center"/>
      <protection locked="0"/>
    </xf>
    <xf numFmtId="49" fontId="4" fillId="0" borderId="33" xfId="2" applyNumberFormat="1" applyFont="1" applyBorder="1" applyAlignment="1">
      <alignment horizontal="center" wrapText="1"/>
    </xf>
    <xf numFmtId="37" fontId="20" fillId="0" borderId="37" xfId="2" applyFont="1" applyBorder="1" applyAlignment="1">
      <alignment horizontal="center" wrapText="1"/>
    </xf>
    <xf numFmtId="0" fontId="4" fillId="0" borderId="33" xfId="2" quotePrefix="1" applyNumberFormat="1" applyFont="1" applyBorder="1" applyAlignment="1" applyProtection="1">
      <alignment horizontal="center"/>
      <protection locked="0"/>
    </xf>
    <xf numFmtId="0" fontId="8" fillId="0" borderId="37" xfId="33" applyFont="1" applyBorder="1" applyAlignment="1">
      <alignment horizontal="center"/>
    </xf>
    <xf numFmtId="49" fontId="20" fillId="0" borderId="35" xfId="33" applyNumberFormat="1" applyFont="1" applyBorder="1" applyAlignment="1">
      <alignment horizontal="left" wrapText="1"/>
    </xf>
    <xf numFmtId="49" fontId="8" fillId="0" borderId="30" xfId="33" applyNumberFormat="1" applyFont="1" applyBorder="1" applyAlignment="1">
      <alignment horizontal="left"/>
    </xf>
    <xf numFmtId="49" fontId="20" fillId="0" borderId="35" xfId="33" applyNumberFormat="1" applyFont="1" applyBorder="1" applyAlignment="1">
      <alignment horizontal="left"/>
    </xf>
    <xf numFmtId="181" fontId="20" fillId="0" borderId="30" xfId="33" applyNumberFormat="1" applyFont="1" applyBorder="1" applyAlignment="1">
      <alignment horizontal="left"/>
    </xf>
    <xf numFmtId="14" fontId="9" fillId="0" borderId="28" xfId="37" applyNumberFormat="1" applyFont="1" applyBorder="1" applyAlignment="1" applyProtection="1">
      <alignment horizontal="center"/>
      <protection locked="0"/>
    </xf>
    <xf numFmtId="181" fontId="8" fillId="0" borderId="30" xfId="2" applyNumberFormat="1" applyFont="1" applyBorder="1" applyProtection="1">
      <protection locked="0"/>
    </xf>
    <xf numFmtId="0" fontId="8" fillId="0" borderId="30" xfId="33" applyFont="1" applyBorder="1" applyAlignment="1">
      <alignment horizontal="center"/>
    </xf>
    <xf numFmtId="49" fontId="4" fillId="0" borderId="91" xfId="33" applyNumberFormat="1" applyFont="1" applyBorder="1"/>
    <xf numFmtId="49" fontId="20" fillId="0" borderId="30" xfId="33" applyNumberFormat="1" applyFont="1" applyBorder="1" applyAlignment="1">
      <alignment horizontal="center"/>
    </xf>
    <xf numFmtId="181" fontId="20" fillId="0" borderId="30" xfId="33" applyNumberFormat="1" applyFont="1" applyBorder="1"/>
    <xf numFmtId="37" fontId="8" fillId="0" borderId="30" xfId="2" applyFont="1" applyBorder="1" applyProtection="1">
      <protection locked="0"/>
    </xf>
    <xf numFmtId="37" fontId="7" fillId="0" borderId="30" xfId="2" applyFont="1" applyBorder="1" applyProtection="1">
      <protection locked="0"/>
    </xf>
    <xf numFmtId="0" fontId="8" fillId="0" borderId="0" xfId="33" applyFont="1" applyAlignment="1">
      <alignment horizontal="center"/>
    </xf>
    <xf numFmtId="49" fontId="4" fillId="0" borderId="33" xfId="33" applyNumberFormat="1" applyFont="1" applyBorder="1"/>
    <xf numFmtId="49" fontId="8" fillId="0" borderId="0" xfId="33" applyNumberFormat="1" applyFont="1" applyAlignment="1">
      <alignment horizontal="left"/>
    </xf>
    <xf numFmtId="0" fontId="4" fillId="0" borderId="30" xfId="2" quotePrefix="1" applyNumberFormat="1" applyFont="1" applyBorder="1" applyAlignment="1" applyProtection="1">
      <alignment horizontal="center"/>
      <protection locked="0"/>
    </xf>
    <xf numFmtId="49" fontId="4" fillId="10" borderId="30" xfId="2" applyNumberFormat="1" applyFont="1" applyFill="1" applyBorder="1" applyAlignment="1" applyProtection="1">
      <alignment horizontal="center"/>
      <protection locked="0"/>
    </xf>
    <xf numFmtId="49" fontId="4" fillId="0" borderId="30" xfId="2" applyNumberFormat="1" applyFont="1" applyBorder="1" applyAlignment="1" applyProtection="1">
      <alignment horizontal="center"/>
      <protection locked="0"/>
    </xf>
    <xf numFmtId="37" fontId="4" fillId="0" borderId="30" xfId="2" applyFont="1" applyBorder="1" applyProtection="1">
      <protection locked="0"/>
    </xf>
    <xf numFmtId="5" fontId="4" fillId="0" borderId="30" xfId="2" applyNumberFormat="1" applyFont="1" applyBorder="1" applyProtection="1">
      <protection locked="0"/>
    </xf>
    <xf numFmtId="14" fontId="4" fillId="0" borderId="30" xfId="2" applyNumberFormat="1" applyFont="1" applyBorder="1" applyAlignment="1" applyProtection="1">
      <alignment horizontal="center"/>
      <protection locked="0"/>
    </xf>
    <xf numFmtId="37" fontId="4" fillId="0" borderId="30" xfId="2" applyFont="1" applyBorder="1" applyAlignment="1">
      <alignment horizontal="right"/>
    </xf>
    <xf numFmtId="0" fontId="4" fillId="0" borderId="28" xfId="2" quotePrefix="1" applyNumberFormat="1" applyFont="1" applyBorder="1" applyAlignment="1" applyProtection="1">
      <alignment horizontal="center"/>
      <protection locked="0"/>
    </xf>
    <xf numFmtId="181" fontId="4" fillId="0" borderId="28" xfId="2" applyNumberFormat="1" applyFont="1" applyBorder="1" applyProtection="1">
      <protection locked="0"/>
    </xf>
    <xf numFmtId="37" fontId="4" fillId="0" borderId="28" xfId="2" applyFont="1" applyBorder="1" applyAlignment="1" applyProtection="1">
      <alignment horizontal="right"/>
      <protection locked="0"/>
    </xf>
    <xf numFmtId="37" fontId="4" fillId="10" borderId="28" xfId="2" applyFont="1" applyFill="1" applyBorder="1" applyAlignment="1" applyProtection="1">
      <alignment horizontal="right"/>
      <protection locked="0"/>
    </xf>
    <xf numFmtId="37" fontId="4" fillId="10" borderId="33" xfId="2" applyFont="1" applyFill="1" applyBorder="1" applyAlignment="1" applyProtection="1">
      <alignment horizontal="center"/>
      <protection locked="0"/>
    </xf>
    <xf numFmtId="49" fontId="4" fillId="10" borderId="33" xfId="2" applyNumberFormat="1" applyFont="1" applyFill="1" applyBorder="1" applyAlignment="1" applyProtection="1">
      <alignment horizontal="center" wrapText="1"/>
      <protection locked="0"/>
    </xf>
    <xf numFmtId="49" fontId="4" fillId="10" borderId="33" xfId="2" applyNumberFormat="1" applyFont="1" applyFill="1" applyBorder="1" applyAlignment="1" applyProtection="1">
      <alignment horizontal="center"/>
      <protection locked="0"/>
    </xf>
    <xf numFmtId="37" fontId="4" fillId="10" borderId="33" xfId="2" applyFont="1" applyFill="1" applyBorder="1" applyProtection="1">
      <protection locked="0"/>
    </xf>
    <xf numFmtId="37" fontId="4" fillId="10" borderId="28" xfId="2" applyFont="1" applyFill="1" applyBorder="1" applyProtection="1">
      <protection locked="0"/>
    </xf>
    <xf numFmtId="37" fontId="4" fillId="10" borderId="33" xfId="2" applyFont="1" applyFill="1" applyBorder="1" applyAlignment="1" applyProtection="1">
      <alignment horizontal="right"/>
      <protection locked="0"/>
    </xf>
    <xf numFmtId="37" fontId="20" fillId="0" borderId="37" xfId="37" applyNumberFormat="1" applyFont="1" applyBorder="1"/>
    <xf numFmtId="37" fontId="4" fillId="0" borderId="28" xfId="37" applyNumberFormat="1" applyFont="1" applyBorder="1" applyAlignment="1">
      <alignment horizontal="right"/>
    </xf>
    <xf numFmtId="37" fontId="9" fillId="10" borderId="33" xfId="37" applyNumberFormat="1" applyFont="1" applyFill="1" applyBorder="1" applyProtection="1">
      <protection locked="0"/>
    </xf>
    <xf numFmtId="37" fontId="4" fillId="0" borderId="33" xfId="37" applyNumberFormat="1" applyFont="1" applyBorder="1"/>
    <xf numFmtId="37" fontId="9" fillId="10" borderId="28" xfId="37" applyNumberFormat="1" applyFont="1" applyFill="1" applyBorder="1" applyProtection="1">
      <protection locked="0"/>
    </xf>
    <xf numFmtId="37" fontId="9" fillId="0" borderId="33" xfId="37" applyNumberFormat="1" applyFont="1" applyBorder="1" applyAlignment="1" applyProtection="1">
      <alignment horizontal="right"/>
      <protection locked="0"/>
    </xf>
    <xf numFmtId="37" fontId="4" fillId="0" borderId="33" xfId="37" applyNumberFormat="1" applyFont="1" applyBorder="1" applyAlignment="1">
      <alignment horizontal="right"/>
    </xf>
    <xf numFmtId="0" fontId="4" fillId="0" borderId="39" xfId="2" quotePrefix="1" applyNumberFormat="1" applyFont="1" applyBorder="1" applyAlignment="1" applyProtection="1">
      <alignment horizontal="center"/>
      <protection locked="0"/>
    </xf>
    <xf numFmtId="37" fontId="7" fillId="0" borderId="110" xfId="2" applyFont="1" applyBorder="1" applyAlignment="1" applyProtection="1">
      <alignment horizontal="center"/>
      <protection locked="0"/>
    </xf>
    <xf numFmtId="49" fontId="4" fillId="0" borderId="32" xfId="2" applyNumberFormat="1" applyFont="1" applyBorder="1" applyAlignment="1" applyProtection="1">
      <alignment horizontal="center"/>
      <protection locked="0"/>
    </xf>
    <xf numFmtId="37" fontId="4" fillId="0" borderId="33" xfId="38" applyNumberFormat="1" applyFont="1" applyBorder="1" applyAlignment="1">
      <alignment horizontal="right"/>
    </xf>
    <xf numFmtId="37" fontId="7" fillId="0" borderId="37" xfId="2" applyFont="1" applyBorder="1" applyAlignment="1" applyProtection="1">
      <alignment horizontal="center"/>
      <protection locked="0"/>
    </xf>
    <xf numFmtId="0" fontId="4" fillId="0" borderId="39" xfId="2" applyNumberFormat="1" applyFont="1" applyBorder="1" applyAlignment="1" applyProtection="1">
      <alignment horizontal="center"/>
      <protection locked="0"/>
    </xf>
    <xf numFmtId="37" fontId="4" fillId="0" borderId="33" xfId="32" applyNumberFormat="1" applyFont="1" applyBorder="1" applyProtection="1">
      <protection locked="0"/>
    </xf>
    <xf numFmtId="181" fontId="4" fillId="0" borderId="33" xfId="32" applyNumberFormat="1" applyFont="1" applyBorder="1" applyAlignment="1" applyProtection="1">
      <alignment horizontal="center"/>
      <protection locked="0"/>
    </xf>
    <xf numFmtId="37" fontId="4" fillId="0" borderId="33" xfId="32" applyNumberFormat="1" applyFont="1" applyBorder="1" applyAlignment="1">
      <alignment horizontal="right"/>
    </xf>
    <xf numFmtId="37" fontId="4" fillId="0" borderId="33" xfId="32" applyNumberFormat="1" applyFont="1" applyBorder="1" applyAlignment="1" applyProtection="1">
      <alignment horizontal="right"/>
      <protection locked="0"/>
    </xf>
    <xf numFmtId="41" fontId="4" fillId="0" borderId="33" xfId="2" applyNumberFormat="1" applyFont="1" applyBorder="1" applyProtection="1">
      <protection locked="0"/>
    </xf>
    <xf numFmtId="41" fontId="4" fillId="0" borderId="33" xfId="2" applyNumberFormat="1" applyFont="1" applyBorder="1" applyAlignment="1">
      <alignment horizontal="right"/>
    </xf>
    <xf numFmtId="37" fontId="4" fillId="0" borderId="33" xfId="2" quotePrefix="1" applyFont="1" applyBorder="1" applyAlignment="1" applyProtection="1">
      <alignment horizontal="center"/>
      <protection locked="0"/>
    </xf>
    <xf numFmtId="41" fontId="4" fillId="0" borderId="33" xfId="32" applyNumberFormat="1" applyFont="1" applyBorder="1" applyProtection="1">
      <protection locked="0"/>
    </xf>
    <xf numFmtId="41" fontId="4" fillId="0" borderId="33" xfId="32" applyNumberFormat="1" applyFont="1" applyBorder="1" applyAlignment="1" applyProtection="1">
      <alignment horizontal="right"/>
      <protection locked="0"/>
    </xf>
    <xf numFmtId="41" fontId="4" fillId="0" borderId="33" xfId="32" applyNumberFormat="1" applyFont="1" applyBorder="1" applyAlignment="1">
      <alignment horizontal="right"/>
    </xf>
    <xf numFmtId="49" fontId="4" fillId="0" borderId="33" xfId="2" applyNumberFormat="1" applyFont="1" applyBorder="1" applyAlignment="1" applyProtection="1">
      <alignment horizontal="center" wrapText="1"/>
      <protection locked="0"/>
    </xf>
    <xf numFmtId="0" fontId="4" fillId="0" borderId="12" xfId="2" applyNumberFormat="1" applyFont="1" applyBorder="1" applyAlignment="1" applyProtection="1">
      <alignment horizontal="center"/>
      <protection locked="0"/>
    </xf>
    <xf numFmtId="37" fontId="34" fillId="0" borderId="0" xfId="2" applyFont="1" applyProtection="1">
      <protection locked="0"/>
    </xf>
    <xf numFmtId="49" fontId="20" fillId="0" borderId="37" xfId="33" applyNumberFormat="1" applyFont="1" applyBorder="1" applyAlignment="1">
      <alignment horizontal="left"/>
    </xf>
    <xf numFmtId="181" fontId="20" fillId="0" borderId="37" xfId="33" applyNumberFormat="1" applyFont="1" applyBorder="1" applyAlignment="1">
      <alignment horizontal="left"/>
    </xf>
    <xf numFmtId="14" fontId="9" fillId="0" borderId="28" xfId="37" applyNumberFormat="1" applyFont="1" applyFill="1" applyBorder="1" applyAlignment="1" applyProtection="1">
      <alignment horizontal="center"/>
      <protection locked="0"/>
    </xf>
    <xf numFmtId="49" fontId="4" fillId="0" borderId="91" xfId="33" applyNumberFormat="1" applyFont="1" applyBorder="1" applyAlignment="1">
      <alignment horizontal="left"/>
    </xf>
    <xf numFmtId="49" fontId="4" fillId="0" borderId="110" xfId="2" applyNumberFormat="1" applyFont="1" applyBorder="1" applyAlignment="1" applyProtection="1">
      <alignment horizontal="left"/>
      <protection locked="0"/>
    </xf>
    <xf numFmtId="181" fontId="4" fillId="0" borderId="110" xfId="2" applyNumberFormat="1" applyFont="1" applyBorder="1" applyAlignment="1" applyProtection="1">
      <alignment horizontal="left"/>
      <protection locked="0"/>
    </xf>
    <xf numFmtId="181" fontId="4" fillId="0" borderId="110" xfId="2" applyNumberFormat="1" applyFont="1" applyBorder="1" applyProtection="1">
      <protection locked="0"/>
    </xf>
    <xf numFmtId="181" fontId="4" fillId="0" borderId="110" xfId="2" applyNumberFormat="1" applyFont="1" applyBorder="1" applyAlignment="1" applyProtection="1">
      <alignment horizontal="center"/>
      <protection locked="0"/>
    </xf>
    <xf numFmtId="181" fontId="4" fillId="0" borderId="30" xfId="2" applyNumberFormat="1" applyFont="1" applyBorder="1" applyAlignment="1" applyProtection="1">
      <alignment horizontal="right"/>
      <protection locked="0"/>
    </xf>
    <xf numFmtId="49" fontId="20" fillId="0" borderId="30" xfId="33" applyNumberFormat="1" applyFont="1" applyBorder="1" applyAlignment="1">
      <alignment horizontal="left"/>
    </xf>
    <xf numFmtId="3" fontId="20" fillId="0" borderId="30" xfId="33" applyNumberFormat="1" applyFont="1" applyBorder="1" applyAlignment="1">
      <alignment horizontal="left"/>
    </xf>
    <xf numFmtId="3" fontId="8" fillId="0" borderId="30" xfId="2" applyNumberFormat="1" applyFont="1" applyBorder="1" applyProtection="1">
      <protection locked="0"/>
    </xf>
    <xf numFmtId="3" fontId="4" fillId="0" borderId="110" xfId="2" applyNumberFormat="1" applyFont="1" applyBorder="1" applyAlignment="1" applyProtection="1">
      <alignment horizontal="center"/>
      <protection locked="0"/>
    </xf>
    <xf numFmtId="3" fontId="7" fillId="0" borderId="30" xfId="2" applyNumberFormat="1" applyFont="1" applyBorder="1" applyProtection="1">
      <protection locked="0"/>
    </xf>
    <xf numFmtId="3" fontId="4" fillId="0" borderId="33" xfId="2" applyNumberFormat="1" applyFont="1" applyBorder="1" applyAlignment="1" applyProtection="1">
      <alignment horizontal="right"/>
      <protection locked="0"/>
    </xf>
    <xf numFmtId="3" fontId="4" fillId="0" borderId="33" xfId="2" applyNumberFormat="1" applyFont="1" applyBorder="1" applyAlignment="1">
      <alignment horizontal="right"/>
    </xf>
    <xf numFmtId="3" fontId="4" fillId="0" borderId="30" xfId="2" applyNumberFormat="1" applyFont="1" applyBorder="1" applyAlignment="1" applyProtection="1">
      <alignment horizontal="right"/>
      <protection locked="0"/>
    </xf>
    <xf numFmtId="0" fontId="4" fillId="0" borderId="110" xfId="2" quotePrefix="1" applyNumberFormat="1" applyFont="1" applyBorder="1" applyAlignment="1" applyProtection="1">
      <alignment horizontal="center"/>
      <protection locked="0"/>
    </xf>
    <xf numFmtId="3" fontId="4" fillId="0" borderId="110" xfId="2" applyNumberFormat="1" applyFont="1" applyBorder="1" applyAlignment="1" applyProtection="1">
      <alignment horizontal="left"/>
      <protection locked="0"/>
    </xf>
    <xf numFmtId="3" fontId="4" fillId="0" borderId="110" xfId="2" applyNumberFormat="1" applyFont="1" applyBorder="1" applyProtection="1">
      <protection locked="0"/>
    </xf>
    <xf numFmtId="0" fontId="4" fillId="0" borderId="37" xfId="2" quotePrefix="1" applyNumberFormat="1" applyFont="1" applyBorder="1" applyAlignment="1" applyProtection="1">
      <alignment horizontal="center"/>
      <protection locked="0"/>
    </xf>
    <xf numFmtId="49" fontId="4" fillId="0" borderId="6" xfId="2" applyNumberFormat="1" applyFont="1" applyBorder="1" applyAlignment="1" applyProtection="1">
      <alignment horizontal="left"/>
      <protection locked="0"/>
    </xf>
    <xf numFmtId="3" fontId="4" fillId="0" borderId="37" xfId="2" applyNumberFormat="1" applyFont="1" applyBorder="1" applyAlignment="1" applyProtection="1">
      <alignment horizontal="left"/>
      <protection locked="0"/>
    </xf>
    <xf numFmtId="3" fontId="4" fillId="0" borderId="37" xfId="2" applyNumberFormat="1" applyFont="1" applyBorder="1" applyProtection="1">
      <protection locked="0"/>
    </xf>
    <xf numFmtId="3" fontId="4" fillId="0" borderId="28" xfId="2" applyNumberFormat="1" applyFont="1" applyBorder="1" applyAlignment="1" applyProtection="1">
      <alignment horizontal="right"/>
      <protection locked="0"/>
    </xf>
    <xf numFmtId="3" fontId="4" fillId="0" borderId="28" xfId="2" applyNumberFormat="1" applyFont="1" applyBorder="1" applyAlignment="1" applyProtection="1">
      <alignment horizontal="left"/>
      <protection locked="0"/>
    </xf>
    <xf numFmtId="3" fontId="4" fillId="0" borderId="22" xfId="2" applyNumberFormat="1" applyFont="1" applyBorder="1" applyProtection="1">
      <protection locked="0"/>
    </xf>
    <xf numFmtId="3" fontId="4" fillId="0" borderId="37" xfId="2" applyNumberFormat="1" applyFont="1" applyBorder="1" applyAlignment="1" applyProtection="1">
      <alignment horizontal="center"/>
      <protection locked="0"/>
    </xf>
    <xf numFmtId="49" fontId="4" fillId="10" borderId="33" xfId="2" applyNumberFormat="1" applyFont="1" applyFill="1" applyBorder="1" applyAlignment="1" applyProtection="1">
      <alignment horizontal="left" wrapText="1"/>
      <protection locked="0"/>
    </xf>
    <xf numFmtId="3" fontId="4" fillId="10" borderId="33" xfId="2" applyNumberFormat="1" applyFont="1" applyFill="1" applyBorder="1" applyAlignment="1" applyProtection="1">
      <alignment horizontal="left"/>
      <protection locked="0"/>
    </xf>
    <xf numFmtId="3" fontId="4" fillId="10" borderId="33" xfId="2" applyNumberFormat="1" applyFont="1" applyFill="1" applyBorder="1" applyProtection="1">
      <protection locked="0"/>
    </xf>
    <xf numFmtId="3" fontId="9" fillId="0" borderId="28" xfId="37" applyNumberFormat="1" applyFont="1" applyBorder="1" applyAlignment="1" applyProtection="1">
      <alignment horizontal="center"/>
      <protection locked="0"/>
    </xf>
    <xf numFmtId="3" fontId="4" fillId="10" borderId="28" xfId="2" applyNumberFormat="1" applyFont="1" applyFill="1" applyBorder="1" applyProtection="1">
      <protection locked="0"/>
    </xf>
    <xf numFmtId="3" fontId="4" fillId="10" borderId="33" xfId="2" applyNumberFormat="1" applyFont="1" applyFill="1" applyBorder="1" applyAlignment="1" applyProtection="1">
      <alignment horizontal="right"/>
      <protection locked="0"/>
    </xf>
    <xf numFmtId="167" fontId="35" fillId="0" borderId="28" xfId="15" applyNumberFormat="1" applyFont="1" applyBorder="1"/>
    <xf numFmtId="167" fontId="35" fillId="0" borderId="33" xfId="15" applyNumberFormat="1" applyFont="1" applyBorder="1" applyAlignment="1" applyProtection="1">
      <alignment horizontal="right"/>
      <protection locked="0"/>
    </xf>
    <xf numFmtId="167" fontId="35" fillId="0" borderId="28" xfId="15" applyNumberFormat="1" applyFont="1" applyBorder="1" applyAlignment="1">
      <alignment horizontal="center"/>
    </xf>
    <xf numFmtId="167" fontId="35" fillId="0" borderId="33" xfId="15" applyNumberFormat="1" applyFont="1" applyBorder="1" applyAlignment="1">
      <alignment horizontal="right"/>
    </xf>
    <xf numFmtId="167" fontId="35" fillId="0" borderId="28" xfId="15" applyNumberFormat="1" applyFont="1" applyBorder="1" applyAlignment="1">
      <alignment horizontal="right"/>
    </xf>
    <xf numFmtId="167" fontId="35" fillId="0" borderId="33" xfId="15" applyNumberFormat="1" applyFont="1" applyBorder="1" applyAlignment="1">
      <alignment vertical="center"/>
    </xf>
    <xf numFmtId="167" fontId="35" fillId="10" borderId="28" xfId="15" applyNumberFormat="1" applyFont="1" applyFill="1" applyBorder="1" applyAlignment="1" applyProtection="1">
      <alignment vertical="center"/>
      <protection locked="0"/>
    </xf>
    <xf numFmtId="167" fontId="35" fillId="0" borderId="33" xfId="15" applyNumberFormat="1" applyFont="1" applyBorder="1" applyAlignment="1">
      <alignment horizontal="right" vertical="center"/>
    </xf>
    <xf numFmtId="167" fontId="35" fillId="0" borderId="33" xfId="15" applyNumberFormat="1" applyFont="1" applyBorder="1" applyAlignment="1" applyProtection="1">
      <alignment horizontal="center" vertical="center"/>
      <protection locked="0"/>
    </xf>
    <xf numFmtId="167" fontId="35" fillId="0" borderId="28" xfId="15" applyNumberFormat="1" applyFont="1" applyBorder="1" applyAlignment="1" applyProtection="1">
      <alignment vertical="center"/>
      <protection locked="0"/>
    </xf>
    <xf numFmtId="167" fontId="35" fillId="0" borderId="28" xfId="15" applyNumberFormat="1" applyFont="1" applyBorder="1" applyAlignment="1">
      <alignment vertical="center"/>
    </xf>
    <xf numFmtId="167" fontId="35" fillId="0" borderId="33" xfId="15" applyNumberFormat="1" applyFont="1" applyBorder="1" applyAlignment="1" applyProtection="1">
      <alignment vertical="center"/>
      <protection locked="0"/>
    </xf>
    <xf numFmtId="167" fontId="35" fillId="0" borderId="33" xfId="15" applyNumberFormat="1" applyFont="1" applyBorder="1" applyProtection="1">
      <protection locked="0"/>
    </xf>
    <xf numFmtId="167" fontId="35" fillId="0" borderId="33" xfId="15" applyNumberFormat="1" applyFont="1" applyBorder="1"/>
    <xf numFmtId="167" fontId="35" fillId="0" borderId="33" xfId="15" applyNumberFormat="1" applyFont="1" applyBorder="1" applyAlignment="1" applyProtection="1">
      <alignment horizontal="center"/>
      <protection locked="0"/>
    </xf>
    <xf numFmtId="167" fontId="35" fillId="0" borderId="28" xfId="15" applyNumberFormat="1" applyFont="1" applyBorder="1" applyProtection="1">
      <protection locked="0"/>
    </xf>
    <xf numFmtId="37" fontId="57" fillId="0" borderId="0" xfId="2" applyFont="1" applyProtection="1">
      <protection locked="0"/>
    </xf>
    <xf numFmtId="37" fontId="4" fillId="0" borderId="11" xfId="2" applyFont="1" applyBorder="1" applyAlignment="1">
      <alignment horizontal="center"/>
    </xf>
    <xf numFmtId="37" fontId="4" fillId="0" borderId="12" xfId="2" applyFont="1" applyBorder="1" applyAlignment="1">
      <alignment horizontal="center"/>
    </xf>
    <xf numFmtId="37" fontId="4" fillId="0" borderId="13" xfId="2" applyFont="1" applyBorder="1" applyAlignment="1">
      <alignment horizontal="center"/>
    </xf>
    <xf numFmtId="37" fontId="4" fillId="0" borderId="20" xfId="2" applyFont="1" applyBorder="1" applyAlignment="1">
      <alignment horizontal="center"/>
    </xf>
    <xf numFmtId="37" fontId="4" fillId="0" borderId="23" xfId="2" applyFont="1" applyBorder="1" applyAlignment="1">
      <alignment horizontal="center"/>
    </xf>
    <xf numFmtId="37" fontId="4" fillId="0" borderId="24" xfId="2" applyFont="1" applyBorder="1" applyAlignment="1">
      <alignment horizontal="center"/>
    </xf>
    <xf numFmtId="37" fontId="4" fillId="0" borderId="25" xfId="2" applyFont="1" applyBorder="1" applyAlignment="1">
      <alignment horizontal="center"/>
    </xf>
    <xf numFmtId="37" fontId="18" fillId="0" borderId="26" xfId="2" applyFont="1" applyBorder="1" applyAlignment="1">
      <alignment horizontal="center"/>
    </xf>
    <xf numFmtId="37" fontId="4" fillId="0" borderId="28" xfId="2" applyFont="1" applyBorder="1" applyAlignment="1">
      <alignment horizontal="center"/>
    </xf>
    <xf numFmtId="1" fontId="17" fillId="0" borderId="30" xfId="2" applyNumberFormat="1" applyFont="1" applyBorder="1" applyAlignment="1">
      <alignment horizontal="center"/>
    </xf>
    <xf numFmtId="49" fontId="17" fillId="0" borderId="30" xfId="4" applyNumberFormat="1" applyFont="1" applyBorder="1" applyAlignment="1">
      <alignment horizontal="left" vertical="top" wrapText="1"/>
    </xf>
    <xf numFmtId="49" fontId="17" fillId="0" borderId="30" xfId="4" applyNumberFormat="1" applyFont="1" applyBorder="1" applyAlignment="1">
      <alignment horizontal="left" vertical="center"/>
    </xf>
    <xf numFmtId="49" fontId="17" fillId="0" borderId="30" xfId="4" applyNumberFormat="1" applyFont="1" applyBorder="1" applyAlignment="1">
      <alignment horizontal="center"/>
    </xf>
    <xf numFmtId="3" fontId="17" fillId="0" borderId="30" xfId="2" applyNumberFormat="1" applyFont="1" applyBorder="1" applyAlignment="1">
      <alignment horizontal="right"/>
    </xf>
    <xf numFmtId="3" fontId="17" fillId="0" borderId="30" xfId="2" applyNumberFormat="1" applyFont="1" applyBorder="1" applyProtection="1">
      <protection locked="0"/>
    </xf>
    <xf numFmtId="169" fontId="17" fillId="0" borderId="30" xfId="4" applyNumberFormat="1" applyFont="1" applyBorder="1" applyAlignment="1">
      <alignment horizontal="center"/>
    </xf>
    <xf numFmtId="3" fontId="17" fillId="0" borderId="110" xfId="2" applyNumberFormat="1" applyFont="1" applyBorder="1" applyAlignment="1">
      <alignment horizontal="right"/>
    </xf>
    <xf numFmtId="1" fontId="17" fillId="0" borderId="30" xfId="18" applyNumberFormat="1" applyFont="1" applyFill="1" applyBorder="1" applyAlignment="1" applyProtection="1">
      <alignment horizontal="center"/>
    </xf>
    <xf numFmtId="49" fontId="17" fillId="0" borderId="30" xfId="4" applyNumberFormat="1" applyFont="1" applyBorder="1" applyAlignment="1">
      <alignment horizontal="left"/>
    </xf>
    <xf numFmtId="37" fontId="8" fillId="0" borderId="30" xfId="2" applyFont="1" applyBorder="1" applyAlignment="1">
      <alignment horizontal="center"/>
    </xf>
    <xf numFmtId="37" fontId="17" fillId="0" borderId="30" xfId="8" applyFont="1" applyBorder="1" applyAlignment="1">
      <alignment horizontal="left" vertical="center"/>
    </xf>
    <xf numFmtId="37" fontId="17" fillId="0" borderId="30" xfId="8" applyFont="1" applyBorder="1" applyAlignment="1">
      <alignment horizontal="center"/>
    </xf>
    <xf numFmtId="3" fontId="17" fillId="0" borderId="30" xfId="2" applyNumberFormat="1" applyFont="1" applyBorder="1"/>
    <xf numFmtId="169" fontId="17" fillId="0" borderId="30" xfId="8" applyNumberFormat="1" applyFont="1" applyBorder="1" applyAlignment="1">
      <alignment horizontal="center"/>
    </xf>
    <xf numFmtId="3" fontId="17" fillId="0" borderId="12" xfId="2" applyNumberFormat="1" applyFont="1" applyBorder="1" applyAlignment="1">
      <alignment horizontal="right"/>
    </xf>
    <xf numFmtId="49" fontId="17" fillId="0" borderId="30" xfId="2" applyNumberFormat="1" applyFont="1" applyBorder="1" applyAlignment="1">
      <alignment horizontal="left"/>
    </xf>
    <xf numFmtId="1" fontId="17" fillId="0" borderId="110" xfId="2" applyNumberFormat="1" applyFont="1" applyBorder="1" applyAlignment="1">
      <alignment horizontal="center"/>
    </xf>
    <xf numFmtId="49" fontId="17" fillId="0" borderId="110" xfId="4" applyNumberFormat="1" applyFont="1" applyBorder="1" applyAlignment="1">
      <alignment horizontal="left" vertical="top" wrapText="1"/>
    </xf>
    <xf numFmtId="49" fontId="17" fillId="0" borderId="110" xfId="4" applyNumberFormat="1" applyFont="1" applyBorder="1" applyAlignment="1">
      <alignment horizontal="center"/>
    </xf>
    <xf numFmtId="49" fontId="17" fillId="0" borderId="30" xfId="2" applyNumberFormat="1" applyFont="1" applyBorder="1" applyAlignment="1">
      <alignment wrapText="1"/>
    </xf>
    <xf numFmtId="1" fontId="17" fillId="0" borderId="97" xfId="2" applyNumberFormat="1" applyFont="1" applyBorder="1" applyAlignment="1">
      <alignment horizontal="center"/>
    </xf>
    <xf numFmtId="49" fontId="17" fillId="0" borderId="30" xfId="2" applyNumberFormat="1" applyFont="1" applyBorder="1"/>
    <xf numFmtId="37" fontId="17" fillId="0" borderId="30" xfId="8" applyFont="1" applyBorder="1" applyAlignment="1">
      <alignment horizontal="left"/>
    </xf>
    <xf numFmtId="49" fontId="17" fillId="0" borderId="110" xfId="2" applyNumberFormat="1" applyFont="1" applyBorder="1"/>
    <xf numFmtId="49" fontId="17" fillId="0" borderId="110" xfId="4" applyNumberFormat="1" applyFont="1" applyBorder="1" applyAlignment="1">
      <alignment horizontal="left"/>
    </xf>
    <xf numFmtId="1" fontId="17" fillId="0" borderId="99" xfId="18" applyNumberFormat="1" applyFont="1" applyFill="1" applyBorder="1" applyAlignment="1">
      <alignment horizontal="center" vertical="center"/>
    </xf>
    <xf numFmtId="37" fontId="17" fillId="0" borderId="30" xfId="8" applyFont="1" applyBorder="1" applyAlignment="1">
      <alignment horizontal="left" vertical="top" wrapText="1"/>
    </xf>
    <xf numFmtId="3" fontId="17" fillId="0" borderId="99" xfId="2" applyNumberFormat="1" applyFont="1" applyBorder="1" applyAlignment="1">
      <alignment horizontal="right"/>
    </xf>
    <xf numFmtId="1" fontId="17" fillId="0" borderId="110" xfId="18" applyNumberFormat="1" applyFont="1" applyFill="1" applyBorder="1" applyAlignment="1" applyProtection="1">
      <alignment horizontal="center"/>
    </xf>
    <xf numFmtId="49" fontId="17" fillId="0" borderId="110" xfId="4" applyNumberFormat="1" applyFont="1" applyBorder="1" applyAlignment="1">
      <alignment horizontal="left" wrapText="1"/>
    </xf>
    <xf numFmtId="49" fontId="58" fillId="0" borderId="30" xfId="4" applyNumberFormat="1" applyFont="1" applyBorder="1" applyAlignment="1">
      <alignment horizontal="left"/>
    </xf>
    <xf numFmtId="49" fontId="58" fillId="0" borderId="30" xfId="4" applyNumberFormat="1" applyFont="1" applyBorder="1" applyAlignment="1">
      <alignment horizontal="center"/>
    </xf>
    <xf numFmtId="3" fontId="58" fillId="0" borderId="30" xfId="2" applyNumberFormat="1" applyFont="1" applyBorder="1" applyAlignment="1">
      <alignment horizontal="right"/>
    </xf>
    <xf numFmtId="3" fontId="58" fillId="0" borderId="30" xfId="2" applyNumberFormat="1" applyFont="1" applyBorder="1" applyProtection="1">
      <protection locked="0"/>
    </xf>
    <xf numFmtId="169" fontId="58" fillId="0" borderId="30" xfId="4" applyNumberFormat="1" applyFont="1" applyBorder="1" applyAlignment="1">
      <alignment horizontal="center"/>
    </xf>
    <xf numFmtId="1" fontId="17" fillId="0" borderId="30" xfId="18" applyNumberFormat="1" applyFont="1" applyFill="1" applyBorder="1" applyAlignment="1" applyProtection="1">
      <alignment horizontal="center" vertical="center"/>
    </xf>
    <xf numFmtId="3" fontId="17" fillId="0" borderId="33" xfId="2" applyNumberFormat="1" applyFont="1" applyBorder="1" applyAlignment="1">
      <alignment horizontal="right"/>
    </xf>
    <xf numFmtId="169" fontId="17" fillId="0" borderId="30" xfId="2" applyNumberFormat="1" applyFont="1" applyBorder="1" applyAlignment="1">
      <alignment horizontal="center"/>
    </xf>
    <xf numFmtId="49" fontId="17" fillId="0" borderId="30" xfId="4" applyNumberFormat="1" applyFont="1" applyBorder="1" applyAlignment="1">
      <alignment horizontal="left" vertical="top"/>
    </xf>
    <xf numFmtId="49" fontId="17" fillId="0" borderId="30" xfId="4" applyNumberFormat="1" applyFont="1" applyBorder="1" applyAlignment="1">
      <alignment horizontal="left" wrapText="1"/>
    </xf>
    <xf numFmtId="49" fontId="17" fillId="0" borderId="110" xfId="2" applyNumberFormat="1" applyFont="1" applyBorder="1" applyAlignment="1">
      <alignment horizontal="left"/>
    </xf>
    <xf numFmtId="49" fontId="58" fillId="0" borderId="110" xfId="4" applyNumberFormat="1" applyFont="1" applyBorder="1" applyAlignment="1">
      <alignment horizontal="center"/>
    </xf>
    <xf numFmtId="3" fontId="58" fillId="0" borderId="110" xfId="2" applyNumberFormat="1" applyFont="1" applyBorder="1" applyAlignment="1">
      <alignment horizontal="right"/>
    </xf>
    <xf numFmtId="37" fontId="4" fillId="7" borderId="28" xfId="2" applyFont="1" applyFill="1" applyBorder="1"/>
    <xf numFmtId="37" fontId="4" fillId="2" borderId="93" xfId="2" applyFont="1" applyFill="1" applyBorder="1" applyAlignment="1">
      <alignment horizontal="centerContinuous"/>
    </xf>
    <xf numFmtId="37" fontId="4" fillId="12" borderId="93" xfId="2" applyFont="1" applyFill="1" applyBorder="1" applyAlignment="1">
      <alignment horizontal="centerContinuous"/>
    </xf>
    <xf numFmtId="37" fontId="4" fillId="12" borderId="94" xfId="2" applyFont="1" applyFill="1" applyBorder="1" applyAlignment="1">
      <alignment horizontal="centerContinuous"/>
    </xf>
    <xf numFmtId="37" fontId="4" fillId="0" borderId="95" xfId="2" applyFont="1" applyBorder="1" applyAlignment="1">
      <alignment horizontal="centerContinuous"/>
    </xf>
    <xf numFmtId="37" fontId="4" fillId="0" borderId="96" xfId="2" quotePrefix="1" applyFont="1" applyBorder="1" applyAlignment="1">
      <alignment horizontal="center"/>
    </xf>
    <xf numFmtId="37" fontId="4" fillId="0" borderId="98" xfId="2" quotePrefix="1" applyFont="1" applyBorder="1" applyAlignment="1">
      <alignment horizontal="center"/>
    </xf>
    <xf numFmtId="49" fontId="4" fillId="0" borderId="28" xfId="2" applyNumberFormat="1" applyFont="1" applyBorder="1"/>
    <xf numFmtId="49" fontId="17" fillId="0" borderId="30" xfId="4" applyNumberFormat="1" applyFont="1" applyBorder="1" applyAlignment="1">
      <alignment horizontal="left" vertical="center" wrapText="1"/>
    </xf>
    <xf numFmtId="49" fontId="17" fillId="0" borderId="112" xfId="4" applyNumberFormat="1" applyFont="1" applyBorder="1" applyAlignment="1">
      <alignment horizontal="center" vertical="center"/>
    </xf>
    <xf numFmtId="3" fontId="17" fillId="0" borderId="30" xfId="2" applyNumberFormat="1" applyFont="1" applyBorder="1" applyAlignment="1">
      <alignment horizontal="right" vertical="center"/>
    </xf>
    <xf numFmtId="3" fontId="17" fillId="0" borderId="30" xfId="2" applyNumberFormat="1" applyFont="1" applyBorder="1" applyAlignment="1" applyProtection="1">
      <alignment vertical="center"/>
      <protection locked="0"/>
    </xf>
    <xf numFmtId="169" fontId="17" fillId="0" borderId="30" xfId="4" applyNumberFormat="1" applyFont="1" applyBorder="1" applyAlignment="1">
      <alignment horizontal="center" vertical="center"/>
    </xf>
    <xf numFmtId="3" fontId="17" fillId="0" borderId="110" xfId="2" applyNumberFormat="1" applyFont="1" applyBorder="1" applyAlignment="1">
      <alignment horizontal="right" vertical="center"/>
    </xf>
    <xf numFmtId="49" fontId="17" fillId="0" borderId="33" xfId="2" applyNumberFormat="1" applyFont="1" applyBorder="1" applyAlignment="1">
      <alignment horizontal="left" wrapText="1"/>
    </xf>
    <xf numFmtId="169" fontId="17" fillId="10" borderId="30" xfId="4" applyNumberFormat="1" applyFont="1" applyFill="1" applyBorder="1" applyAlignment="1">
      <alignment horizontal="center"/>
    </xf>
    <xf numFmtId="3" fontId="17" fillId="10" borderId="30" xfId="2" applyNumberFormat="1" applyFont="1" applyFill="1" applyBorder="1" applyAlignment="1">
      <alignment horizontal="right"/>
    </xf>
    <xf numFmtId="169" fontId="17" fillId="10" borderId="30" xfId="12" applyNumberFormat="1" applyFont="1" applyFill="1" applyBorder="1" applyAlignment="1">
      <alignment horizontal="center"/>
    </xf>
    <xf numFmtId="3" fontId="17" fillId="10" borderId="30" xfId="8" applyNumberFormat="1" applyFont="1" applyFill="1" applyBorder="1" applyProtection="1">
      <protection locked="0"/>
    </xf>
    <xf numFmtId="3" fontId="17" fillId="10" borderId="30" xfId="2" applyNumberFormat="1" applyFont="1" applyFill="1" applyBorder="1"/>
    <xf numFmtId="1" fontId="17" fillId="0" borderId="110" xfId="2" applyNumberFormat="1" applyFont="1" applyBorder="1" applyAlignment="1">
      <alignment horizontal="center" vertical="center"/>
    </xf>
    <xf numFmtId="49" fontId="17" fillId="0" borderId="110" xfId="2" applyNumberFormat="1" applyFont="1" applyBorder="1" applyAlignment="1">
      <alignment horizontal="left" vertical="center"/>
    </xf>
    <xf numFmtId="37" fontId="17" fillId="0" borderId="110" xfId="8" applyFont="1" applyBorder="1" applyAlignment="1">
      <alignment horizontal="center" vertical="center"/>
    </xf>
    <xf numFmtId="3" fontId="17" fillId="0" borderId="110" xfId="2" applyNumberFormat="1" applyFont="1" applyBorder="1" applyAlignment="1" applyProtection="1">
      <alignment vertical="center"/>
      <protection locked="0"/>
    </xf>
    <xf numFmtId="169" fontId="17" fillId="0" borderId="110" xfId="8" applyNumberFormat="1" applyFont="1" applyBorder="1" applyAlignment="1">
      <alignment horizontal="center" vertical="center"/>
    </xf>
    <xf numFmtId="3" fontId="17" fillId="0" borderId="110" xfId="2" applyNumberFormat="1" applyFont="1" applyBorder="1" applyAlignment="1">
      <alignment vertical="center"/>
    </xf>
    <xf numFmtId="3" fontId="17" fillId="0" borderId="12" xfId="2" applyNumberFormat="1" applyFont="1" applyBorder="1" applyAlignment="1">
      <alignment horizontal="right" vertical="center"/>
    </xf>
    <xf numFmtId="1" fontId="17" fillId="0" borderId="30" xfId="2" applyNumberFormat="1" applyFont="1" applyBorder="1" applyAlignment="1">
      <alignment horizontal="center" vertical="center"/>
    </xf>
    <xf numFmtId="49" fontId="17" fillId="0" borderId="30" xfId="2" applyNumberFormat="1" applyFont="1" applyBorder="1" applyAlignment="1">
      <alignment vertical="center"/>
    </xf>
    <xf numFmtId="37" fontId="17" fillId="0" borderId="30" xfId="8" applyFont="1" applyBorder="1" applyAlignment="1">
      <alignment horizontal="center" vertical="center"/>
    </xf>
    <xf numFmtId="169" fontId="17" fillId="0" borderId="30" xfId="2" applyNumberFormat="1" applyFont="1" applyBorder="1" applyAlignment="1" applyProtection="1">
      <alignment horizontal="center" vertical="center"/>
      <protection locked="0"/>
    </xf>
    <xf numFmtId="3" fontId="17" fillId="0" borderId="30" xfId="8" applyNumberFormat="1" applyFont="1" applyBorder="1" applyAlignment="1" applyProtection="1">
      <alignment vertical="center"/>
      <protection locked="0"/>
    </xf>
    <xf numFmtId="49" fontId="17" fillId="0" borderId="30" xfId="4" applyNumberFormat="1" applyFont="1" applyBorder="1" applyAlignment="1">
      <alignment horizontal="center" vertical="center"/>
    </xf>
    <xf numFmtId="169" fontId="17" fillId="0" borderId="30" xfId="8" applyNumberFormat="1" applyFont="1" applyBorder="1" applyAlignment="1">
      <alignment horizontal="center" vertical="center"/>
    </xf>
    <xf numFmtId="3" fontId="17" fillId="0" borderId="30" xfId="2" applyNumberFormat="1" applyFont="1" applyBorder="1" applyAlignment="1">
      <alignment vertical="center"/>
    </xf>
    <xf numFmtId="37" fontId="17" fillId="0" borderId="30" xfId="2" applyFont="1" applyBorder="1" applyAlignment="1">
      <alignment vertical="center"/>
    </xf>
    <xf numFmtId="37" fontId="17" fillId="0" borderId="30" xfId="12" applyFont="1" applyBorder="1" applyAlignment="1">
      <alignment horizontal="center" vertical="center"/>
    </xf>
    <xf numFmtId="49" fontId="17" fillId="0" borderId="30" xfId="2" applyNumberFormat="1" applyFont="1" applyBorder="1" applyAlignment="1">
      <alignment horizontal="left" vertical="center"/>
    </xf>
    <xf numFmtId="0" fontId="17" fillId="0" borderId="30" xfId="18" applyNumberFormat="1" applyFont="1" applyFill="1" applyBorder="1" applyAlignment="1" applyProtection="1">
      <alignment horizontal="center" vertical="center"/>
    </xf>
    <xf numFmtId="49" fontId="17" fillId="0" borderId="30" xfId="2" applyNumberFormat="1" applyFont="1" applyBorder="1" applyAlignment="1">
      <alignment horizontal="center" vertical="center"/>
    </xf>
    <xf numFmtId="49" fontId="17" fillId="0" borderId="30" xfId="4" applyNumberFormat="1" applyFont="1" applyBorder="1" applyAlignment="1">
      <alignment vertical="center"/>
    </xf>
    <xf numFmtId="169" fontId="17" fillId="0" borderId="30" xfId="2" applyNumberFormat="1" applyFont="1" applyBorder="1" applyAlignment="1">
      <alignment horizontal="center" vertical="center"/>
    </xf>
    <xf numFmtId="37" fontId="17" fillId="0" borderId="30" xfId="8" applyFont="1" applyBorder="1" applyAlignment="1">
      <alignment horizontal="left" vertical="center" wrapText="1"/>
    </xf>
    <xf numFmtId="37" fontId="17" fillId="0" borderId="30" xfId="2" applyFont="1" applyBorder="1" applyAlignment="1">
      <alignment horizontal="right" vertical="center"/>
    </xf>
    <xf numFmtId="1" fontId="17" fillId="0" borderId="30" xfId="18" applyNumberFormat="1" applyFont="1" applyFill="1" applyBorder="1" applyAlignment="1">
      <alignment horizontal="center" vertical="center"/>
    </xf>
    <xf numFmtId="37" fontId="17" fillId="0" borderId="30" xfId="12" applyFont="1" applyBorder="1" applyAlignment="1">
      <alignment vertical="center"/>
    </xf>
    <xf numFmtId="1" fontId="17" fillId="0" borderId="30" xfId="4" applyNumberFormat="1" applyFont="1" applyBorder="1" applyAlignment="1">
      <alignment horizontal="center" vertical="center"/>
    </xf>
    <xf numFmtId="37" fontId="17" fillId="0" borderId="30" xfId="2" applyFont="1" applyBorder="1" applyAlignment="1">
      <alignment horizontal="center" vertical="center"/>
    </xf>
    <xf numFmtId="1" fontId="17" fillId="0" borderId="110" xfId="18" applyNumberFormat="1" applyFont="1" applyFill="1" applyBorder="1" applyAlignment="1" applyProtection="1">
      <alignment horizontal="center" vertical="center"/>
    </xf>
    <xf numFmtId="49" fontId="17" fillId="0" borderId="110" xfId="4" applyNumberFormat="1" applyFont="1" applyBorder="1" applyAlignment="1">
      <alignment horizontal="left" vertical="center"/>
    </xf>
    <xf numFmtId="49" fontId="17" fillId="0" borderId="110" xfId="4" applyNumberFormat="1" applyFont="1" applyBorder="1" applyAlignment="1">
      <alignment horizontal="center" vertical="center"/>
    </xf>
    <xf numFmtId="49" fontId="17" fillId="10" borderId="30" xfId="2" applyNumberFormat="1" applyFont="1" applyFill="1" applyBorder="1" applyAlignment="1">
      <alignment horizontal="left" vertical="center"/>
    </xf>
    <xf numFmtId="37" fontId="17" fillId="10" borderId="30" xfId="8" applyFont="1" applyFill="1" applyBorder="1" applyAlignment="1">
      <alignment horizontal="center" vertical="center"/>
    </xf>
    <xf numFmtId="3" fontId="17" fillId="10" borderId="30" xfId="2" applyNumberFormat="1" applyFont="1" applyFill="1" applyBorder="1" applyAlignment="1">
      <alignment horizontal="right" vertical="center"/>
    </xf>
    <xf numFmtId="169" fontId="17" fillId="10" borderId="30" xfId="4" applyNumberFormat="1" applyFont="1" applyFill="1" applyBorder="1" applyAlignment="1">
      <alignment horizontal="center" vertical="center"/>
    </xf>
    <xf numFmtId="49" fontId="17" fillId="10" borderId="110" xfId="2" applyNumberFormat="1" applyFont="1" applyFill="1" applyBorder="1" applyAlignment="1">
      <alignment vertical="center"/>
    </xf>
    <xf numFmtId="49" fontId="17" fillId="10" borderId="30" xfId="4" applyNumberFormat="1" applyFont="1" applyFill="1" applyBorder="1" applyAlignment="1">
      <alignment horizontal="left" vertical="center" wrapText="1"/>
    </xf>
    <xf numFmtId="49" fontId="17" fillId="10" borderId="110" xfId="4" applyNumberFormat="1" applyFont="1" applyFill="1" applyBorder="1" applyAlignment="1">
      <alignment horizontal="center" vertical="center"/>
    </xf>
    <xf numFmtId="37" fontId="17" fillId="10" borderId="30" xfId="2" applyFont="1" applyFill="1" applyBorder="1" applyAlignment="1">
      <alignment horizontal="right" vertical="center"/>
    </xf>
    <xf numFmtId="49" fontId="17" fillId="10" borderId="30" xfId="2" applyNumberFormat="1" applyFont="1" applyFill="1" applyBorder="1" applyAlignment="1">
      <alignment vertical="center"/>
    </xf>
    <xf numFmtId="49" fontId="17" fillId="10" borderId="30" xfId="4" applyNumberFormat="1" applyFont="1" applyFill="1" applyBorder="1" applyAlignment="1">
      <alignment horizontal="left" vertical="center"/>
    </xf>
    <xf numFmtId="49" fontId="17" fillId="10" borderId="30" xfId="4" applyNumberFormat="1" applyFont="1" applyFill="1" applyBorder="1" applyAlignment="1">
      <alignment horizontal="center" vertical="center"/>
    </xf>
    <xf numFmtId="37" fontId="17" fillId="10" borderId="30" xfId="8" applyFont="1" applyFill="1" applyBorder="1" applyAlignment="1">
      <alignment horizontal="left" vertical="center"/>
    </xf>
    <xf numFmtId="37" fontId="17" fillId="10" borderId="30" xfId="2" applyFont="1" applyFill="1" applyBorder="1" applyAlignment="1">
      <alignment horizontal="center" vertical="center"/>
    </xf>
    <xf numFmtId="37" fontId="8" fillId="0" borderId="30" xfId="2" applyFont="1" applyBorder="1" applyAlignment="1">
      <alignment horizontal="center" vertical="center"/>
    </xf>
    <xf numFmtId="37" fontId="17" fillId="10" borderId="30" xfId="8" applyFont="1" applyFill="1" applyBorder="1" applyAlignment="1">
      <alignment horizontal="left" vertical="center" wrapText="1"/>
    </xf>
    <xf numFmtId="0" fontId="17" fillId="0" borderId="30" xfId="18" applyNumberFormat="1" applyFont="1" applyFill="1" applyBorder="1" applyAlignment="1" applyProtection="1">
      <alignment horizontal="center"/>
    </xf>
    <xf numFmtId="49" fontId="17" fillId="0" borderId="110" xfId="2" applyNumberFormat="1" applyFont="1" applyBorder="1" applyAlignment="1">
      <alignment vertical="center"/>
    </xf>
    <xf numFmtId="37" fontId="8" fillId="0" borderId="0" xfId="2" applyFont="1"/>
    <xf numFmtId="169" fontId="8" fillId="0" borderId="0" xfId="2" applyNumberFormat="1" applyFont="1"/>
    <xf numFmtId="3" fontId="60" fillId="0" borderId="0" xfId="2" applyNumberFormat="1" applyFont="1"/>
    <xf numFmtId="169" fontId="8" fillId="0" borderId="0" xfId="2" applyNumberFormat="1" applyFont="1" applyAlignment="1">
      <alignment horizontal="center"/>
    </xf>
    <xf numFmtId="3" fontId="29" fillId="0" borderId="0" xfId="2" applyNumberFormat="1" applyFont="1"/>
    <xf numFmtId="37" fontId="26" fillId="0" borderId="0" xfId="2" applyFont="1"/>
    <xf numFmtId="169" fontId="29" fillId="0" borderId="0" xfId="2" applyNumberFormat="1" applyFont="1"/>
    <xf numFmtId="37" fontId="29" fillId="0" borderId="0" xfId="2" applyFont="1" applyProtection="1">
      <protection locked="0"/>
    </xf>
    <xf numFmtId="169" fontId="29" fillId="0" borderId="0" xfId="2" applyNumberFormat="1" applyFont="1" applyProtection="1">
      <protection locked="0"/>
    </xf>
    <xf numFmtId="169" fontId="29" fillId="0" borderId="0" xfId="2" applyNumberFormat="1" applyFont="1" applyAlignment="1">
      <alignment horizontal="center"/>
    </xf>
    <xf numFmtId="37" fontId="61" fillId="0" borderId="0" xfId="2" applyFont="1" applyProtection="1">
      <protection locked="0"/>
    </xf>
    <xf numFmtId="3" fontId="8" fillId="0" borderId="0" xfId="2" applyNumberFormat="1" applyFont="1" applyAlignment="1" applyProtection="1">
      <alignment vertical="center"/>
      <protection locked="0"/>
    </xf>
    <xf numFmtId="3" fontId="8" fillId="0" borderId="0" xfId="2" applyNumberFormat="1" applyFont="1" applyAlignment="1">
      <alignment horizontal="center"/>
    </xf>
    <xf numFmtId="169" fontId="7" fillId="0" borderId="0" xfId="2" applyNumberFormat="1" applyFont="1" applyAlignment="1">
      <alignment horizontal="center" vertical="center"/>
    </xf>
    <xf numFmtId="3" fontId="62" fillId="0" borderId="0" xfId="2" applyNumberFormat="1" applyFont="1" applyProtection="1">
      <protection locked="0"/>
    </xf>
    <xf numFmtId="169" fontId="62" fillId="0" borderId="0" xfId="2" applyNumberFormat="1" applyFont="1" applyAlignment="1">
      <alignment horizontal="center"/>
    </xf>
    <xf numFmtId="3" fontId="62" fillId="0" borderId="0" xfId="2" applyNumberFormat="1" applyFont="1"/>
    <xf numFmtId="169" fontId="8" fillId="0" borderId="0" xfId="2" applyNumberFormat="1" applyFont="1" applyProtection="1">
      <protection locked="0"/>
    </xf>
    <xf numFmtId="37" fontId="8" fillId="2" borderId="1" xfId="2" applyFont="1" applyFill="1" applyBorder="1" applyAlignment="1">
      <alignment horizontal="centerContinuous"/>
    </xf>
    <xf numFmtId="37" fontId="8" fillId="2" borderId="2" xfId="2" applyFont="1" applyFill="1" applyBorder="1" applyAlignment="1">
      <alignment horizontal="centerContinuous"/>
    </xf>
    <xf numFmtId="169" fontId="8" fillId="2" borderId="2" xfId="2" applyNumberFormat="1" applyFont="1" applyFill="1" applyBorder="1" applyAlignment="1">
      <alignment horizontal="centerContinuous"/>
    </xf>
    <xf numFmtId="3" fontId="8" fillId="2" borderId="2" xfId="2" applyNumberFormat="1" applyFont="1" applyFill="1" applyBorder="1" applyAlignment="1">
      <alignment horizontal="centerContinuous"/>
    </xf>
    <xf numFmtId="169" fontId="8" fillId="2" borderId="2" xfId="2" applyNumberFormat="1" applyFont="1" applyFill="1" applyBorder="1" applyAlignment="1">
      <alignment horizontal="center"/>
    </xf>
    <xf numFmtId="3" fontId="8" fillId="2" borderId="3" xfId="2" applyNumberFormat="1" applyFont="1" applyFill="1" applyBorder="1" applyAlignment="1">
      <alignment horizontal="centerContinuous"/>
    </xf>
    <xf numFmtId="3" fontId="8" fillId="2" borderId="1" xfId="2" applyNumberFormat="1" applyFont="1" applyFill="1" applyBorder="1" applyAlignment="1">
      <alignment horizontal="centerContinuous"/>
    </xf>
    <xf numFmtId="37" fontId="8" fillId="0" borderId="4" xfId="2" applyFont="1" applyBorder="1"/>
    <xf numFmtId="3" fontId="8" fillId="0" borderId="5" xfId="2" applyNumberFormat="1" applyFont="1" applyBorder="1"/>
    <xf numFmtId="3" fontId="8" fillId="0" borderId="4" xfId="2" applyNumberFormat="1" applyFont="1" applyBorder="1"/>
    <xf numFmtId="1" fontId="8" fillId="0" borderId="4" xfId="2" quotePrefix="1" applyNumberFormat="1" applyFont="1" applyBorder="1" applyAlignment="1">
      <alignment horizontal="center"/>
    </xf>
    <xf numFmtId="37" fontId="8" fillId="0" borderId="6" xfId="2" quotePrefix="1" applyFont="1" applyBorder="1" applyAlignment="1">
      <alignment horizontal="center"/>
    </xf>
    <xf numFmtId="37" fontId="8" fillId="0" borderId="0" xfId="2" quotePrefix="1" applyFont="1" applyAlignment="1">
      <alignment horizontal="center"/>
    </xf>
    <xf numFmtId="3" fontId="8" fillId="0" borderId="0" xfId="2" quotePrefix="1" applyNumberFormat="1" applyFont="1" applyAlignment="1">
      <alignment horizontal="center"/>
    </xf>
    <xf numFmtId="3" fontId="8" fillId="0" borderId="7" xfId="2" quotePrefix="1" applyNumberFormat="1" applyFont="1" applyBorder="1" applyAlignment="1">
      <alignment horizontal="center"/>
    </xf>
    <xf numFmtId="37" fontId="8" fillId="0" borderId="7" xfId="2" quotePrefix="1" applyFont="1" applyBorder="1" applyAlignment="1">
      <alignment horizontal="center"/>
    </xf>
    <xf numFmtId="3" fontId="8" fillId="0" borderId="8" xfId="2" quotePrefix="1" applyNumberFormat="1" applyFont="1" applyBorder="1" applyAlignment="1">
      <alignment horizontal="center"/>
    </xf>
    <xf numFmtId="3" fontId="8" fillId="0" borderId="6" xfId="2" quotePrefix="1" applyNumberFormat="1" applyFont="1" applyBorder="1" applyAlignment="1">
      <alignment horizontal="center"/>
    </xf>
    <xf numFmtId="3" fontId="8" fillId="0" borderId="9" xfId="2" quotePrefix="1" applyNumberFormat="1" applyFont="1" applyBorder="1" applyAlignment="1">
      <alignment horizontal="center"/>
    </xf>
    <xf numFmtId="37" fontId="8" fillId="0" borderId="10" xfId="2" applyFont="1" applyBorder="1" applyAlignment="1">
      <alignment horizontal="center"/>
    </xf>
    <xf numFmtId="1" fontId="8" fillId="0" borderId="11" xfId="2" applyNumberFormat="1" applyFont="1" applyBorder="1" applyAlignment="1">
      <alignment horizontal="center"/>
    </xf>
    <xf numFmtId="37" fontId="8" fillId="0" borderId="12" xfId="2" applyFont="1" applyBorder="1" applyAlignment="1">
      <alignment horizontal="center"/>
    </xf>
    <xf numFmtId="169" fontId="8" fillId="0" borderId="12" xfId="2" applyNumberFormat="1" applyFont="1" applyBorder="1" applyAlignment="1">
      <alignment horizontal="center"/>
    </xf>
    <xf numFmtId="3" fontId="8" fillId="0" borderId="12" xfId="2" applyNumberFormat="1" applyFont="1" applyBorder="1" applyAlignment="1">
      <alignment horizontal="center"/>
    </xf>
    <xf numFmtId="3" fontId="8" fillId="0" borderId="13" xfId="2" applyNumberFormat="1" applyFont="1" applyBorder="1" applyAlignment="1">
      <alignment horizontal="center"/>
    </xf>
    <xf numFmtId="3" fontId="8" fillId="0" borderId="14" xfId="2" applyNumberFormat="1" applyFont="1" applyBorder="1" applyAlignment="1">
      <alignment horizontal="center"/>
    </xf>
    <xf numFmtId="3" fontId="8" fillId="0" borderId="10" xfId="2" applyNumberFormat="1" applyFont="1" applyBorder="1" applyAlignment="1" applyProtection="1">
      <alignment horizontal="center"/>
      <protection locked="0"/>
    </xf>
    <xf numFmtId="3" fontId="8" fillId="0" borderId="16" xfId="2" applyNumberFormat="1" applyFont="1" applyBorder="1" applyAlignment="1">
      <alignment horizontal="center"/>
    </xf>
    <xf numFmtId="3" fontId="8" fillId="0" borderId="17" xfId="2" applyNumberFormat="1" applyFont="1" applyBorder="1" applyAlignment="1">
      <alignment horizontal="center"/>
    </xf>
    <xf numFmtId="3" fontId="8" fillId="0" borderId="18" xfId="2" applyNumberFormat="1" applyFont="1" applyBorder="1" applyAlignment="1">
      <alignment horizontal="center"/>
    </xf>
    <xf numFmtId="37" fontId="8" fillId="0" borderId="19" xfId="2" applyFont="1" applyBorder="1" applyAlignment="1">
      <alignment horizontal="center"/>
    </xf>
    <xf numFmtId="1" fontId="8" fillId="0" borderId="20" xfId="2" applyNumberFormat="1" applyFont="1" applyBorder="1" applyAlignment="1">
      <alignment horizontal="center"/>
    </xf>
    <xf numFmtId="37" fontId="8" fillId="0" borderId="13" xfId="2" applyFont="1" applyBorder="1" applyAlignment="1">
      <alignment horizontal="center"/>
    </xf>
    <xf numFmtId="169" fontId="8" fillId="0" borderId="13" xfId="2" applyNumberFormat="1" applyFont="1" applyBorder="1" applyAlignment="1">
      <alignment horizontal="center"/>
    </xf>
    <xf numFmtId="3" fontId="8" fillId="0" borderId="12" xfId="2" applyNumberFormat="1" applyFont="1" applyBorder="1" applyAlignment="1" applyProtection="1">
      <alignment horizontal="center"/>
      <protection locked="0"/>
    </xf>
    <xf numFmtId="3" fontId="8" fillId="0" borderId="10" xfId="2" applyNumberFormat="1" applyFont="1" applyBorder="1" applyAlignment="1">
      <alignment horizontal="center"/>
    </xf>
    <xf numFmtId="3" fontId="8" fillId="0" borderId="11" xfId="2" applyNumberFormat="1" applyFont="1" applyBorder="1" applyAlignment="1">
      <alignment horizontal="center"/>
    </xf>
    <xf numFmtId="3" fontId="8" fillId="0" borderId="5" xfId="2" applyNumberFormat="1" applyFont="1" applyBorder="1" applyAlignment="1">
      <alignment horizontal="center"/>
    </xf>
    <xf numFmtId="3" fontId="8" fillId="0" borderId="21" xfId="2" applyNumberFormat="1" applyFont="1" applyBorder="1" applyAlignment="1">
      <alignment horizontal="center"/>
    </xf>
    <xf numFmtId="37" fontId="8" fillId="0" borderId="22" xfId="2" applyFont="1" applyBorder="1" applyAlignment="1">
      <alignment horizontal="center"/>
    </xf>
    <xf numFmtId="1" fontId="8" fillId="0" borderId="23" xfId="2" applyNumberFormat="1" applyFont="1" applyBorder="1" applyAlignment="1">
      <alignment horizontal="center"/>
    </xf>
    <xf numFmtId="37" fontId="8" fillId="0" borderId="24" xfId="2" applyFont="1" applyBorder="1" applyAlignment="1">
      <alignment horizontal="center"/>
    </xf>
    <xf numFmtId="169" fontId="8" fillId="0" borderId="24" xfId="2" applyNumberFormat="1" applyFont="1" applyBorder="1" applyAlignment="1">
      <alignment horizontal="center"/>
    </xf>
    <xf numFmtId="3" fontId="8" fillId="0" borderId="24" xfId="2" applyNumberFormat="1" applyFont="1" applyBorder="1" applyAlignment="1">
      <alignment horizontal="center"/>
    </xf>
    <xf numFmtId="37" fontId="8" fillId="0" borderId="25" xfId="2" applyFont="1" applyBorder="1" applyAlignment="1">
      <alignment horizontal="center"/>
    </xf>
    <xf numFmtId="3" fontId="48" fillId="0" borderId="26" xfId="2" applyNumberFormat="1" applyFont="1" applyBorder="1" applyAlignment="1">
      <alignment horizontal="center"/>
    </xf>
    <xf numFmtId="3" fontId="8" fillId="0" borderId="27" xfId="2" applyNumberFormat="1" applyFont="1" applyBorder="1" applyAlignment="1">
      <alignment horizontal="center"/>
    </xf>
    <xf numFmtId="3" fontId="8" fillId="0" borderId="28" xfId="2" applyNumberFormat="1" applyFont="1" applyBorder="1" applyAlignment="1" applyProtection="1">
      <alignment horizontal="center"/>
      <protection locked="0"/>
    </xf>
    <xf numFmtId="3" fontId="8" fillId="0" borderId="28" xfId="2" applyNumberFormat="1" applyFont="1" applyBorder="1" applyAlignment="1">
      <alignment horizontal="center"/>
    </xf>
    <xf numFmtId="3" fontId="8" fillId="0" borderId="22" xfId="2" applyNumberFormat="1" applyFont="1" applyBorder="1" applyAlignment="1">
      <alignment horizontal="center"/>
    </xf>
    <xf numFmtId="3" fontId="8" fillId="0" borderId="23" xfId="2" quotePrefix="1" applyNumberFormat="1" applyFont="1" applyBorder="1" applyAlignment="1">
      <alignment horizontal="center"/>
    </xf>
    <xf numFmtId="3" fontId="8" fillId="0" borderId="29" xfId="2" quotePrefix="1" applyNumberFormat="1" applyFont="1" applyBorder="1" applyAlignment="1">
      <alignment horizontal="center"/>
    </xf>
    <xf numFmtId="37" fontId="17" fillId="0" borderId="30" xfId="2" applyFont="1" applyBorder="1" applyAlignment="1">
      <alignment horizontal="center"/>
    </xf>
    <xf numFmtId="49" fontId="17" fillId="0" borderId="30" xfId="4" applyNumberFormat="1" applyFont="1" applyBorder="1" applyAlignment="1">
      <alignment vertical="top" wrapText="1"/>
    </xf>
    <xf numFmtId="49" fontId="17" fillId="0" borderId="30" xfId="4" applyNumberFormat="1" applyFont="1" applyBorder="1"/>
    <xf numFmtId="169" fontId="17" fillId="0" borderId="30" xfId="4" applyNumberFormat="1" applyFont="1" applyBorder="1" applyAlignment="1">
      <alignment horizontal="center" wrapText="1"/>
    </xf>
    <xf numFmtId="169" fontId="17" fillId="0" borderId="30" xfId="12" applyNumberFormat="1" applyFont="1" applyBorder="1" applyAlignment="1">
      <alignment horizontal="center"/>
    </xf>
    <xf numFmtId="37" fontId="17" fillId="0" borderId="30" xfId="8" applyFont="1" applyBorder="1" applyAlignment="1">
      <alignment horizontal="left" wrapText="1"/>
    </xf>
    <xf numFmtId="175" fontId="17" fillId="0" borderId="30" xfId="2" applyNumberFormat="1" applyFont="1" applyBorder="1" applyAlignment="1">
      <alignment horizontal="center"/>
    </xf>
    <xf numFmtId="3" fontId="17" fillId="0" borderId="99" xfId="2" applyNumberFormat="1" applyFont="1" applyBorder="1" applyProtection="1">
      <protection locked="0"/>
    </xf>
    <xf numFmtId="37" fontId="17" fillId="0" borderId="30" xfId="2" applyFont="1" applyBorder="1" applyAlignment="1">
      <alignment horizontal="right"/>
    </xf>
    <xf numFmtId="3" fontId="17" fillId="0" borderId="97" xfId="2" applyNumberFormat="1" applyFont="1" applyBorder="1" applyAlignment="1">
      <alignment horizontal="right"/>
    </xf>
    <xf numFmtId="1" fontId="17" fillId="0" borderId="30" xfId="8" applyNumberFormat="1" applyFont="1" applyBorder="1" applyAlignment="1">
      <alignment horizontal="center"/>
    </xf>
    <xf numFmtId="3" fontId="17" fillId="0" borderId="110" xfId="2" applyNumberFormat="1" applyFont="1" applyBorder="1" applyProtection="1">
      <protection locked="0"/>
    </xf>
    <xf numFmtId="0" fontId="17" fillId="0" borderId="30" xfId="8" applyNumberFormat="1" applyFont="1" applyBorder="1" applyAlignment="1">
      <alignment horizontal="center"/>
    </xf>
    <xf numFmtId="37" fontId="63" fillId="0" borderId="0" xfId="2" applyFont="1"/>
    <xf numFmtId="37" fontId="17" fillId="10" borderId="30" xfId="8" applyFont="1" applyFill="1" applyBorder="1" applyAlignment="1">
      <alignment horizontal="left"/>
    </xf>
    <xf numFmtId="169" fontId="17" fillId="10" borderId="30" xfId="8" applyNumberFormat="1" applyFont="1" applyFill="1" applyBorder="1" applyAlignment="1">
      <alignment horizontal="center"/>
    </xf>
    <xf numFmtId="37" fontId="17" fillId="10" borderId="30" xfId="2" applyFont="1" applyFill="1" applyBorder="1" applyAlignment="1">
      <alignment horizontal="center"/>
    </xf>
    <xf numFmtId="3" fontId="17" fillId="10" borderId="30" xfId="2" applyNumberFormat="1" applyFont="1" applyFill="1" applyBorder="1" applyProtection="1">
      <protection locked="0"/>
    </xf>
    <xf numFmtId="37" fontId="17" fillId="0" borderId="0" xfId="2" applyFont="1"/>
    <xf numFmtId="37" fontId="17" fillId="15" borderId="30" xfId="2" applyFont="1" applyFill="1" applyBorder="1" applyAlignment="1">
      <alignment horizontal="center"/>
    </xf>
    <xf numFmtId="1" fontId="17" fillId="15" borderId="30" xfId="2" applyNumberFormat="1" applyFont="1" applyFill="1" applyBorder="1" applyAlignment="1">
      <alignment horizontal="center"/>
    </xf>
    <xf numFmtId="49" fontId="17" fillId="15" borderId="30" xfId="4" applyNumberFormat="1" applyFont="1" applyFill="1" applyBorder="1" applyAlignment="1">
      <alignment vertical="top" wrapText="1"/>
    </xf>
    <xf numFmtId="49" fontId="17" fillId="15" borderId="30" xfId="4" applyNumberFormat="1" applyFont="1" applyFill="1" applyBorder="1"/>
    <xf numFmtId="169" fontId="17" fillId="15" borderId="30" xfId="8" applyNumberFormat="1" applyFont="1" applyFill="1" applyBorder="1" applyAlignment="1">
      <alignment horizontal="center" vertical="center"/>
    </xf>
    <xf numFmtId="37" fontId="17" fillId="15" borderId="30" xfId="8" applyFont="1" applyFill="1" applyBorder="1" applyAlignment="1">
      <alignment horizontal="center"/>
    </xf>
    <xf numFmtId="3" fontId="17" fillId="15" borderId="30" xfId="2" applyNumberFormat="1" applyFont="1" applyFill="1" applyBorder="1" applyAlignment="1">
      <alignment horizontal="right"/>
    </xf>
    <xf numFmtId="3" fontId="17" fillId="15" borderId="30" xfId="2" applyNumberFormat="1" applyFont="1" applyFill="1" applyBorder="1" applyProtection="1">
      <protection locked="0"/>
    </xf>
    <xf numFmtId="169" fontId="17" fillId="15" borderId="30" xfId="4" applyNumberFormat="1" applyFont="1" applyFill="1" applyBorder="1" applyAlignment="1">
      <alignment horizontal="center"/>
    </xf>
    <xf numFmtId="3" fontId="17" fillId="15" borderId="97" xfId="2" applyNumberFormat="1" applyFont="1" applyFill="1" applyBorder="1" applyAlignment="1">
      <alignment horizontal="right"/>
    </xf>
    <xf numFmtId="3" fontId="17" fillId="15" borderId="12" xfId="2" applyNumberFormat="1" applyFont="1" applyFill="1" applyBorder="1" applyAlignment="1">
      <alignment horizontal="right"/>
    </xf>
    <xf numFmtId="0" fontId="17" fillId="15" borderId="30" xfId="8" applyNumberFormat="1" applyFont="1" applyFill="1" applyBorder="1" applyAlignment="1">
      <alignment horizontal="center"/>
    </xf>
    <xf numFmtId="37" fontId="17" fillId="15" borderId="30" xfId="8" applyFont="1" applyFill="1" applyBorder="1" applyAlignment="1">
      <alignment horizontal="left" wrapText="1"/>
    </xf>
    <xf numFmtId="37" fontId="17" fillId="15" borderId="30" xfId="8" applyFont="1" applyFill="1" applyBorder="1" applyAlignment="1">
      <alignment horizontal="left"/>
    </xf>
    <xf numFmtId="169" fontId="17" fillId="15" borderId="30" xfId="8" applyNumberFormat="1" applyFont="1" applyFill="1" applyBorder="1" applyAlignment="1">
      <alignment horizontal="center"/>
    </xf>
    <xf numFmtId="3" fontId="17" fillId="15" borderId="99" xfId="2" applyNumberFormat="1" applyFont="1" applyFill="1" applyBorder="1" applyAlignment="1">
      <alignment horizontal="right"/>
    </xf>
    <xf numFmtId="49" fontId="17" fillId="15" borderId="30" xfId="2" applyNumberFormat="1" applyFont="1" applyFill="1" applyBorder="1" applyAlignment="1">
      <alignment horizontal="left"/>
    </xf>
    <xf numFmtId="49" fontId="17" fillId="15" borderId="30" xfId="4" applyNumberFormat="1" applyFont="1" applyFill="1" applyBorder="1" applyAlignment="1">
      <alignment horizontal="left" vertical="center"/>
    </xf>
    <xf numFmtId="3" fontId="17" fillId="15" borderId="30" xfId="2" applyNumberFormat="1" applyFont="1" applyFill="1" applyBorder="1"/>
    <xf numFmtId="1" fontId="17" fillId="15" borderId="30" xfId="18" applyNumberFormat="1" applyFont="1" applyFill="1" applyBorder="1" applyAlignment="1" applyProtection="1">
      <alignment horizontal="center" vertical="center"/>
    </xf>
    <xf numFmtId="49" fontId="17" fillId="15" borderId="30" xfId="4" applyNumberFormat="1" applyFont="1" applyFill="1" applyBorder="1" applyAlignment="1">
      <alignment horizontal="center"/>
    </xf>
    <xf numFmtId="37" fontId="8" fillId="7" borderId="28" xfId="2" applyFont="1" applyFill="1" applyBorder="1"/>
    <xf numFmtId="169" fontId="8" fillId="0" borderId="22" xfId="2" applyNumberFormat="1" applyFont="1" applyBorder="1" applyAlignment="1">
      <alignment horizontal="center"/>
    </xf>
    <xf numFmtId="10" fontId="8" fillId="7" borderId="28" xfId="2" quotePrefix="1" applyNumberFormat="1" applyFont="1" applyFill="1" applyBorder="1" applyAlignment="1">
      <alignment horizontal="center"/>
    </xf>
    <xf numFmtId="3" fontId="8" fillId="0" borderId="28" xfId="2" applyNumberFormat="1" applyFont="1" applyBorder="1" applyAlignment="1">
      <alignment horizontal="right"/>
    </xf>
    <xf numFmtId="169" fontId="8" fillId="7" borderId="28" xfId="2" quotePrefix="1" applyNumberFormat="1" applyFont="1" applyFill="1" applyBorder="1" applyAlignment="1">
      <alignment horizontal="center"/>
    </xf>
    <xf numFmtId="37" fontId="64" fillId="0" borderId="0" xfId="2" applyFont="1" applyProtection="1">
      <protection locked="0"/>
    </xf>
    <xf numFmtId="169" fontId="7" fillId="0" borderId="0" xfId="2" applyNumberFormat="1" applyFont="1" applyProtection="1">
      <protection locked="0"/>
    </xf>
    <xf numFmtId="3" fontId="17" fillId="0" borderId="0" xfId="2" applyNumberFormat="1" applyFont="1" applyProtection="1">
      <protection locked="0"/>
    </xf>
    <xf numFmtId="169" fontId="26" fillId="0" borderId="0" xfId="2" applyNumberFormat="1" applyFont="1" applyAlignment="1" applyProtection="1">
      <alignment horizontal="center"/>
      <protection locked="0"/>
    </xf>
    <xf numFmtId="1" fontId="64" fillId="0" borderId="0" xfId="2" applyNumberFormat="1" applyFont="1" applyProtection="1">
      <protection locked="0"/>
    </xf>
    <xf numFmtId="49" fontId="17" fillId="0" borderId="0" xfId="4" applyNumberFormat="1" applyFont="1" applyAlignment="1">
      <alignment horizontal="center"/>
    </xf>
    <xf numFmtId="3" fontId="17" fillId="0" borderId="0" xfId="2" applyNumberFormat="1" applyFont="1" applyAlignment="1">
      <alignment horizontal="right"/>
    </xf>
    <xf numFmtId="169" fontId="17" fillId="0" borderId="0" xfId="12" applyNumberFormat="1" applyFont="1" applyAlignment="1">
      <alignment horizontal="center"/>
    </xf>
    <xf numFmtId="3" fontId="17" fillId="0" borderId="0" xfId="2" applyNumberFormat="1" applyFont="1"/>
    <xf numFmtId="1" fontId="17" fillId="0" borderId="0" xfId="2" applyNumberFormat="1" applyFont="1" applyAlignment="1">
      <alignment horizontal="center"/>
    </xf>
    <xf numFmtId="169" fontId="7" fillId="0" borderId="0" xfId="2" applyNumberFormat="1" applyFont="1"/>
    <xf numFmtId="3" fontId="7" fillId="0" borderId="0" xfId="2" applyNumberFormat="1" applyFont="1"/>
    <xf numFmtId="169" fontId="7" fillId="0" borderId="0" xfId="2" applyNumberFormat="1" applyFont="1" applyAlignment="1">
      <alignment horizontal="center"/>
    </xf>
    <xf numFmtId="49" fontId="17" fillId="0" borderId="0" xfId="2" applyNumberFormat="1" applyFont="1"/>
    <xf numFmtId="169" fontId="17" fillId="15" borderId="30" xfId="2" applyNumberFormat="1" applyFont="1" applyFill="1" applyBorder="1" applyAlignment="1">
      <alignment horizontal="center"/>
    </xf>
    <xf numFmtId="37" fontId="64" fillId="0" borderId="0" xfId="2" applyFont="1" applyAlignment="1">
      <alignment horizontal="left"/>
    </xf>
    <xf numFmtId="184" fontId="17" fillId="0" borderId="0" xfId="2" applyNumberFormat="1" applyFont="1" applyAlignment="1">
      <alignment horizontal="center"/>
    </xf>
    <xf numFmtId="49" fontId="17" fillId="0" borderId="0" xfId="2" applyNumberFormat="1" applyFont="1" applyAlignment="1">
      <alignment horizontal="left"/>
    </xf>
    <xf numFmtId="169" fontId="17" fillId="0" borderId="0" xfId="2" applyNumberFormat="1" applyFont="1" applyAlignment="1">
      <alignment horizontal="left"/>
    </xf>
    <xf numFmtId="3" fontId="7" fillId="0" borderId="0" xfId="2" applyNumberFormat="1" applyFont="1" applyAlignment="1">
      <alignment horizontal="left" indent="1"/>
    </xf>
    <xf numFmtId="165" fontId="4" fillId="0" borderId="33" xfId="15" applyFont="1" applyBorder="1"/>
    <xf numFmtId="0" fontId="4" fillId="0" borderId="0" xfId="39" applyFont="1" applyProtection="1">
      <protection locked="0"/>
    </xf>
    <xf numFmtId="0" fontId="34" fillId="0" borderId="0" xfId="39" applyFont="1" applyProtection="1">
      <protection locked="0"/>
    </xf>
    <xf numFmtId="0" fontId="3" fillId="0" borderId="0" xfId="39" applyFont="1" applyProtection="1">
      <protection locked="0"/>
    </xf>
    <xf numFmtId="0" fontId="5" fillId="0" borderId="0" xfId="39" applyFont="1" applyProtection="1">
      <protection locked="0"/>
    </xf>
    <xf numFmtId="0" fontId="6" fillId="0" borderId="0" xfId="39" applyFont="1" applyProtection="1">
      <protection locked="0"/>
    </xf>
    <xf numFmtId="0" fontId="7" fillId="0" borderId="0" xfId="39" applyFont="1" applyProtection="1">
      <protection locked="0"/>
    </xf>
    <xf numFmtId="0" fontId="35" fillId="0" borderId="0" xfId="39" applyFont="1" applyAlignment="1" applyProtection="1">
      <alignment horizontal="left"/>
      <protection locked="0"/>
    </xf>
    <xf numFmtId="0" fontId="35" fillId="0" borderId="0" xfId="39" applyFont="1" applyProtection="1">
      <protection locked="0"/>
    </xf>
    <xf numFmtId="0" fontId="35" fillId="0" borderId="0" xfId="39" applyFont="1" applyAlignment="1" applyProtection="1">
      <alignment horizontal="center"/>
      <protection locked="0"/>
    </xf>
    <xf numFmtId="0" fontId="1" fillId="0" borderId="0" xfId="39" applyProtection="1">
      <protection locked="0"/>
    </xf>
    <xf numFmtId="0" fontId="4" fillId="2" borderId="1" xfId="39" applyFont="1" applyFill="1" applyBorder="1" applyAlignment="1" applyProtection="1">
      <alignment horizontal="centerContinuous"/>
      <protection locked="0"/>
    </xf>
    <xf numFmtId="0" fontId="4" fillId="2" borderId="3" xfId="39" applyFont="1" applyFill="1" applyBorder="1" applyAlignment="1" applyProtection="1">
      <alignment horizontal="centerContinuous"/>
      <protection locked="0"/>
    </xf>
    <xf numFmtId="0" fontId="4" fillId="0" borderId="4" xfId="39" applyFont="1" applyBorder="1" applyProtection="1">
      <protection locked="0"/>
    </xf>
    <xf numFmtId="0" fontId="4" fillId="0" borderId="5" xfId="39" applyFont="1" applyBorder="1" applyProtection="1">
      <protection locked="0"/>
    </xf>
    <xf numFmtId="0" fontId="4" fillId="0" borderId="4" xfId="39" quotePrefix="1" applyFont="1" applyBorder="1" applyAlignment="1" applyProtection="1">
      <alignment horizontal="center"/>
      <protection locked="0"/>
    </xf>
    <xf numFmtId="0" fontId="4" fillId="0" borderId="6" xfId="39" quotePrefix="1" applyFont="1" applyBorder="1" applyAlignment="1" applyProtection="1">
      <alignment horizontal="center"/>
      <protection locked="0"/>
    </xf>
    <xf numFmtId="0" fontId="4" fillId="0" borderId="0" xfId="39" quotePrefix="1" applyFont="1" applyAlignment="1" applyProtection="1">
      <alignment horizontal="center"/>
      <protection locked="0"/>
    </xf>
    <xf numFmtId="0" fontId="4" fillId="0" borderId="7" xfId="39" quotePrefix="1" applyFont="1" applyBorder="1" applyAlignment="1" applyProtection="1">
      <alignment horizontal="center"/>
      <protection locked="0"/>
    </xf>
    <xf numFmtId="0" fontId="4" fillId="0" borderId="8" xfId="39" quotePrefix="1" applyFont="1" applyBorder="1" applyAlignment="1" applyProtection="1">
      <alignment horizontal="center"/>
      <protection locked="0"/>
    </xf>
    <xf numFmtId="0" fontId="4" fillId="0" borderId="9" xfId="39" quotePrefix="1" applyFont="1" applyBorder="1" applyAlignment="1" applyProtection="1">
      <alignment horizontal="center"/>
      <protection locked="0"/>
    </xf>
    <xf numFmtId="0" fontId="8" fillId="0" borderId="0" xfId="39" applyFont="1" applyAlignment="1" applyProtection="1">
      <alignment horizontal="center"/>
      <protection locked="0"/>
    </xf>
    <xf numFmtId="0" fontId="4" fillId="3" borderId="10" xfId="39" applyFont="1" applyFill="1" applyBorder="1" applyAlignment="1" applyProtection="1">
      <alignment horizontal="center"/>
      <protection locked="0"/>
    </xf>
    <xf numFmtId="0" fontId="4" fillId="4" borderId="11" xfId="39" applyFont="1" applyFill="1" applyBorder="1" applyAlignment="1" applyProtection="1">
      <alignment horizontal="center"/>
      <protection locked="0"/>
    </xf>
    <xf numFmtId="0" fontId="4" fillId="4" borderId="0" xfId="39" applyFont="1" applyFill="1" applyAlignment="1" applyProtection="1">
      <alignment horizontal="center"/>
      <protection locked="0"/>
    </xf>
    <xf numFmtId="0" fontId="4" fillId="4" borderId="12" xfId="39" applyFont="1" applyFill="1" applyBorder="1" applyAlignment="1" applyProtection="1">
      <alignment horizontal="center"/>
      <protection locked="0"/>
    </xf>
    <xf numFmtId="0" fontId="4" fillId="4" borderId="13" xfId="39" applyFont="1" applyFill="1" applyBorder="1" applyAlignment="1" applyProtection="1">
      <alignment horizontal="center"/>
      <protection locked="0"/>
    </xf>
    <xf numFmtId="0" fontId="4" fillId="3" borderId="14" xfId="39" applyFont="1" applyFill="1" applyBorder="1" applyAlignment="1" applyProtection="1">
      <alignment horizontal="center"/>
      <protection locked="0"/>
    </xf>
    <xf numFmtId="0" fontId="4" fillId="4" borderId="16" xfId="39" applyFont="1" applyFill="1" applyBorder="1" applyAlignment="1" applyProtection="1">
      <alignment horizontal="center"/>
      <protection locked="0"/>
    </xf>
    <xf numFmtId="0" fontId="4" fillId="4" borderId="17" xfId="39" applyFont="1" applyFill="1" applyBorder="1" applyAlignment="1" applyProtection="1">
      <alignment horizontal="center"/>
      <protection locked="0"/>
    </xf>
    <xf numFmtId="0" fontId="4" fillId="3" borderId="18" xfId="39" applyFont="1" applyFill="1" applyBorder="1" applyAlignment="1" applyProtection="1">
      <alignment horizontal="center"/>
      <protection locked="0"/>
    </xf>
    <xf numFmtId="0" fontId="5" fillId="0" borderId="0" xfId="39" applyFont="1" applyAlignment="1" applyProtection="1">
      <alignment horizontal="center"/>
      <protection locked="0"/>
    </xf>
    <xf numFmtId="0" fontId="4" fillId="3" borderId="19" xfId="39" applyFont="1" applyFill="1" applyBorder="1" applyAlignment="1" applyProtection="1">
      <alignment horizontal="center"/>
      <protection locked="0"/>
    </xf>
    <xf numFmtId="0" fontId="4" fillId="4" borderId="20" xfId="39" applyFont="1" applyFill="1" applyBorder="1" applyAlignment="1" applyProtection="1">
      <alignment horizontal="center"/>
      <protection locked="0"/>
    </xf>
    <xf numFmtId="0" fontId="4" fillId="3" borderId="0" xfId="39" applyFont="1" applyFill="1" applyAlignment="1" applyProtection="1">
      <alignment horizontal="center"/>
      <protection locked="0"/>
    </xf>
    <xf numFmtId="0" fontId="4" fillId="3" borderId="12" xfId="39" applyFont="1" applyFill="1" applyBorder="1" applyAlignment="1" applyProtection="1">
      <alignment horizontal="center"/>
      <protection locked="0"/>
    </xf>
    <xf numFmtId="0" fontId="4" fillId="4" borderId="5" xfId="39" applyFont="1" applyFill="1" applyBorder="1" applyAlignment="1" applyProtection="1">
      <alignment horizontal="center"/>
      <protection locked="0"/>
    </xf>
    <xf numFmtId="0" fontId="4" fillId="3" borderId="21" xfId="39" applyFont="1" applyFill="1" applyBorder="1" applyAlignment="1" applyProtection="1">
      <alignment horizontal="center"/>
      <protection locked="0"/>
    </xf>
    <xf numFmtId="0" fontId="4" fillId="3" borderId="22" xfId="39" applyFont="1" applyFill="1" applyBorder="1" applyAlignment="1" applyProtection="1">
      <alignment horizontal="center"/>
      <protection locked="0"/>
    </xf>
    <xf numFmtId="0" fontId="4" fillId="4" borderId="23" xfId="39" applyFont="1" applyFill="1" applyBorder="1" applyAlignment="1" applyProtection="1">
      <alignment horizontal="center"/>
      <protection locked="0"/>
    </xf>
    <xf numFmtId="0" fontId="4" fillId="4" borderId="24" xfId="39" applyFont="1" applyFill="1" applyBorder="1" applyAlignment="1" applyProtection="1">
      <alignment horizontal="center"/>
      <protection locked="0"/>
    </xf>
    <xf numFmtId="0" fontId="4" fillId="4" borderId="25" xfId="39" applyFont="1" applyFill="1" applyBorder="1" applyAlignment="1" applyProtection="1">
      <alignment horizontal="center"/>
      <protection locked="0"/>
    </xf>
    <xf numFmtId="0" fontId="18" fillId="4" borderId="26" xfId="39" applyFont="1" applyFill="1" applyBorder="1" applyAlignment="1" applyProtection="1">
      <alignment horizontal="center"/>
      <protection locked="0"/>
    </xf>
    <xf numFmtId="0" fontId="4" fillId="3" borderId="27" xfId="39" applyFont="1" applyFill="1" applyBorder="1" applyAlignment="1" applyProtection="1">
      <alignment horizontal="center"/>
      <protection locked="0"/>
    </xf>
    <xf numFmtId="0" fontId="4" fillId="3" borderId="28" xfId="39" applyFont="1" applyFill="1" applyBorder="1" applyAlignment="1" applyProtection="1">
      <alignment horizontal="center"/>
      <protection locked="0"/>
    </xf>
    <xf numFmtId="39" fontId="4" fillId="3" borderId="22" xfId="39" applyNumberFormat="1" applyFont="1" applyFill="1" applyBorder="1" applyAlignment="1" applyProtection="1">
      <alignment horizontal="center"/>
      <protection locked="0"/>
    </xf>
    <xf numFmtId="0" fontId="4" fillId="4" borderId="23" xfId="39" quotePrefix="1" applyFont="1" applyFill="1" applyBorder="1" applyAlignment="1" applyProtection="1">
      <alignment horizontal="center"/>
      <protection locked="0"/>
    </xf>
    <xf numFmtId="0" fontId="4" fillId="4" borderId="29" xfId="39" quotePrefix="1" applyFont="1" applyFill="1" applyBorder="1" applyAlignment="1" applyProtection="1">
      <alignment horizontal="center"/>
      <protection locked="0"/>
    </xf>
    <xf numFmtId="0" fontId="4" fillId="0" borderId="33" xfId="39" applyFont="1" applyBorder="1" applyAlignment="1" applyProtection="1">
      <alignment horizontal="center"/>
      <protection locked="0"/>
    </xf>
    <xf numFmtId="0" fontId="8" fillId="0" borderId="37" xfId="40" applyFont="1" applyBorder="1" applyAlignment="1">
      <alignment horizontal="center"/>
    </xf>
    <xf numFmtId="49" fontId="20" fillId="0" borderId="35" xfId="40" applyNumberFormat="1" applyFont="1" applyBorder="1" applyAlignment="1">
      <alignment horizontal="center" wrapText="1"/>
    </xf>
    <xf numFmtId="49" fontId="20" fillId="0" borderId="37" xfId="40" applyNumberFormat="1" applyFont="1" applyBorder="1" applyAlignment="1">
      <alignment horizontal="center" wrapText="1"/>
    </xf>
    <xf numFmtId="49" fontId="20" fillId="0" borderId="35" xfId="40" applyNumberFormat="1" applyFont="1" applyBorder="1" applyAlignment="1">
      <alignment horizontal="center"/>
    </xf>
    <xf numFmtId="181" fontId="20" fillId="0" borderId="37" xfId="40" applyNumberFormat="1" applyFont="1" applyBorder="1"/>
    <xf numFmtId="5" fontId="4" fillId="0" borderId="33" xfId="39" applyNumberFormat="1" applyFont="1" applyBorder="1" applyProtection="1">
      <protection locked="0"/>
    </xf>
    <xf numFmtId="5" fontId="4" fillId="0" borderId="28" xfId="39" applyNumberFormat="1" applyFont="1" applyBorder="1" applyProtection="1">
      <protection locked="0"/>
    </xf>
    <xf numFmtId="14" fontId="9" fillId="0" borderId="28" xfId="32" applyNumberFormat="1" applyFont="1" applyFill="1" applyBorder="1" applyAlignment="1" applyProtection="1">
      <alignment horizontal="center"/>
      <protection locked="0"/>
    </xf>
    <xf numFmtId="5" fontId="4" fillId="0" borderId="33" xfId="39" applyNumberFormat="1" applyFont="1" applyBorder="1" applyAlignment="1" applyProtection="1">
      <alignment horizontal="right"/>
      <protection locked="0"/>
    </xf>
    <xf numFmtId="5" fontId="4" fillId="0" borderId="33" xfId="39" applyNumberFormat="1" applyFont="1" applyBorder="1" applyAlignment="1">
      <alignment horizontal="right"/>
    </xf>
    <xf numFmtId="0" fontId="4" fillId="0" borderId="30" xfId="39" applyFont="1" applyBorder="1" applyAlignment="1" applyProtection="1">
      <alignment horizontal="center"/>
      <protection locked="0"/>
    </xf>
    <xf numFmtId="0" fontId="8" fillId="0" borderId="30" xfId="40" applyFont="1" applyBorder="1" applyAlignment="1">
      <alignment horizontal="center"/>
    </xf>
    <xf numFmtId="49" fontId="4" fillId="0" borderId="91" xfId="40" applyNumberFormat="1" applyFont="1" applyBorder="1"/>
    <xf numFmtId="49" fontId="8" fillId="0" borderId="30" xfId="40" applyNumberFormat="1" applyFont="1" applyBorder="1" applyAlignment="1">
      <alignment horizontal="left"/>
    </xf>
    <xf numFmtId="49" fontId="20" fillId="0" borderId="30" xfId="40" applyNumberFormat="1" applyFont="1" applyBorder="1" applyAlignment="1">
      <alignment horizontal="center"/>
    </xf>
    <xf numFmtId="181" fontId="20" fillId="0" borderId="30" xfId="40" applyNumberFormat="1" applyFont="1" applyBorder="1"/>
    <xf numFmtId="0" fontId="8" fillId="0" borderId="30" xfId="39" applyFont="1" applyBorder="1" applyProtection="1">
      <protection locked="0"/>
    </xf>
    <xf numFmtId="0" fontId="7" fillId="0" borderId="30" xfId="39" applyFont="1" applyBorder="1" applyProtection="1">
      <protection locked="0"/>
    </xf>
    <xf numFmtId="0" fontId="4" fillId="0" borderId="12" xfId="39" applyFont="1" applyBorder="1" applyAlignment="1" applyProtection="1">
      <alignment horizontal="right"/>
      <protection locked="0"/>
    </xf>
    <xf numFmtId="0" fontId="4" fillId="0" borderId="33" xfId="39" applyFont="1" applyBorder="1" applyAlignment="1">
      <alignment horizontal="right"/>
    </xf>
    <xf numFmtId="0" fontId="4" fillId="0" borderId="12" xfId="39" applyFont="1" applyBorder="1" applyAlignment="1">
      <alignment horizontal="right"/>
    </xf>
    <xf numFmtId="0" fontId="8" fillId="0" borderId="0" xfId="40" applyFont="1" applyAlignment="1">
      <alignment horizontal="center"/>
    </xf>
    <xf numFmtId="49" fontId="4" fillId="14" borderId="33" xfId="39" applyNumberFormat="1" applyFont="1" applyFill="1" applyBorder="1" applyAlignment="1" applyProtection="1">
      <alignment horizontal="center"/>
      <protection locked="0"/>
    </xf>
    <xf numFmtId="49" fontId="8" fillId="0" borderId="0" xfId="40" applyNumberFormat="1" applyFont="1" applyAlignment="1">
      <alignment horizontal="left"/>
    </xf>
    <xf numFmtId="0" fontId="4" fillId="0" borderId="22" xfId="39" applyFont="1" applyBorder="1" applyAlignment="1" applyProtection="1">
      <alignment horizontal="center"/>
      <protection locked="0"/>
    </xf>
    <xf numFmtId="0" fontId="4" fillId="0" borderId="30" xfId="39" quotePrefix="1" applyFont="1" applyBorder="1" applyAlignment="1" applyProtection="1">
      <alignment horizontal="center"/>
      <protection locked="0"/>
    </xf>
    <xf numFmtId="49" fontId="4" fillId="0" borderId="33" xfId="39" applyNumberFormat="1" applyFont="1" applyBorder="1" applyAlignment="1" applyProtection="1">
      <alignment horizontal="center"/>
      <protection locked="0"/>
    </xf>
    <xf numFmtId="49" fontId="4" fillId="10" borderId="30" xfId="39" applyNumberFormat="1" applyFont="1" applyFill="1" applyBorder="1" applyAlignment="1" applyProtection="1">
      <alignment horizontal="center"/>
      <protection locked="0"/>
    </xf>
    <xf numFmtId="49" fontId="4" fillId="0" borderId="30" xfId="39" applyNumberFormat="1" applyFont="1" applyBorder="1" applyAlignment="1" applyProtection="1">
      <alignment horizontal="center"/>
      <protection locked="0"/>
    </xf>
    <xf numFmtId="0" fontId="4" fillId="0" borderId="30" xfId="39" applyFont="1" applyBorder="1" applyProtection="1">
      <protection locked="0"/>
    </xf>
    <xf numFmtId="5" fontId="4" fillId="0" borderId="30" xfId="39" applyNumberFormat="1" applyFont="1" applyBorder="1" applyProtection="1">
      <protection locked="0"/>
    </xf>
    <xf numFmtId="14" fontId="4" fillId="0" borderId="30" xfId="39" applyNumberFormat="1" applyFont="1" applyBorder="1" applyAlignment="1" applyProtection="1">
      <alignment horizontal="center"/>
      <protection locked="0"/>
    </xf>
    <xf numFmtId="0" fontId="4" fillId="0" borderId="30" xfId="39" applyFont="1" applyBorder="1" applyAlignment="1" applyProtection="1">
      <alignment horizontal="right"/>
      <protection locked="0"/>
    </xf>
    <xf numFmtId="0" fontId="4" fillId="0" borderId="28" xfId="39" quotePrefix="1" applyFont="1" applyBorder="1" applyAlignment="1" applyProtection="1">
      <alignment horizontal="center"/>
      <protection locked="0"/>
    </xf>
    <xf numFmtId="49" fontId="4" fillId="0" borderId="28" xfId="39" applyNumberFormat="1" applyFont="1" applyBorder="1" applyAlignment="1" applyProtection="1">
      <alignment horizontal="center"/>
      <protection locked="0"/>
    </xf>
    <xf numFmtId="181" fontId="4" fillId="0" borderId="28" xfId="39" applyNumberFormat="1" applyFont="1" applyBorder="1" applyProtection="1">
      <protection locked="0"/>
    </xf>
    <xf numFmtId="14" fontId="4" fillId="0" borderId="28" xfId="39" applyNumberFormat="1" applyFont="1" applyBorder="1" applyAlignment="1" applyProtection="1">
      <alignment horizontal="center"/>
      <protection locked="0"/>
    </xf>
    <xf numFmtId="0" fontId="4" fillId="0" borderId="28" xfId="39" applyFont="1" applyBorder="1" applyProtection="1">
      <protection locked="0"/>
    </xf>
    <xf numFmtId="0" fontId="4" fillId="0" borderId="28" xfId="39" applyFont="1" applyBorder="1" applyAlignment="1" applyProtection="1">
      <alignment horizontal="right"/>
      <protection locked="0"/>
    </xf>
    <xf numFmtId="0" fontId="4" fillId="10" borderId="28" xfId="39" applyFont="1" applyFill="1" applyBorder="1" applyAlignment="1" applyProtection="1">
      <alignment horizontal="right"/>
      <protection locked="0"/>
    </xf>
    <xf numFmtId="0" fontId="5" fillId="10" borderId="0" xfId="39" applyFont="1" applyFill="1" applyProtection="1">
      <protection locked="0"/>
    </xf>
    <xf numFmtId="0" fontId="7" fillId="10" borderId="0" xfId="39" applyFont="1" applyFill="1" applyProtection="1">
      <protection locked="0"/>
    </xf>
    <xf numFmtId="0" fontId="4" fillId="10" borderId="33" xfId="39" applyFont="1" applyFill="1" applyBorder="1" applyAlignment="1" applyProtection="1">
      <alignment horizontal="center"/>
      <protection locked="0"/>
    </xf>
    <xf numFmtId="0" fontId="4" fillId="10" borderId="33" xfId="39" quotePrefix="1" applyFont="1" applyFill="1" applyBorder="1" applyAlignment="1" applyProtection="1">
      <alignment horizontal="center"/>
      <protection locked="0"/>
    </xf>
    <xf numFmtId="49" fontId="4" fillId="10" borderId="33" xfId="39" applyNumberFormat="1" applyFont="1" applyFill="1" applyBorder="1" applyAlignment="1" applyProtection="1">
      <alignment horizontal="center" wrapText="1"/>
      <protection locked="0"/>
    </xf>
    <xf numFmtId="49" fontId="4" fillId="10" borderId="33" xfId="39" applyNumberFormat="1" applyFont="1" applyFill="1" applyBorder="1" applyAlignment="1" applyProtection="1">
      <alignment horizontal="center"/>
      <protection locked="0"/>
    </xf>
    <xf numFmtId="0" fontId="4" fillId="10" borderId="33" xfId="39" applyFont="1" applyFill="1" applyBorder="1" applyProtection="1">
      <protection locked="0"/>
    </xf>
    <xf numFmtId="0" fontId="4" fillId="10" borderId="28" xfId="39" applyFont="1" applyFill="1" applyBorder="1" applyProtection="1">
      <protection locked="0"/>
    </xf>
    <xf numFmtId="0" fontId="4" fillId="10" borderId="33" xfId="39" applyFont="1" applyFill="1" applyBorder="1" applyAlignment="1" applyProtection="1">
      <alignment horizontal="right"/>
      <protection locked="0"/>
    </xf>
    <xf numFmtId="0" fontId="20" fillId="0" borderId="37" xfId="39" applyFont="1" applyBorder="1" applyAlignment="1">
      <alignment horizontal="center" wrapText="1"/>
    </xf>
    <xf numFmtId="37" fontId="20" fillId="0" borderId="37" xfId="32" applyNumberFormat="1" applyFont="1" applyBorder="1"/>
    <xf numFmtId="37" fontId="4" fillId="0" borderId="28" xfId="32" applyNumberFormat="1" applyFont="1" applyBorder="1" applyAlignment="1">
      <alignment horizontal="right"/>
    </xf>
    <xf numFmtId="37" fontId="9" fillId="10" borderId="33" xfId="32" applyNumberFormat="1" applyFont="1" applyFill="1" applyBorder="1" applyProtection="1">
      <protection locked="0"/>
    </xf>
    <xf numFmtId="0" fontId="4" fillId="0" borderId="33" xfId="39" applyFont="1" applyBorder="1" applyAlignment="1" applyProtection="1">
      <alignment horizontal="right"/>
      <protection locked="0"/>
    </xf>
    <xf numFmtId="49" fontId="4" fillId="0" borderId="33" xfId="39" applyNumberFormat="1" applyFont="1" applyBorder="1" applyAlignment="1">
      <alignment horizontal="center" wrapText="1"/>
    </xf>
    <xf numFmtId="37" fontId="4" fillId="0" borderId="33" xfId="32" applyNumberFormat="1" applyFont="1" applyBorder="1"/>
    <xf numFmtId="37" fontId="9" fillId="10" borderId="28" xfId="32" applyNumberFormat="1" applyFont="1" applyFill="1" applyBorder="1" applyProtection="1">
      <protection locked="0"/>
    </xf>
    <xf numFmtId="37" fontId="9" fillId="0" borderId="33" xfId="32" applyNumberFormat="1" applyFont="1" applyBorder="1" applyAlignment="1" applyProtection="1">
      <alignment horizontal="right"/>
      <protection locked="0"/>
    </xf>
    <xf numFmtId="49" fontId="4" fillId="0" borderId="12" xfId="39" applyNumberFormat="1" applyFont="1" applyBorder="1" applyAlignment="1" applyProtection="1">
      <alignment horizontal="center"/>
      <protection locked="0"/>
    </xf>
    <xf numFmtId="0" fontId="4" fillId="0" borderId="33" xfId="39" applyFont="1" applyBorder="1" applyProtection="1">
      <protection locked="0"/>
    </xf>
    <xf numFmtId="14" fontId="4" fillId="0" borderId="33" xfId="39" applyNumberFormat="1" applyFont="1" applyBorder="1" applyAlignment="1" applyProtection="1">
      <alignment horizontal="center"/>
      <protection locked="0"/>
    </xf>
    <xf numFmtId="0" fontId="4" fillId="0" borderId="39" xfId="39" quotePrefix="1" applyFont="1" applyBorder="1" applyAlignment="1" applyProtection="1">
      <alignment horizontal="center"/>
      <protection locked="0"/>
    </xf>
    <xf numFmtId="0" fontId="7" fillId="0" borderId="110" xfId="39" applyFont="1" applyBorder="1" applyAlignment="1" applyProtection="1">
      <alignment horizontal="center"/>
      <protection locked="0"/>
    </xf>
    <xf numFmtId="49" fontId="4" fillId="0" borderId="32" xfId="39" applyNumberFormat="1" applyFont="1" applyBorder="1" applyAlignment="1" applyProtection="1">
      <alignment horizontal="center"/>
      <protection locked="0"/>
    </xf>
    <xf numFmtId="0" fontId="7" fillId="0" borderId="37" xfId="39" applyFont="1" applyBorder="1" applyAlignment="1" applyProtection="1">
      <alignment horizontal="center"/>
      <protection locked="0"/>
    </xf>
    <xf numFmtId="0" fontId="4" fillId="0" borderId="39" xfId="39" applyFont="1" applyBorder="1" applyAlignment="1" applyProtection="1">
      <alignment horizontal="center"/>
      <protection locked="0"/>
    </xf>
    <xf numFmtId="0" fontId="8" fillId="0" borderId="37" xfId="39" applyFont="1" applyBorder="1" applyAlignment="1" applyProtection="1">
      <alignment horizontal="center"/>
      <protection locked="0"/>
    </xf>
    <xf numFmtId="0" fontId="4" fillId="0" borderId="33" xfId="39" quotePrefix="1" applyFont="1" applyBorder="1" applyAlignment="1" applyProtection="1">
      <alignment horizontal="center"/>
      <protection locked="0"/>
    </xf>
    <xf numFmtId="37" fontId="4" fillId="0" borderId="33" xfId="6" applyNumberFormat="1" applyFont="1" applyBorder="1" applyProtection="1">
      <protection locked="0"/>
    </xf>
    <xf numFmtId="37" fontId="4" fillId="0" borderId="28" xfId="6" applyNumberFormat="1" applyFont="1" applyBorder="1" applyProtection="1">
      <protection locked="0"/>
    </xf>
    <xf numFmtId="41" fontId="4" fillId="0" borderId="33" xfId="39" applyNumberFormat="1" applyFont="1" applyBorder="1" applyProtection="1">
      <protection locked="0"/>
    </xf>
    <xf numFmtId="41" fontId="4" fillId="0" borderId="28" xfId="39" applyNumberFormat="1" applyFont="1" applyBorder="1" applyProtection="1">
      <protection locked="0"/>
    </xf>
    <xf numFmtId="41" fontId="4" fillId="0" borderId="33" xfId="39" applyNumberFormat="1" applyFont="1" applyBorder="1" applyAlignment="1" applyProtection="1">
      <alignment horizontal="right"/>
      <protection locked="0"/>
    </xf>
    <xf numFmtId="41" fontId="4" fillId="0" borderId="33" xfId="39" applyNumberFormat="1" applyFont="1" applyBorder="1" applyAlignment="1">
      <alignment horizontal="right"/>
    </xf>
    <xf numFmtId="41" fontId="4" fillId="0" borderId="33" xfId="6" applyNumberFormat="1" applyFont="1" applyBorder="1" applyProtection="1">
      <protection locked="0"/>
    </xf>
    <xf numFmtId="41" fontId="4" fillId="0" borderId="28" xfId="6" applyNumberFormat="1" applyFont="1" applyBorder="1" applyProtection="1">
      <protection locked="0"/>
    </xf>
    <xf numFmtId="0" fontId="4" fillId="7" borderId="33" xfId="39" applyFont="1" applyFill="1" applyBorder="1" applyProtection="1">
      <protection locked="0"/>
    </xf>
    <xf numFmtId="0" fontId="4" fillId="7" borderId="33" xfId="39" applyFont="1" applyFill="1" applyBorder="1" applyAlignment="1" applyProtection="1">
      <alignment horizontal="center"/>
      <protection locked="0"/>
    </xf>
    <xf numFmtId="0" fontId="4" fillId="7" borderId="33" xfId="39" quotePrefix="1" applyFont="1" applyFill="1" applyBorder="1" applyAlignment="1" applyProtection="1">
      <alignment horizontal="center"/>
      <protection locked="0"/>
    </xf>
    <xf numFmtId="6" fontId="4" fillId="0" borderId="33" xfId="39" applyNumberFormat="1" applyFont="1" applyBorder="1" applyProtection="1">
      <protection locked="0"/>
    </xf>
    <xf numFmtId="10" fontId="4" fillId="7" borderId="33" xfId="39" quotePrefix="1" applyNumberFormat="1" applyFont="1" applyFill="1" applyBorder="1" applyAlignment="1" applyProtection="1">
      <alignment horizontal="center"/>
      <protection locked="0"/>
    </xf>
    <xf numFmtId="0" fontId="3" fillId="0" borderId="0" xfId="39" applyFont="1"/>
    <xf numFmtId="0" fontId="5" fillId="0" borderId="0" xfId="39" applyFont="1"/>
    <xf numFmtId="0" fontId="7" fillId="0" borderId="0" xfId="39" applyFont="1"/>
    <xf numFmtId="0" fontId="4" fillId="0" borderId="96" xfId="39" quotePrefix="1" applyFont="1" applyBorder="1" applyAlignment="1" applyProtection="1">
      <alignment horizontal="center"/>
      <protection locked="0"/>
    </xf>
    <xf numFmtId="0" fontId="4" fillId="0" borderId="97" xfId="39" applyFont="1" applyBorder="1" applyAlignment="1" applyProtection="1">
      <alignment horizontal="center"/>
      <protection locked="0"/>
    </xf>
    <xf numFmtId="0" fontId="4" fillId="0" borderId="98" xfId="39" quotePrefix="1" applyFont="1" applyBorder="1" applyAlignment="1" applyProtection="1">
      <alignment horizontal="center"/>
      <protection locked="0"/>
    </xf>
    <xf numFmtId="0" fontId="4" fillId="4" borderId="12" xfId="39" applyFont="1" applyFill="1" applyBorder="1" applyAlignment="1" applyProtection="1">
      <alignment horizontal="center" wrapText="1"/>
      <protection locked="0"/>
    </xf>
    <xf numFmtId="0" fontId="4" fillId="4" borderId="13" xfId="39" applyFont="1" applyFill="1" applyBorder="1" applyAlignment="1" applyProtection="1">
      <alignment horizontal="center" wrapText="1"/>
      <protection locked="0"/>
    </xf>
    <xf numFmtId="0" fontId="4" fillId="3" borderId="13" xfId="39" applyFont="1" applyFill="1" applyBorder="1" applyAlignment="1" applyProtection="1">
      <alignment horizontal="center"/>
      <protection locked="0"/>
    </xf>
    <xf numFmtId="0" fontId="4" fillId="4" borderId="24" xfId="39" quotePrefix="1" applyFont="1" applyFill="1" applyBorder="1" applyAlignment="1" applyProtection="1">
      <alignment horizontal="center"/>
      <protection locked="0"/>
    </xf>
    <xf numFmtId="49" fontId="4" fillId="0" borderId="33" xfId="39" applyNumberFormat="1" applyFont="1" applyBorder="1" applyAlignment="1" applyProtection="1">
      <alignment horizontal="center" wrapText="1"/>
      <protection locked="0"/>
    </xf>
    <xf numFmtId="0" fontId="4" fillId="0" borderId="12" xfId="39" applyFont="1" applyBorder="1" applyAlignment="1" applyProtection="1">
      <alignment horizontal="center"/>
      <protection locked="0"/>
    </xf>
    <xf numFmtId="0" fontId="6" fillId="0" borderId="0" xfId="39" applyFont="1" applyAlignment="1" applyProtection="1">
      <alignment horizontal="center"/>
      <protection locked="0"/>
    </xf>
    <xf numFmtId="0" fontId="7" fillId="0" borderId="0" xfId="39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3" fontId="8" fillId="0" borderId="0" xfId="2" applyNumberFormat="1" applyFont="1" applyProtection="1">
      <protection locked="0"/>
    </xf>
    <xf numFmtId="3" fontId="26" fillId="0" borderId="0" xfId="2" applyNumberFormat="1" applyFont="1" applyProtection="1">
      <protection locked="0"/>
    </xf>
    <xf numFmtId="49" fontId="8" fillId="0" borderId="0" xfId="2" applyNumberFormat="1" applyFont="1"/>
    <xf numFmtId="3" fontId="8" fillId="0" borderId="0" xfId="2" applyNumberFormat="1" applyFont="1"/>
    <xf numFmtId="0" fontId="45" fillId="0" borderId="27" xfId="12" applyNumberFormat="1" applyFont="1" applyBorder="1" applyAlignment="1">
      <alignment horizontal="center" vertical="center" wrapText="1"/>
    </xf>
    <xf numFmtId="37" fontId="45" fillId="0" borderId="28" xfId="12" applyFont="1" applyBorder="1" applyAlignment="1">
      <alignment horizontal="left" vertical="center"/>
    </xf>
    <xf numFmtId="0" fontId="50" fillId="0" borderId="35" xfId="0" applyFont="1" applyBorder="1" applyAlignment="1">
      <alignment horizontal="left" vertical="center" wrapText="1"/>
    </xf>
    <xf numFmtId="37" fontId="45" fillId="0" borderId="28" xfId="12" applyFont="1" applyBorder="1" applyAlignment="1">
      <alignment horizontal="center" vertical="center"/>
    </xf>
    <xf numFmtId="3" fontId="45" fillId="0" borderId="33" xfId="0" applyNumberFormat="1" applyFont="1" applyBorder="1" applyAlignment="1" applyProtection="1">
      <alignment vertical="center"/>
      <protection locked="0"/>
    </xf>
    <xf numFmtId="14" fontId="51" fillId="0" borderId="33" xfId="0" applyNumberFormat="1" applyFont="1" applyBorder="1" applyAlignment="1">
      <alignment horizontal="center" vertical="center"/>
    </xf>
    <xf numFmtId="49" fontId="49" fillId="0" borderId="28" xfId="12" applyNumberFormat="1" applyFont="1" applyBorder="1" applyAlignment="1" applyProtection="1">
      <alignment horizontal="center"/>
      <protection locked="0"/>
    </xf>
    <xf numFmtId="3" fontId="49" fillId="0" borderId="28" xfId="24" applyNumberFormat="1" applyFont="1" applyFill="1" applyBorder="1" applyAlignment="1" applyProtection="1">
      <protection locked="0"/>
    </xf>
    <xf numFmtId="0" fontId="45" fillId="0" borderId="33" xfId="0" applyFont="1" applyBorder="1" applyAlignment="1">
      <alignment horizontal="center"/>
    </xf>
    <xf numFmtId="5" fontId="45" fillId="0" borderId="28" xfId="0" applyNumberFormat="1" applyFont="1" applyBorder="1"/>
    <xf numFmtId="5" fontId="45" fillId="0" borderId="33" xfId="0" applyNumberFormat="1" applyFont="1" applyBorder="1" applyAlignment="1">
      <alignment horizontal="right"/>
    </xf>
    <xf numFmtId="5" fontId="45" fillId="0" borderId="28" xfId="0" applyNumberFormat="1" applyFont="1" applyBorder="1" applyAlignment="1">
      <alignment horizontal="right"/>
    </xf>
    <xf numFmtId="0" fontId="45" fillId="0" borderId="33" xfId="0" applyFont="1" applyBorder="1"/>
    <xf numFmtId="1" fontId="45" fillId="0" borderId="28" xfId="0" applyNumberFormat="1" applyFont="1" applyBorder="1"/>
    <xf numFmtId="0" fontId="45" fillId="0" borderId="28" xfId="0" applyFont="1" applyBorder="1"/>
    <xf numFmtId="0" fontId="45" fillId="0" borderId="33" xfId="0" applyFont="1" applyBorder="1" applyAlignment="1">
      <alignment horizontal="right"/>
    </xf>
    <xf numFmtId="0" fontId="45" fillId="0" borderId="33" xfId="0" applyFont="1" applyBorder="1" applyAlignment="1">
      <alignment horizontal="center" vertical="center"/>
    </xf>
    <xf numFmtId="0" fontId="45" fillId="0" borderId="33" xfId="0" applyFont="1" applyBorder="1" applyAlignment="1">
      <alignment vertical="center"/>
    </xf>
    <xf numFmtId="1" fontId="45" fillId="0" borderId="28" xfId="0" applyNumberFormat="1" applyFont="1" applyBorder="1" applyAlignment="1">
      <alignment vertical="center"/>
    </xf>
    <xf numFmtId="0" fontId="51" fillId="0" borderId="28" xfId="0" applyFont="1" applyBorder="1" applyAlignment="1">
      <alignment vertical="center"/>
    </xf>
    <xf numFmtId="5" fontId="45" fillId="0" borderId="33" xfId="0" applyNumberFormat="1" applyFont="1" applyBorder="1" applyAlignment="1">
      <alignment horizontal="right" vertical="center"/>
    </xf>
    <xf numFmtId="5" fontId="45" fillId="0" borderId="28" xfId="0" applyNumberFormat="1" applyFont="1" applyBorder="1" applyAlignment="1">
      <alignment vertical="center"/>
    </xf>
    <xf numFmtId="0" fontId="45" fillId="0" borderId="33" xfId="0" applyFont="1" applyBorder="1" applyAlignment="1">
      <alignment horizontal="right" vertical="center"/>
    </xf>
    <xf numFmtId="0" fontId="49" fillId="0" borderId="28" xfId="0" applyFont="1" applyBorder="1"/>
    <xf numFmtId="37" fontId="45" fillId="0" borderId="0" xfId="11" applyFont="1" applyAlignment="1">
      <alignment vertical="center"/>
    </xf>
    <xf numFmtId="1" fontId="45" fillId="0" borderId="28" xfId="14" applyNumberFormat="1" applyFont="1" applyBorder="1" applyAlignment="1" applyProtection="1">
      <alignment horizontal="center" vertical="center"/>
    </xf>
    <xf numFmtId="49" fontId="45" fillId="0" borderId="28" xfId="11" applyNumberFormat="1" applyFont="1" applyBorder="1" applyAlignment="1">
      <alignment horizontal="center" vertical="center" wrapText="1"/>
    </xf>
    <xf numFmtId="49" fontId="50" fillId="0" borderId="33" xfId="11" applyNumberFormat="1" applyFont="1" applyBorder="1" applyAlignment="1">
      <alignment horizontal="center" vertical="center" wrapText="1"/>
    </xf>
    <xf numFmtId="49" fontId="45" fillId="0" borderId="33" xfId="0" applyNumberFormat="1" applyFont="1" applyBorder="1" applyAlignment="1">
      <alignment horizontal="center" vertical="center"/>
    </xf>
    <xf numFmtId="14" fontId="45" fillId="0" borderId="33" xfId="0" applyNumberFormat="1" applyFont="1" applyBorder="1" applyAlignment="1">
      <alignment horizontal="center" vertical="center"/>
    </xf>
    <xf numFmtId="6" fontId="45" fillId="0" borderId="33" xfId="0" applyNumberFormat="1" applyFont="1" applyBorder="1" applyAlignment="1">
      <alignment horizontal="right" vertical="center"/>
    </xf>
    <xf numFmtId="5" fontId="45" fillId="0" borderId="28" xfId="0" applyNumberFormat="1" applyFont="1" applyBorder="1" applyAlignment="1">
      <alignment horizontal="right" vertical="center"/>
    </xf>
    <xf numFmtId="1" fontId="45" fillId="0" borderId="28" xfId="14" applyNumberFormat="1" applyFont="1" applyFill="1" applyBorder="1" applyAlignment="1" applyProtection="1">
      <alignment horizontal="center" vertical="center"/>
    </xf>
    <xf numFmtId="49" fontId="45" fillId="0" borderId="28" xfId="11" applyNumberFormat="1" applyFont="1" applyBorder="1" applyAlignment="1">
      <alignment horizontal="center" vertical="center"/>
    </xf>
    <xf numFmtId="49" fontId="50" fillId="0" borderId="33" xfId="11" applyNumberFormat="1" applyFont="1" applyBorder="1" applyAlignment="1">
      <alignment horizontal="center" vertical="center"/>
    </xf>
    <xf numFmtId="49" fontId="45" fillId="0" borderId="33" xfId="11" applyNumberFormat="1" applyFont="1" applyBorder="1" applyAlignment="1">
      <alignment horizontal="center" vertical="center"/>
    </xf>
    <xf numFmtId="0" fontId="45" fillId="0" borderId="28" xfId="0" applyFont="1" applyBorder="1" applyAlignment="1">
      <alignment vertical="center"/>
    </xf>
    <xf numFmtId="175" fontId="45" fillId="0" borderId="28" xfId="12" applyNumberFormat="1" applyFont="1" applyBorder="1" applyAlignment="1">
      <alignment horizontal="center" vertical="center"/>
    </xf>
    <xf numFmtId="49" fontId="45" fillId="0" borderId="28" xfId="12" applyNumberFormat="1" applyFont="1" applyBorder="1" applyAlignment="1">
      <alignment horizontal="left" vertical="center"/>
    </xf>
    <xf numFmtId="49" fontId="45" fillId="3" borderId="28" xfId="12" applyNumberFormat="1" applyFont="1" applyFill="1" applyBorder="1" applyAlignment="1">
      <alignment horizontal="left" vertical="center"/>
    </xf>
    <xf numFmtId="184" fontId="45" fillId="0" borderId="33" xfId="15" applyNumberFormat="1" applyFont="1" applyBorder="1" applyAlignment="1">
      <alignment horizontal="center" vertical="center"/>
    </xf>
    <xf numFmtId="164" fontId="45" fillId="0" borderId="33" xfId="16" applyFont="1" applyFill="1" applyBorder="1" applyAlignment="1" applyProtection="1">
      <alignment horizontal="right" vertical="center"/>
      <protection locked="0"/>
    </xf>
    <xf numFmtId="175" fontId="49" fillId="0" borderId="28" xfId="12" applyNumberFormat="1" applyFont="1" applyBorder="1" applyAlignment="1">
      <alignment horizontal="center" vertical="center"/>
    </xf>
    <xf numFmtId="49" fontId="49" fillId="0" borderId="28" xfId="12" applyNumberFormat="1" applyFont="1" applyBorder="1" applyAlignment="1">
      <alignment horizontal="left" vertical="center" wrapText="1"/>
    </xf>
    <xf numFmtId="49" fontId="49" fillId="3" borderId="33" xfId="12" applyNumberFormat="1" applyFont="1" applyFill="1" applyBorder="1" applyAlignment="1">
      <alignment horizontal="left" vertical="center"/>
    </xf>
    <xf numFmtId="49" fontId="45" fillId="0" borderId="33" xfId="12" applyNumberFormat="1" applyFont="1" applyBorder="1" applyAlignment="1">
      <alignment horizontal="center" vertical="center"/>
    </xf>
    <xf numFmtId="165" fontId="45" fillId="0" borderId="28" xfId="15" applyFont="1" applyFill="1" applyBorder="1" applyAlignment="1" applyProtection="1">
      <alignment horizontal="left" vertical="center"/>
      <protection locked="0"/>
    </xf>
    <xf numFmtId="49" fontId="45" fillId="0" borderId="28" xfId="12" applyNumberFormat="1" applyFont="1" applyBorder="1" applyAlignment="1">
      <alignment horizontal="left" vertical="center" wrapText="1"/>
    </xf>
    <xf numFmtId="49" fontId="45" fillId="0" borderId="28" xfId="12" applyNumberFormat="1" applyFont="1" applyBorder="1" applyAlignment="1">
      <alignment horizontal="center" vertical="center"/>
    </xf>
    <xf numFmtId="165" fontId="45" fillId="0" borderId="28" xfId="15" applyFont="1" applyBorder="1" applyAlignment="1" applyProtection="1">
      <alignment vertical="center"/>
      <protection locked="0"/>
    </xf>
    <xf numFmtId="49" fontId="45" fillId="0" borderId="28" xfId="0" applyNumberFormat="1" applyFont="1" applyBorder="1" applyAlignment="1">
      <alignment horizontal="left" vertical="center"/>
    </xf>
    <xf numFmtId="49" fontId="45" fillId="0" borderId="22" xfId="0" applyNumberFormat="1" applyFont="1" applyBorder="1" applyAlignment="1">
      <alignment horizontal="left" vertical="center"/>
    </xf>
    <xf numFmtId="49" fontId="49" fillId="0" borderId="28" xfId="0" applyNumberFormat="1" applyFont="1" applyBorder="1" applyAlignment="1">
      <alignment vertical="center" wrapText="1"/>
    </xf>
    <xf numFmtId="49" fontId="45" fillId="0" borderId="33" xfId="11" applyNumberFormat="1" applyFont="1" applyBorder="1" applyAlignment="1">
      <alignment horizontal="center"/>
    </xf>
    <xf numFmtId="14" fontId="49" fillId="0" borderId="33" xfId="0" applyNumberFormat="1" applyFont="1" applyBorder="1" applyAlignment="1">
      <alignment horizontal="center" vertical="center"/>
    </xf>
    <xf numFmtId="0" fontId="49" fillId="0" borderId="28" xfId="0" applyFont="1" applyBorder="1" applyAlignment="1">
      <alignment vertical="center"/>
    </xf>
    <xf numFmtId="167" fontId="45" fillId="0" borderId="33" xfId="15" applyNumberFormat="1" applyFont="1" applyBorder="1" applyAlignment="1" applyProtection="1">
      <alignment horizontal="right" vertical="center"/>
      <protection locked="0"/>
    </xf>
    <xf numFmtId="167" fontId="45" fillId="0" borderId="28" xfId="15" applyNumberFormat="1" applyFont="1" applyFill="1" applyBorder="1" applyAlignment="1" applyProtection="1">
      <alignment horizontal="right" vertical="center"/>
    </xf>
    <xf numFmtId="5" fontId="45" fillId="0" borderId="39" xfId="0" applyNumberFormat="1" applyFont="1" applyBorder="1" applyAlignment="1">
      <alignment horizontal="right" vertical="center"/>
    </xf>
    <xf numFmtId="0" fontId="45" fillId="0" borderId="39" xfId="0" applyFont="1" applyBorder="1" applyAlignment="1">
      <alignment horizontal="right" vertical="center"/>
    </xf>
    <xf numFmtId="0" fontId="4" fillId="0" borderId="39" xfId="0" applyFont="1" applyBorder="1" applyAlignment="1">
      <alignment horizontal="right"/>
    </xf>
    <xf numFmtId="0" fontId="4" fillId="0" borderId="39" xfId="0" applyFont="1" applyBorder="1" applyAlignment="1">
      <alignment horizontal="right" vertical="center"/>
    </xf>
    <xf numFmtId="5" fontId="4" fillId="0" borderId="39" xfId="0" applyNumberFormat="1" applyFont="1" applyBorder="1"/>
    <xf numFmtId="0" fontId="65" fillId="0" borderId="0" xfId="0" applyFont="1" applyAlignment="1">
      <alignment horizontal="center"/>
    </xf>
    <xf numFmtId="0" fontId="66" fillId="5" borderId="37" xfId="0" applyFont="1" applyFill="1" applyBorder="1" applyAlignment="1">
      <alignment horizontal="center"/>
    </xf>
    <xf numFmtId="0" fontId="66" fillId="5" borderId="60" xfId="0" applyFont="1" applyFill="1" applyBorder="1" applyAlignment="1">
      <alignment horizontal="center"/>
    </xf>
    <xf numFmtId="0" fontId="66" fillId="5" borderId="52" xfId="0" applyFont="1" applyFill="1" applyBorder="1" applyAlignment="1">
      <alignment horizontal="center"/>
    </xf>
    <xf numFmtId="0" fontId="67" fillId="0" borderId="0" xfId="0" applyFont="1"/>
    <xf numFmtId="5" fontId="67" fillId="0" borderId="37" xfId="0" applyNumberFormat="1" applyFont="1" applyBorder="1" applyAlignment="1">
      <alignment vertical="center"/>
    </xf>
    <xf numFmtId="0" fontId="67" fillId="0" borderId="37" xfId="0" applyFont="1" applyBorder="1"/>
    <xf numFmtId="5" fontId="67" fillId="0" borderId="37" xfId="0" applyNumberFormat="1" applyFont="1" applyBorder="1"/>
    <xf numFmtId="37" fontId="8" fillId="0" borderId="30" xfId="2" applyFont="1" applyBorder="1" applyAlignment="1">
      <alignment horizontal="center" vertical="center" indent="2"/>
    </xf>
    <xf numFmtId="1" fontId="17" fillId="0" borderId="30" xfId="2" applyNumberFormat="1" applyFont="1" applyBorder="1" applyAlignment="1">
      <alignment horizontal="center" vertical="center" indent="2"/>
    </xf>
    <xf numFmtId="37" fontId="17" fillId="0" borderId="30" xfId="8" applyFont="1" applyBorder="1" applyAlignment="1">
      <alignment horizontal="center" vertical="center" indent="2"/>
    </xf>
    <xf numFmtId="3" fontId="17" fillId="0" borderId="30" xfId="2" applyNumberFormat="1" applyFont="1" applyBorder="1" applyAlignment="1" applyProtection="1">
      <alignment horizontal="left" vertical="center" indent="7"/>
      <protection locked="0"/>
    </xf>
    <xf numFmtId="49" fontId="17" fillId="0" borderId="30" xfId="2" applyNumberFormat="1" applyFont="1" applyBorder="1" applyAlignment="1">
      <alignment horizontal="left" vertical="center" wrapText="1"/>
    </xf>
    <xf numFmtId="3" fontId="17" fillId="0" borderId="30" xfId="2" applyNumberFormat="1" applyFont="1" applyBorder="1" applyAlignment="1">
      <alignment horizontal="left" vertical="center" indent="4"/>
    </xf>
    <xf numFmtId="3" fontId="17" fillId="0" borderId="30" xfId="2" applyNumberFormat="1" applyFont="1" applyBorder="1" applyAlignment="1">
      <alignment horizontal="left" vertical="center" indent="5"/>
    </xf>
    <xf numFmtId="3" fontId="17" fillId="0" borderId="110" xfId="2" applyNumberFormat="1" applyFont="1" applyBorder="1" applyAlignment="1">
      <alignment horizontal="left" vertical="center" indent="5"/>
    </xf>
    <xf numFmtId="3" fontId="17" fillId="0" borderId="30" xfId="2" applyNumberFormat="1" applyFont="1" applyBorder="1" applyAlignment="1">
      <alignment horizontal="left" vertical="center" indent="2"/>
    </xf>
    <xf numFmtId="169" fontId="17" fillId="0" borderId="30" xfId="4" applyNumberFormat="1" applyFont="1" applyBorder="1" applyAlignment="1">
      <alignment horizontal="left" vertical="center" indent="2"/>
    </xf>
    <xf numFmtId="3" fontId="17" fillId="0" borderId="30" xfId="2" applyNumberFormat="1" applyFont="1" applyBorder="1" applyAlignment="1">
      <alignment horizontal="left" vertical="center" indent="7"/>
    </xf>
    <xf numFmtId="3" fontId="17" fillId="0" borderId="30" xfId="2" applyNumberFormat="1" applyFont="1" applyBorder="1" applyAlignment="1">
      <alignment horizontal="left" vertical="center" indent="8"/>
    </xf>
    <xf numFmtId="3" fontId="17" fillId="0" borderId="30" xfId="2" applyNumberFormat="1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left" wrapText="1"/>
    </xf>
    <xf numFmtId="0" fontId="4" fillId="0" borderId="0" xfId="39" applyFont="1" applyAlignment="1" applyProtection="1">
      <alignment horizontal="left"/>
      <protection locked="0"/>
    </xf>
    <xf numFmtId="3" fontId="4" fillId="0" borderId="28" xfId="39" applyNumberFormat="1" applyFont="1" applyBorder="1" applyProtection="1">
      <protection locked="0"/>
    </xf>
    <xf numFmtId="14" fontId="4" fillId="0" borderId="33" xfId="6" applyNumberFormat="1" applyFont="1" applyBorder="1" applyAlignment="1" applyProtection="1">
      <alignment horizontal="center"/>
      <protection locked="0"/>
    </xf>
    <xf numFmtId="3" fontId="4" fillId="0" borderId="32" xfId="6" applyNumberFormat="1" applyFont="1" applyBorder="1" applyProtection="1">
      <protection locked="0"/>
    </xf>
    <xf numFmtId="3" fontId="4" fillId="0" borderId="28" xfId="6" applyNumberFormat="1" applyFont="1" applyBorder="1" applyProtection="1">
      <protection locked="0"/>
    </xf>
    <xf numFmtId="41" fontId="4" fillId="0" borderId="33" xfId="6" applyNumberFormat="1" applyFont="1" applyFill="1" applyBorder="1" applyAlignment="1" applyProtection="1">
      <alignment horizontal="right"/>
      <protection locked="0"/>
    </xf>
    <xf numFmtId="0" fontId="4" fillId="7" borderId="28" xfId="39" applyFont="1" applyFill="1" applyBorder="1" applyAlignment="1" applyProtection="1">
      <alignment horizontal="center"/>
      <protection locked="0"/>
    </xf>
    <xf numFmtId="0" fontId="4" fillId="7" borderId="28" xfId="39" quotePrefix="1" applyFont="1" applyFill="1" applyBorder="1" applyAlignment="1" applyProtection="1">
      <alignment horizontal="center"/>
      <protection locked="0"/>
    </xf>
    <xf numFmtId="6" fontId="4" fillId="0" borderId="28" xfId="39" applyNumberFormat="1" applyFont="1" applyBorder="1" applyProtection="1">
      <protection locked="0"/>
    </xf>
    <xf numFmtId="5" fontId="4" fillId="0" borderId="33" xfId="39" applyNumberFormat="1" applyFont="1" applyBorder="1" applyAlignment="1" applyProtection="1">
      <alignment horizontal="center"/>
      <protection locked="0"/>
    </xf>
    <xf numFmtId="0" fontId="5" fillId="0" borderId="0" xfId="39" applyFont="1" applyAlignment="1" applyProtection="1">
      <alignment vertical="top"/>
      <protection locked="0"/>
    </xf>
    <xf numFmtId="0" fontId="4" fillId="0" borderId="33" xfId="39" applyFont="1" applyBorder="1" applyAlignment="1" applyProtection="1">
      <alignment horizontal="center" vertical="top"/>
      <protection locked="0"/>
    </xf>
    <xf numFmtId="175" fontId="4" fillId="0" borderId="33" xfId="39" applyNumberFormat="1" applyFont="1" applyBorder="1" applyAlignment="1" applyProtection="1">
      <alignment horizontal="center" vertical="top"/>
      <protection locked="0"/>
    </xf>
    <xf numFmtId="49" fontId="4" fillId="0" borderId="33" xfId="39" applyNumberFormat="1" applyFont="1" applyBorder="1" applyAlignment="1" applyProtection="1">
      <alignment horizontal="center" vertical="top"/>
      <protection locked="0"/>
    </xf>
    <xf numFmtId="5" fontId="4" fillId="0" borderId="28" xfId="39" applyNumberFormat="1" applyFont="1" applyBorder="1" applyAlignment="1">
      <alignment vertical="top"/>
    </xf>
    <xf numFmtId="5" fontId="4" fillId="0" borderId="33" xfId="39" applyNumberFormat="1" applyFont="1" applyBorder="1" applyAlignment="1" applyProtection="1">
      <alignment vertical="top"/>
      <protection locked="0"/>
    </xf>
    <xf numFmtId="42" fontId="9" fillId="0" borderId="33" xfId="6" applyNumberFormat="1" applyFont="1" applyBorder="1" applyAlignment="1" applyProtection="1">
      <alignment horizontal="right" vertical="top"/>
      <protection locked="0"/>
    </xf>
    <xf numFmtId="5" fontId="4" fillId="0" borderId="33" xfId="39" applyNumberFormat="1" applyFont="1" applyBorder="1" applyAlignment="1" applyProtection="1">
      <alignment horizontal="right" vertical="top"/>
      <protection locked="0"/>
    </xf>
    <xf numFmtId="5" fontId="4" fillId="0" borderId="33" xfId="39" applyNumberFormat="1" applyFont="1" applyBorder="1" applyAlignment="1">
      <alignment horizontal="right" vertical="top"/>
    </xf>
    <xf numFmtId="5" fontId="4" fillId="0" borderId="28" xfId="39" applyNumberFormat="1" applyFont="1" applyBorder="1" applyAlignment="1">
      <alignment horizontal="right" vertical="top"/>
    </xf>
    <xf numFmtId="0" fontId="0" fillId="0" borderId="0" xfId="0" applyAlignment="1">
      <alignment vertical="top"/>
    </xf>
    <xf numFmtId="5" fontId="4" fillId="0" borderId="28" xfId="39" applyNumberFormat="1" applyFont="1" applyBorder="1" applyAlignment="1" applyProtection="1">
      <alignment vertical="top"/>
      <protection locked="0"/>
    </xf>
    <xf numFmtId="0" fontId="4" fillId="0" borderId="33" xfId="39" applyFont="1" applyBorder="1" applyAlignment="1" applyProtection="1">
      <alignment vertical="top"/>
      <protection locked="0"/>
    </xf>
    <xf numFmtId="0" fontId="4" fillId="0" borderId="28" xfId="39" applyFont="1" applyBorder="1" applyAlignment="1" applyProtection="1">
      <alignment vertical="top"/>
      <protection locked="0"/>
    </xf>
    <xf numFmtId="42" fontId="4" fillId="0" borderId="28" xfId="6" applyNumberFormat="1" applyFont="1" applyFill="1" applyBorder="1" applyAlignment="1">
      <alignment horizontal="right" vertical="top"/>
    </xf>
    <xf numFmtId="0" fontId="4" fillId="0" borderId="33" xfId="39" applyFont="1" applyBorder="1" applyAlignment="1" applyProtection="1">
      <alignment horizontal="right" vertical="top"/>
      <protection locked="0"/>
    </xf>
    <xf numFmtId="0" fontId="4" fillId="0" borderId="12" xfId="39" applyFont="1" applyBorder="1" applyAlignment="1" applyProtection="1">
      <alignment horizontal="right" vertical="top"/>
      <protection locked="0"/>
    </xf>
    <xf numFmtId="0" fontId="4" fillId="0" borderId="33" xfId="39" applyFont="1" applyBorder="1" applyAlignment="1">
      <alignment horizontal="right" vertical="top"/>
    </xf>
    <xf numFmtId="42" fontId="9" fillId="0" borderId="28" xfId="6" applyNumberFormat="1" applyFont="1" applyFill="1" applyBorder="1" applyAlignment="1" applyProtection="1">
      <alignment horizontal="right" vertical="top"/>
      <protection locked="0"/>
    </xf>
    <xf numFmtId="0" fontId="4" fillId="0" borderId="30" xfId="39" applyFont="1" applyBorder="1" applyAlignment="1" applyProtection="1">
      <alignment horizontal="right" vertical="top"/>
      <protection locked="0"/>
    </xf>
    <xf numFmtId="42" fontId="4" fillId="0" borderId="28" xfId="6" applyNumberFormat="1" applyFont="1" applyBorder="1" applyAlignment="1">
      <alignment horizontal="right" vertical="top"/>
    </xf>
    <xf numFmtId="3" fontId="4" fillId="0" borderId="28" xfId="39" applyNumberFormat="1" applyFont="1" applyBorder="1" applyAlignment="1" applyProtection="1">
      <alignment vertical="top"/>
      <protection locked="0"/>
    </xf>
    <xf numFmtId="181" fontId="4" fillId="0" borderId="33" xfId="39" applyNumberFormat="1" applyFont="1" applyBorder="1" applyAlignment="1" applyProtection="1">
      <alignment horizontal="right" vertical="top"/>
      <protection locked="0"/>
    </xf>
    <xf numFmtId="3" fontId="4" fillId="0" borderId="33" xfId="6" applyNumberFormat="1" applyFont="1" applyBorder="1" applyAlignment="1" applyProtection="1">
      <alignment vertical="top"/>
      <protection locked="0"/>
    </xf>
    <xf numFmtId="3" fontId="4" fillId="0" borderId="33" xfId="39" applyNumberFormat="1" applyFont="1" applyBorder="1" applyAlignment="1" applyProtection="1">
      <alignment vertical="top"/>
      <protection locked="0"/>
    </xf>
    <xf numFmtId="3" fontId="8" fillId="0" borderId="37" xfId="39" applyNumberFormat="1" applyFont="1" applyBorder="1" applyAlignment="1" applyProtection="1">
      <alignment vertical="top"/>
      <protection locked="0"/>
    </xf>
    <xf numFmtId="14" fontId="4" fillId="0" borderId="33" xfId="39" applyNumberFormat="1" applyFont="1" applyBorder="1" applyAlignment="1" applyProtection="1">
      <alignment horizontal="center" vertical="top"/>
      <protection locked="0"/>
    </xf>
    <xf numFmtId="41" fontId="4" fillId="0" borderId="28" xfId="39" applyNumberFormat="1" applyFont="1" applyBorder="1" applyAlignment="1" applyProtection="1">
      <alignment vertical="top"/>
      <protection locked="0"/>
    </xf>
    <xf numFmtId="0" fontId="20" fillId="0" borderId="51" xfId="0" applyFont="1" applyBorder="1"/>
    <xf numFmtId="0" fontId="24" fillId="0" borderId="0" xfId="0" applyFont="1"/>
    <xf numFmtId="0" fontId="20" fillId="0" borderId="45" xfId="0" applyFont="1" applyBorder="1"/>
    <xf numFmtId="0" fontId="20" fillId="0" borderId="35" xfId="0" applyFont="1" applyBorder="1"/>
    <xf numFmtId="0" fontId="20" fillId="0" borderId="38" xfId="0" applyFont="1" applyBorder="1"/>
    <xf numFmtId="0" fontId="20" fillId="0" borderId="52" xfId="0" applyFont="1" applyBorder="1"/>
    <xf numFmtId="0" fontId="20" fillId="0" borderId="60" xfId="0" applyFont="1" applyBorder="1"/>
    <xf numFmtId="0" fontId="20" fillId="0" borderId="113" xfId="0" applyFont="1" applyBorder="1"/>
    <xf numFmtId="0" fontId="20" fillId="0" borderId="57" xfId="0" applyFont="1" applyBorder="1"/>
    <xf numFmtId="0" fontId="20" fillId="0" borderId="38" xfId="0" applyFont="1" applyBorder="1" applyAlignment="1">
      <alignment wrapText="1"/>
    </xf>
    <xf numFmtId="0" fontId="8" fillId="0" borderId="38" xfId="0" applyFont="1" applyBorder="1"/>
    <xf numFmtId="0" fontId="8" fillId="0" borderId="114" xfId="0" applyFont="1" applyBorder="1"/>
    <xf numFmtId="0" fontId="20" fillId="0" borderId="100" xfId="0" applyFont="1" applyBorder="1"/>
    <xf numFmtId="0" fontId="20" fillId="0" borderId="115" xfId="0" applyFont="1" applyBorder="1"/>
    <xf numFmtId="0" fontId="8" fillId="0" borderId="115" xfId="0" applyFont="1" applyBorder="1"/>
    <xf numFmtId="0" fontId="20" fillId="0" borderId="0" xfId="0" applyFont="1"/>
    <xf numFmtId="49" fontId="4" fillId="0" borderId="27" xfId="39" applyNumberFormat="1" applyFont="1" applyBorder="1" applyAlignment="1" applyProtection="1">
      <alignment horizontal="center"/>
      <protection locked="0"/>
    </xf>
    <xf numFmtId="0" fontId="20" fillId="0" borderId="31" xfId="0" applyFont="1" applyBorder="1"/>
    <xf numFmtId="0" fontId="20" fillId="0" borderId="116" xfId="0" applyFont="1" applyBorder="1"/>
    <xf numFmtId="0" fontId="68" fillId="0" borderId="0" xfId="0" applyFont="1"/>
    <xf numFmtId="0" fontId="4" fillId="0" borderId="120" xfId="39" quotePrefix="1" applyFont="1" applyBorder="1" applyAlignment="1" applyProtection="1">
      <alignment horizontal="center"/>
      <protection locked="0"/>
    </xf>
    <xf numFmtId="0" fontId="4" fillId="0" borderId="121" xfId="39" quotePrefix="1" applyFont="1" applyBorder="1" applyAlignment="1" applyProtection="1">
      <alignment horizontal="center"/>
      <protection locked="0"/>
    </xf>
    <xf numFmtId="0" fontId="4" fillId="0" borderId="122" xfId="39" quotePrefix="1" applyFont="1" applyBorder="1" applyAlignment="1" applyProtection="1">
      <alignment horizontal="center"/>
      <protection locked="0"/>
    </xf>
    <xf numFmtId="0" fontId="4" fillId="4" borderId="123" xfId="39" applyFont="1" applyFill="1" applyBorder="1" applyAlignment="1" applyProtection="1">
      <alignment horizontal="center"/>
      <protection locked="0"/>
    </xf>
    <xf numFmtId="0" fontId="4" fillId="3" borderId="124" xfId="39" applyFont="1" applyFill="1" applyBorder="1" applyAlignment="1" applyProtection="1">
      <alignment horizontal="center"/>
      <protection locked="0"/>
    </xf>
    <xf numFmtId="0" fontId="4" fillId="4" borderId="125" xfId="39" applyFont="1" applyFill="1" applyBorder="1" applyAlignment="1" applyProtection="1">
      <alignment horizontal="center"/>
      <protection locked="0"/>
    </xf>
    <xf numFmtId="0" fontId="4" fillId="3" borderId="126" xfId="39" applyFont="1" applyFill="1" applyBorder="1" applyAlignment="1" applyProtection="1">
      <alignment horizontal="center"/>
      <protection locked="0"/>
    </xf>
    <xf numFmtId="0" fontId="4" fillId="4" borderId="127" xfId="39" applyFont="1" applyFill="1" applyBorder="1" applyAlignment="1" applyProtection="1">
      <alignment horizontal="center"/>
      <protection locked="0"/>
    </xf>
    <xf numFmtId="0" fontId="4" fillId="4" borderId="128" xfId="39" applyFont="1" applyFill="1" applyBorder="1" applyAlignment="1" applyProtection="1">
      <alignment horizontal="center"/>
      <protection locked="0"/>
    </xf>
    <xf numFmtId="0" fontId="4" fillId="4" borderId="128" xfId="39" quotePrefix="1" applyFont="1" applyFill="1" applyBorder="1" applyAlignment="1" applyProtection="1">
      <alignment horizontal="center"/>
      <protection locked="0"/>
    </xf>
    <xf numFmtId="0" fontId="4" fillId="3" borderId="129" xfId="39" applyFont="1" applyFill="1" applyBorder="1" applyAlignment="1" applyProtection="1">
      <alignment horizontal="center"/>
      <protection locked="0"/>
    </xf>
    <xf numFmtId="5" fontId="4" fillId="0" borderId="28" xfId="39" applyNumberFormat="1" applyFont="1" applyBorder="1" applyAlignment="1" applyProtection="1">
      <alignment horizontal="right" vertical="top"/>
      <protection locked="0"/>
    </xf>
    <xf numFmtId="14" fontId="20" fillId="0" borderId="35" xfId="0" applyNumberFormat="1" applyFont="1" applyBorder="1"/>
    <xf numFmtId="185" fontId="4" fillId="0" borderId="33" xfId="39" applyNumberFormat="1" applyFont="1" applyBorder="1" applyAlignment="1" applyProtection="1">
      <alignment horizontal="right" vertical="top"/>
      <protection locked="0"/>
    </xf>
    <xf numFmtId="181" fontId="4" fillId="0" borderId="33" xfId="39" applyNumberFormat="1" applyFont="1" applyBorder="1" applyAlignment="1">
      <alignment horizontal="right" vertical="top"/>
    </xf>
    <xf numFmtId="181" fontId="4" fillId="0" borderId="33" xfId="39" applyNumberFormat="1" applyFont="1" applyBorder="1" applyAlignment="1" applyProtection="1">
      <alignment horizontal="right"/>
      <protection locked="0"/>
    </xf>
    <xf numFmtId="3" fontId="20" fillId="0" borderId="37" xfId="0" applyNumberFormat="1" applyFont="1" applyBorder="1"/>
    <xf numFmtId="3" fontId="20" fillId="0" borderId="35" xfId="0" applyNumberFormat="1" applyFont="1" applyBorder="1"/>
    <xf numFmtId="3" fontId="20" fillId="0" borderId="31" xfId="0" applyNumberFormat="1" applyFont="1" applyBorder="1"/>
    <xf numFmtId="3" fontId="4" fillId="0" borderId="33" xfId="39" applyNumberFormat="1" applyFont="1" applyBorder="1" applyAlignment="1" applyProtection="1">
      <alignment horizontal="right" vertical="top"/>
      <protection locked="0"/>
    </xf>
    <xf numFmtId="0" fontId="20" fillId="10" borderId="100" xfId="0" applyFont="1" applyFill="1" applyBorder="1"/>
    <xf numFmtId="0" fontId="20" fillId="10" borderId="115" xfId="0" applyFont="1" applyFill="1" applyBorder="1"/>
    <xf numFmtId="0" fontId="20" fillId="10" borderId="45" xfId="0" applyFont="1" applyFill="1" applyBorder="1"/>
    <xf numFmtId="0" fontId="8" fillId="10" borderId="35" xfId="0" applyFont="1" applyFill="1" applyBorder="1"/>
    <xf numFmtId="3" fontId="8" fillId="10" borderId="35" xfId="0" applyNumberFormat="1" applyFont="1" applyFill="1" applyBorder="1"/>
    <xf numFmtId="0" fontId="20" fillId="10" borderId="57" xfId="0" applyFont="1" applyFill="1" applyBorder="1" applyAlignment="1">
      <alignment wrapText="1"/>
    </xf>
    <xf numFmtId="0" fontId="20" fillId="10" borderId="35" xfId="0" applyFont="1" applyFill="1" applyBorder="1"/>
    <xf numFmtId="3" fontId="4" fillId="10" borderId="33" xfId="39" applyNumberFormat="1" applyFont="1" applyFill="1" applyBorder="1" applyAlignment="1" applyProtection="1">
      <alignment vertical="top"/>
      <protection locked="0"/>
    </xf>
    <xf numFmtId="5" fontId="4" fillId="10" borderId="33" xfId="39" applyNumberFormat="1" applyFont="1" applyFill="1" applyBorder="1" applyAlignment="1" applyProtection="1">
      <alignment vertical="top"/>
      <protection locked="0"/>
    </xf>
    <xf numFmtId="3" fontId="4" fillId="10" borderId="28" xfId="39" applyNumberFormat="1" applyFont="1" applyFill="1" applyBorder="1" applyAlignment="1" applyProtection="1">
      <alignment vertical="top"/>
      <protection locked="0"/>
    </xf>
    <xf numFmtId="14" fontId="4" fillId="10" borderId="33" xfId="6" applyNumberFormat="1" applyFont="1" applyFill="1" applyBorder="1" applyAlignment="1" applyProtection="1">
      <alignment horizontal="center" vertical="top"/>
      <protection locked="0"/>
    </xf>
    <xf numFmtId="37" fontId="4" fillId="10" borderId="28" xfId="6" applyNumberFormat="1" applyFont="1" applyFill="1" applyBorder="1" applyAlignment="1" applyProtection="1">
      <alignment vertical="top"/>
      <protection locked="0"/>
    </xf>
    <xf numFmtId="185" fontId="4" fillId="10" borderId="33" xfId="39" applyNumberFormat="1" applyFont="1" applyFill="1" applyBorder="1" applyAlignment="1" applyProtection="1">
      <alignment horizontal="right" vertical="top"/>
      <protection locked="0"/>
    </xf>
    <xf numFmtId="5" fontId="4" fillId="10" borderId="33" xfId="39" applyNumberFormat="1" applyFont="1" applyFill="1" applyBorder="1" applyAlignment="1">
      <alignment horizontal="right" vertical="top"/>
    </xf>
    <xf numFmtId="181" fontId="4" fillId="10" borderId="33" xfId="39" applyNumberFormat="1" applyFont="1" applyFill="1" applyBorder="1" applyAlignment="1" applyProtection="1">
      <alignment horizontal="right" vertical="top"/>
      <protection locked="0"/>
    </xf>
    <xf numFmtId="0" fontId="4" fillId="10" borderId="12" xfId="39" applyFont="1" applyFill="1" applyBorder="1" applyAlignment="1" applyProtection="1">
      <alignment horizontal="right" vertical="top"/>
      <protection locked="0"/>
    </xf>
    <xf numFmtId="181" fontId="4" fillId="10" borderId="33" xfId="39" applyNumberFormat="1" applyFont="1" applyFill="1" applyBorder="1" applyAlignment="1">
      <alignment horizontal="right" vertical="top"/>
    </xf>
    <xf numFmtId="0" fontId="4" fillId="10" borderId="33" xfId="39" applyFont="1" applyFill="1" applyBorder="1" applyAlignment="1" applyProtection="1">
      <alignment horizontal="right" vertical="top"/>
      <protection locked="0"/>
    </xf>
    <xf numFmtId="5" fontId="4" fillId="10" borderId="33" xfId="39" applyNumberFormat="1" applyFont="1" applyFill="1" applyBorder="1" applyAlignment="1" applyProtection="1">
      <alignment horizontal="right" vertical="top"/>
      <protection locked="0"/>
    </xf>
    <xf numFmtId="181" fontId="4" fillId="10" borderId="33" xfId="39" applyNumberFormat="1" applyFont="1" applyFill="1" applyBorder="1" applyAlignment="1" applyProtection="1">
      <alignment horizontal="right"/>
      <protection locked="0"/>
    </xf>
    <xf numFmtId="37" fontId="4" fillId="2" borderId="130" xfId="2" applyFont="1" applyFill="1" applyBorder="1" applyAlignment="1">
      <alignment horizontal="centerContinuous"/>
    </xf>
    <xf numFmtId="37" fontId="4" fillId="2" borderId="131" xfId="2" applyFont="1" applyFill="1" applyBorder="1" applyAlignment="1">
      <alignment horizontal="centerContinuous"/>
    </xf>
    <xf numFmtId="42" fontId="4" fillId="2" borderId="131" xfId="2" applyNumberFormat="1" applyFont="1" applyFill="1" applyBorder="1" applyAlignment="1">
      <alignment horizontal="centerContinuous"/>
    </xf>
    <xf numFmtId="42" fontId="4" fillId="2" borderId="132" xfId="2" applyNumberFormat="1" applyFont="1" applyFill="1" applyBorder="1" applyAlignment="1">
      <alignment horizontal="right"/>
    </xf>
    <xf numFmtId="37" fontId="4" fillId="0" borderId="120" xfId="2" applyFont="1" applyBorder="1"/>
    <xf numFmtId="42" fontId="4" fillId="0" borderId="121" xfId="2" applyNumberFormat="1" applyFont="1" applyBorder="1" applyAlignment="1">
      <alignment horizontal="right"/>
    </xf>
    <xf numFmtId="37" fontId="4" fillId="0" borderId="120" xfId="2" quotePrefix="1" applyFont="1" applyBorder="1" applyAlignment="1">
      <alignment horizontal="center"/>
    </xf>
    <xf numFmtId="42" fontId="4" fillId="0" borderId="122" xfId="2" quotePrefix="1" applyNumberFormat="1" applyFont="1" applyBorder="1" applyAlignment="1">
      <alignment horizontal="right"/>
    </xf>
    <xf numFmtId="37" fontId="4" fillId="4" borderId="123" xfId="2" applyFont="1" applyFill="1" applyBorder="1" applyAlignment="1">
      <alignment horizontal="center"/>
    </xf>
    <xf numFmtId="37" fontId="4" fillId="4" borderId="125" xfId="2" applyFont="1" applyFill="1" applyBorder="1" applyAlignment="1">
      <alignment horizontal="center"/>
    </xf>
    <xf numFmtId="37" fontId="4" fillId="4" borderId="127" xfId="2" applyFont="1" applyFill="1" applyBorder="1" applyAlignment="1">
      <alignment horizontal="center"/>
    </xf>
    <xf numFmtId="37" fontId="4" fillId="4" borderId="128" xfId="2" applyFont="1" applyFill="1" applyBorder="1" applyAlignment="1">
      <alignment horizontal="center"/>
    </xf>
    <xf numFmtId="42" fontId="4" fillId="4" borderId="128" xfId="2" applyNumberFormat="1" applyFont="1" applyFill="1" applyBorder="1" applyAlignment="1">
      <alignment horizontal="center"/>
    </xf>
    <xf numFmtId="37" fontId="4" fillId="4" borderId="134" xfId="2" applyFont="1" applyFill="1" applyBorder="1" applyAlignment="1">
      <alignment horizontal="center"/>
    </xf>
    <xf numFmtId="42" fontId="4" fillId="4" borderId="135" xfId="2" applyNumberFormat="1" applyFont="1" applyFill="1" applyBorder="1" applyAlignment="1">
      <alignment horizontal="right"/>
    </xf>
    <xf numFmtId="49" fontId="9" fillId="10" borderId="136" xfId="4" applyNumberFormat="1" applyFont="1" applyFill="1" applyBorder="1" applyAlignment="1" applyProtection="1">
      <alignment horizontal="left" wrapText="1"/>
      <protection locked="0"/>
    </xf>
    <xf numFmtId="49" fontId="9" fillId="10" borderId="31" xfId="36" applyNumberFormat="1" applyFont="1" applyFill="1" applyBorder="1" applyAlignment="1" applyProtection="1">
      <alignment horizontal="left" wrapText="1"/>
      <protection locked="0"/>
    </xf>
    <xf numFmtId="49" fontId="4" fillId="0" borderId="27" xfId="20" applyNumberFormat="1" applyFont="1" applyBorder="1" applyAlignment="1" applyProtection="1">
      <alignment vertical="top"/>
      <protection locked="0"/>
    </xf>
    <xf numFmtId="174" fontId="4" fillId="0" borderId="28" xfId="32" applyNumberFormat="1" applyFont="1" applyBorder="1" applyAlignment="1" applyProtection="1">
      <alignment horizontal="left"/>
      <protection locked="0"/>
    </xf>
    <xf numFmtId="44" fontId="9" fillId="0" borderId="28" xfId="32" applyFont="1" applyBorder="1" applyProtection="1">
      <protection locked="0"/>
    </xf>
    <xf numFmtId="42" fontId="9" fillId="0" borderId="28" xfId="32" applyNumberFormat="1" applyFont="1" applyBorder="1"/>
    <xf numFmtId="174" fontId="4" fillId="0" borderId="0" xfId="32" applyNumberFormat="1" applyFont="1" applyFill="1" applyBorder="1" applyAlignment="1">
      <alignment horizontal="left"/>
    </xf>
    <xf numFmtId="44" fontId="9" fillId="10" borderId="137" xfId="32" applyFont="1" applyFill="1" applyBorder="1" applyProtection="1">
      <protection locked="0"/>
    </xf>
    <xf numFmtId="1" fontId="4" fillId="10" borderId="108" xfId="25" applyNumberFormat="1" applyFont="1" applyFill="1" applyBorder="1" applyAlignment="1" applyProtection="1">
      <alignment horizontal="center"/>
      <protection locked="0"/>
    </xf>
    <xf numFmtId="2" fontId="4" fillId="0" borderId="108" xfId="2" applyNumberFormat="1" applyFont="1" applyBorder="1" applyAlignment="1">
      <alignment horizontal="left"/>
    </xf>
    <xf numFmtId="42" fontId="4" fillId="0" borderId="12" xfId="32" applyNumberFormat="1" applyFont="1" applyBorder="1" applyAlignment="1">
      <alignment horizontal="right"/>
    </xf>
    <xf numFmtId="42" fontId="9" fillId="0" borderId="12" xfId="32" applyNumberFormat="1" applyFont="1" applyBorder="1" applyProtection="1">
      <protection locked="0"/>
    </xf>
    <xf numFmtId="42" fontId="4" fillId="0" borderId="12" xfId="32" applyNumberFormat="1" applyFont="1" applyBorder="1" applyAlignment="1">
      <alignment horizontal="center" vertical="center"/>
    </xf>
    <xf numFmtId="42" fontId="4" fillId="0" borderId="138" xfId="32" applyNumberFormat="1" applyFont="1" applyBorder="1" applyAlignment="1">
      <alignment horizontal="right"/>
    </xf>
    <xf numFmtId="42" fontId="9" fillId="0" borderId="139" xfId="32" applyNumberFormat="1" applyFont="1" applyBorder="1" applyAlignment="1">
      <alignment horizontal="right"/>
    </xf>
    <xf numFmtId="42" fontId="9" fillId="10" borderId="45" xfId="32" applyNumberFormat="1" applyFont="1" applyFill="1" applyBorder="1" applyProtection="1">
      <protection locked="0"/>
    </xf>
    <xf numFmtId="44" fontId="9" fillId="10" borderId="139" xfId="32" applyFont="1" applyFill="1" applyBorder="1" applyProtection="1">
      <protection locked="0"/>
    </xf>
    <xf numFmtId="174" fontId="4" fillId="0" borderId="60" xfId="32" applyNumberFormat="1" applyFont="1" applyFill="1" applyBorder="1" applyAlignment="1" applyProtection="1">
      <alignment vertical="top"/>
      <protection locked="0"/>
    </xf>
    <xf numFmtId="37" fontId="4" fillId="0" borderId="140" xfId="2" applyFont="1" applyBorder="1" applyAlignment="1">
      <alignment horizontal="center"/>
    </xf>
    <xf numFmtId="0" fontId="4" fillId="0" borderId="60" xfId="2" applyNumberFormat="1" applyFont="1" applyBorder="1" applyAlignment="1">
      <alignment horizontal="center"/>
    </xf>
    <xf numFmtId="49" fontId="4" fillId="0" borderId="60" xfId="2" applyNumberFormat="1" applyFont="1" applyBorder="1" applyAlignment="1">
      <alignment horizontal="left"/>
    </xf>
    <xf numFmtId="49" fontId="4" fillId="0" borderId="60" xfId="4" applyNumberFormat="1" applyFont="1" applyBorder="1" applyAlignment="1" applyProtection="1">
      <alignment horizontal="left"/>
      <protection locked="0"/>
    </xf>
    <xf numFmtId="0" fontId="20" fillId="5" borderId="38" xfId="0" applyFont="1" applyFill="1" applyBorder="1"/>
    <xf numFmtId="2" fontId="4" fillId="0" borderId="141" xfId="2" applyNumberFormat="1" applyFont="1" applyBorder="1" applyAlignment="1">
      <alignment vertical="top"/>
    </xf>
    <xf numFmtId="44" fontId="9" fillId="10" borderId="141" xfId="32" applyFont="1" applyFill="1" applyBorder="1" applyProtection="1">
      <protection locked="0"/>
    </xf>
    <xf numFmtId="42" fontId="9" fillId="0" borderId="141" xfId="32" applyNumberFormat="1" applyFont="1" applyBorder="1" applyAlignment="1">
      <alignment horizontal="right"/>
    </xf>
    <xf numFmtId="44" fontId="20" fillId="0" borderId="110" xfId="32" applyFont="1" applyBorder="1"/>
    <xf numFmtId="1" fontId="4" fillId="10" borderId="141" xfId="25" applyNumberFormat="1" applyFont="1" applyFill="1" applyBorder="1" applyAlignment="1" applyProtection="1">
      <alignment horizontal="center"/>
      <protection locked="0"/>
    </xf>
    <xf numFmtId="2" fontId="4" fillId="0" borderId="45" xfId="2" applyNumberFormat="1" applyFont="1" applyBorder="1" applyAlignment="1">
      <alignment horizontal="left"/>
    </xf>
    <xf numFmtId="2" fontId="4" fillId="0" borderId="141" xfId="2" applyNumberFormat="1" applyFont="1" applyBorder="1" applyAlignment="1">
      <alignment horizontal="left"/>
    </xf>
    <xf numFmtId="174" fontId="4" fillId="0" borderId="142" xfId="32" applyNumberFormat="1" applyFont="1" applyFill="1" applyBorder="1" applyAlignment="1">
      <alignment horizontal="left"/>
    </xf>
    <xf numFmtId="14" fontId="9" fillId="0" borderId="144" xfId="32" applyNumberFormat="1" applyFont="1" applyBorder="1" applyAlignment="1" applyProtection="1">
      <alignment horizontal="center"/>
      <protection locked="0"/>
    </xf>
    <xf numFmtId="42" fontId="9" fillId="0" borderId="145" xfId="32" applyNumberFormat="1" applyFont="1" applyBorder="1" applyAlignment="1" applyProtection="1">
      <alignment horizontal="right"/>
      <protection locked="0"/>
    </xf>
    <xf numFmtId="42" fontId="4" fillId="0" borderId="145" xfId="32" applyNumberFormat="1" applyFont="1" applyBorder="1"/>
    <xf numFmtId="1" fontId="20" fillId="0" borderId="35" xfId="32" applyNumberFormat="1" applyFont="1" applyBorder="1"/>
    <xf numFmtId="1" fontId="4" fillId="0" borderId="33" xfId="32" applyNumberFormat="1" applyFont="1" applyBorder="1" applyAlignment="1">
      <alignment horizontal="right"/>
    </xf>
    <xf numFmtId="37" fontId="45" fillId="0" borderId="33" xfId="2" applyFont="1" applyBorder="1" applyAlignment="1" applyProtection="1">
      <alignment horizontal="center"/>
      <protection locked="0"/>
    </xf>
    <xf numFmtId="175" fontId="45" fillId="0" borderId="33" xfId="2" applyNumberFormat="1" applyFont="1" applyBorder="1" applyAlignment="1" applyProtection="1">
      <alignment horizontal="center" vertical="center"/>
      <protection locked="0"/>
    </xf>
    <xf numFmtId="49" fontId="49" fillId="0" borderId="33" xfId="2" applyNumberFormat="1" applyFont="1" applyBorder="1" applyAlignment="1" applyProtection="1">
      <alignment vertical="center" wrapText="1"/>
      <protection locked="0"/>
    </xf>
    <xf numFmtId="49" fontId="45" fillId="0" borderId="33" xfId="2" applyNumberFormat="1" applyFont="1" applyBorder="1" applyAlignment="1" applyProtection="1">
      <alignment horizontal="left" vertical="center"/>
      <protection locked="0"/>
    </xf>
    <xf numFmtId="44" fontId="45" fillId="0" borderId="28" xfId="32" applyFont="1" applyBorder="1" applyAlignment="1">
      <alignment horizontal="left" vertical="center"/>
    </xf>
    <xf numFmtId="5" fontId="45" fillId="0" borderId="33" xfId="2" applyNumberFormat="1" applyFont="1" applyBorder="1" applyAlignment="1" applyProtection="1">
      <alignment vertical="center"/>
      <protection locked="0"/>
    </xf>
    <xf numFmtId="5" fontId="45" fillId="0" borderId="28" xfId="2" applyNumberFormat="1" applyFont="1" applyBorder="1" applyAlignment="1">
      <alignment vertical="center"/>
    </xf>
    <xf numFmtId="5" fontId="45" fillId="0" borderId="33" xfId="2" applyNumberFormat="1" applyFont="1" applyBorder="1" applyAlignment="1" applyProtection="1">
      <alignment horizontal="right"/>
      <protection locked="0"/>
    </xf>
    <xf numFmtId="5" fontId="45" fillId="0" borderId="33" xfId="2" applyNumberFormat="1" applyFont="1" applyBorder="1" applyAlignment="1">
      <alignment horizontal="right"/>
    </xf>
    <xf numFmtId="5" fontId="45" fillId="0" borderId="28" xfId="2" applyNumberFormat="1" applyFont="1" applyBorder="1" applyAlignment="1">
      <alignment horizontal="right"/>
    </xf>
    <xf numFmtId="37" fontId="69" fillId="0" borderId="0" xfId="2" applyFont="1" applyProtection="1">
      <protection locked="0"/>
    </xf>
    <xf numFmtId="37" fontId="70" fillId="0" borderId="0" xfId="2" applyFont="1" applyProtection="1">
      <protection locked="0"/>
    </xf>
    <xf numFmtId="37" fontId="71" fillId="0" borderId="0" xfId="2" applyFont="1" applyProtection="1">
      <protection locked="0"/>
    </xf>
    <xf numFmtId="37" fontId="45" fillId="0" borderId="12" xfId="2" applyFont="1" applyBorder="1" applyAlignment="1" applyProtection="1">
      <alignment horizontal="center"/>
      <protection locked="0"/>
    </xf>
    <xf numFmtId="3" fontId="45" fillId="0" borderId="12" xfId="2" applyNumberFormat="1" applyFont="1" applyBorder="1" applyProtection="1">
      <protection locked="0"/>
    </xf>
    <xf numFmtId="37" fontId="45" fillId="0" borderId="33" xfId="2" applyFont="1" applyBorder="1" applyAlignment="1" applyProtection="1">
      <alignment horizontal="right"/>
      <protection locked="0"/>
    </xf>
    <xf numFmtId="37" fontId="45" fillId="0" borderId="12" xfId="2" applyFont="1" applyBorder="1" applyAlignment="1" applyProtection="1">
      <alignment horizontal="right"/>
      <protection locked="0"/>
    </xf>
    <xf numFmtId="37" fontId="45" fillId="0" borderId="33" xfId="2" applyFont="1" applyBorder="1" applyAlignment="1">
      <alignment horizontal="right"/>
    </xf>
    <xf numFmtId="37" fontId="45" fillId="0" borderId="37" xfId="2" applyFont="1" applyBorder="1" applyAlignment="1" applyProtection="1">
      <alignment horizontal="center"/>
      <protection locked="0"/>
    </xf>
    <xf numFmtId="49" fontId="45" fillId="0" borderId="32" xfId="2" applyNumberFormat="1" applyFont="1" applyBorder="1" applyProtection="1">
      <protection locked="0"/>
    </xf>
    <xf numFmtId="49" fontId="45" fillId="0" borderId="33" xfId="2" applyNumberFormat="1" applyFont="1" applyBorder="1" applyAlignment="1" applyProtection="1">
      <alignment horizontal="left"/>
      <protection locked="0"/>
    </xf>
    <xf numFmtId="3" fontId="45" fillId="0" borderId="99" xfId="2" applyNumberFormat="1" applyFont="1" applyBorder="1" applyProtection="1">
      <protection locked="0"/>
    </xf>
    <xf numFmtId="37" fontId="45" fillId="0" borderId="30" xfId="2" applyFont="1" applyBorder="1" applyAlignment="1" applyProtection="1">
      <alignment horizontal="right"/>
      <protection locked="0"/>
    </xf>
    <xf numFmtId="3" fontId="45" fillId="0" borderId="27" xfId="2" applyNumberFormat="1" applyFont="1" applyBorder="1" applyProtection="1">
      <protection locked="0"/>
    </xf>
    <xf numFmtId="181" fontId="45" fillId="0" borderId="28" xfId="2" applyNumberFormat="1" applyFont="1" applyBorder="1" applyAlignment="1" applyProtection="1">
      <alignment horizontal="right"/>
      <protection locked="0"/>
    </xf>
    <xf numFmtId="37" fontId="45" fillId="0" borderId="28" xfId="2" applyFont="1" applyBorder="1" applyAlignment="1" applyProtection="1">
      <alignment horizontal="center"/>
      <protection locked="0"/>
    </xf>
    <xf numFmtId="175" fontId="45" fillId="0" borderId="33" xfId="2" applyNumberFormat="1" applyFont="1" applyBorder="1" applyAlignment="1" applyProtection="1">
      <alignment horizontal="center"/>
      <protection locked="0"/>
    </xf>
    <xf numFmtId="49" fontId="45" fillId="0" borderId="33" xfId="2" applyNumberFormat="1" applyFont="1" applyBorder="1" applyProtection="1">
      <protection locked="0"/>
    </xf>
    <xf numFmtId="3" fontId="45" fillId="0" borderId="28" xfId="2" applyNumberFormat="1" applyFont="1" applyBorder="1" applyProtection="1">
      <protection locked="0"/>
    </xf>
    <xf numFmtId="181" fontId="45" fillId="0" borderId="33" xfId="2" applyNumberFormat="1" applyFont="1" applyBorder="1" applyAlignment="1" applyProtection="1">
      <alignment horizontal="right"/>
      <protection locked="0"/>
    </xf>
    <xf numFmtId="37" fontId="69" fillId="10" borderId="0" xfId="2" applyFont="1" applyFill="1" applyProtection="1">
      <protection locked="0"/>
    </xf>
    <xf numFmtId="37" fontId="70" fillId="10" borderId="0" xfId="2" applyFont="1" applyFill="1" applyProtection="1">
      <protection locked="0"/>
    </xf>
    <xf numFmtId="37" fontId="71" fillId="10" borderId="0" xfId="2" applyFont="1" applyFill="1" applyProtection="1">
      <protection locked="0"/>
    </xf>
    <xf numFmtId="3" fontId="30" fillId="0" borderId="37" xfId="37" applyNumberFormat="1" applyFont="1" applyBorder="1"/>
    <xf numFmtId="3" fontId="51" fillId="10" borderId="28" xfId="37" applyNumberFormat="1" applyFont="1" applyFill="1" applyBorder="1" applyProtection="1">
      <protection locked="0"/>
    </xf>
    <xf numFmtId="3" fontId="45" fillId="0" borderId="33" xfId="2" applyNumberFormat="1" applyFont="1" applyBorder="1" applyProtection="1">
      <protection locked="0"/>
    </xf>
    <xf numFmtId="49" fontId="45" fillId="0" borderId="28" xfId="2" applyNumberFormat="1" applyFont="1" applyBorder="1" applyAlignment="1" applyProtection="1">
      <alignment horizontal="left"/>
      <protection locked="0"/>
    </xf>
    <xf numFmtId="3" fontId="45" fillId="0" borderId="33" xfId="32" applyNumberFormat="1" applyFont="1" applyBorder="1" applyProtection="1">
      <protection locked="0"/>
    </xf>
    <xf numFmtId="14" fontId="45" fillId="0" borderId="33" xfId="2" applyNumberFormat="1" applyFont="1" applyBorder="1" applyAlignment="1" applyProtection="1">
      <alignment horizontal="center"/>
      <protection locked="0"/>
    </xf>
    <xf numFmtId="41" fontId="45" fillId="0" borderId="28" xfId="2" applyNumberFormat="1" applyFont="1" applyBorder="1" applyProtection="1">
      <protection locked="0"/>
    </xf>
    <xf numFmtId="49" fontId="45" fillId="0" borderId="33" xfId="2" applyNumberFormat="1" applyFont="1" applyBorder="1" applyAlignment="1">
      <alignment horizontal="left" wrapText="1"/>
    </xf>
    <xf numFmtId="49" fontId="49" fillId="0" borderId="33" xfId="20" applyNumberFormat="1" applyFont="1" applyBorder="1" applyProtection="1">
      <protection locked="0"/>
    </xf>
    <xf numFmtId="49" fontId="45" fillId="0" borderId="31" xfId="2" applyNumberFormat="1" applyFont="1" applyBorder="1" applyProtection="1">
      <protection locked="0"/>
    </xf>
    <xf numFmtId="49" fontId="45" fillId="0" borderId="31" xfId="2" applyNumberFormat="1" applyFont="1" applyBorder="1" applyAlignment="1" applyProtection="1">
      <alignment horizontal="left"/>
      <protection locked="0"/>
    </xf>
    <xf numFmtId="37" fontId="45" fillId="0" borderId="33" xfId="32" applyNumberFormat="1" applyFont="1" applyFill="1" applyBorder="1" applyAlignment="1" applyProtection="1">
      <alignment horizontal="right"/>
      <protection locked="0"/>
    </xf>
    <xf numFmtId="3" fontId="45" fillId="0" borderId="32" xfId="32" applyNumberFormat="1" applyFont="1" applyBorder="1" applyProtection="1">
      <protection locked="0"/>
    </xf>
    <xf numFmtId="49" fontId="45" fillId="0" borderId="28" xfId="2" applyNumberFormat="1" applyFont="1" applyBorder="1" applyProtection="1">
      <protection locked="0"/>
    </xf>
    <xf numFmtId="37" fontId="45" fillId="0" borderId="28" xfId="2" applyFont="1" applyBorder="1" applyProtection="1">
      <protection locked="0"/>
    </xf>
    <xf numFmtId="49" fontId="30" fillId="0" borderId="103" xfId="2" applyNumberFormat="1" applyFont="1" applyBorder="1" applyAlignment="1" applyProtection="1">
      <alignment horizontal="left"/>
      <protection locked="0"/>
    </xf>
    <xf numFmtId="49" fontId="49" fillId="0" borderId="104" xfId="2" applyNumberFormat="1" applyFont="1" applyBorder="1" applyProtection="1">
      <protection locked="0"/>
    </xf>
    <xf numFmtId="41" fontId="45" fillId="0" borderId="33" xfId="2" applyNumberFormat="1" applyFont="1" applyBorder="1" applyAlignment="1" applyProtection="1">
      <alignment horizontal="right"/>
      <protection locked="0"/>
    </xf>
    <xf numFmtId="49" fontId="45" fillId="0" borderId="27" xfId="4" applyNumberFormat="1" applyFont="1" applyBorder="1" applyAlignment="1" applyProtection="1">
      <alignment horizontal="left"/>
      <protection locked="0"/>
    </xf>
    <xf numFmtId="37" fontId="30" fillId="0" borderId="35" xfId="2" applyFont="1" applyBorder="1" applyAlignment="1">
      <alignment horizontal="left"/>
    </xf>
    <xf numFmtId="49" fontId="45" fillId="0" borderId="33" xfId="2" applyNumberFormat="1" applyFont="1" applyBorder="1" applyAlignment="1" applyProtection="1">
      <alignment horizontal="center"/>
      <protection locked="0"/>
    </xf>
    <xf numFmtId="37" fontId="45" fillId="0" borderId="39" xfId="2" applyFont="1" applyBorder="1" applyAlignment="1" applyProtection="1">
      <alignment horizontal="center"/>
      <protection locked="0"/>
    </xf>
    <xf numFmtId="3" fontId="45" fillId="0" borderId="28" xfId="32" applyNumberFormat="1" applyFont="1" applyBorder="1" applyProtection="1">
      <protection locked="0"/>
    </xf>
    <xf numFmtId="14" fontId="45" fillId="0" borderId="33" xfId="32" applyNumberFormat="1" applyFont="1" applyBorder="1" applyAlignment="1" applyProtection="1">
      <alignment horizontal="center"/>
      <protection locked="0"/>
    </xf>
    <xf numFmtId="41" fontId="45" fillId="0" borderId="28" xfId="32" applyNumberFormat="1" applyFont="1" applyBorder="1" applyProtection="1">
      <protection locked="0"/>
    </xf>
    <xf numFmtId="41" fontId="45" fillId="0" borderId="33" xfId="32" applyNumberFormat="1" applyFont="1" applyFill="1" applyBorder="1" applyAlignment="1" applyProtection="1">
      <alignment horizontal="right"/>
      <protection locked="0"/>
    </xf>
    <xf numFmtId="37" fontId="45" fillId="7" borderId="33" xfId="2" applyFont="1" applyFill="1" applyBorder="1" applyProtection="1">
      <protection locked="0"/>
    </xf>
    <xf numFmtId="37" fontId="45" fillId="7" borderId="28" xfId="2" applyFont="1" applyFill="1" applyBorder="1" applyAlignment="1" applyProtection="1">
      <alignment horizontal="center"/>
      <protection locked="0"/>
    </xf>
    <xf numFmtId="37" fontId="45" fillId="0" borderId="22" xfId="2" applyFont="1" applyBorder="1" applyAlignment="1" applyProtection="1">
      <alignment horizontal="center"/>
      <protection locked="0"/>
    </xf>
    <xf numFmtId="37" fontId="45" fillId="7" borderId="28" xfId="2" quotePrefix="1" applyFont="1" applyFill="1" applyBorder="1" applyAlignment="1" applyProtection="1">
      <alignment horizontal="center"/>
      <protection locked="0"/>
    </xf>
    <xf numFmtId="6" fontId="45" fillId="0" borderId="28" xfId="2" applyNumberFormat="1" applyFont="1" applyBorder="1" applyProtection="1">
      <protection locked="0"/>
    </xf>
    <xf numFmtId="6" fontId="45" fillId="0" borderId="33" xfId="2" applyNumberFormat="1" applyFont="1" applyBorder="1" applyProtection="1">
      <protection locked="0"/>
    </xf>
    <xf numFmtId="10" fontId="45" fillId="7" borderId="33" xfId="2" quotePrefix="1" applyNumberFormat="1" applyFont="1" applyFill="1" applyBorder="1" applyAlignment="1" applyProtection="1">
      <alignment horizontal="center"/>
      <protection locked="0"/>
    </xf>
    <xf numFmtId="0" fontId="20" fillId="0" borderId="67" xfId="0" applyFont="1" applyBorder="1" applyAlignment="1">
      <alignment horizontal="center"/>
    </xf>
    <xf numFmtId="0" fontId="20" fillId="5" borderId="35" xfId="0" applyFont="1" applyFill="1" applyBorder="1" applyAlignment="1">
      <alignment horizontal="center"/>
    </xf>
    <xf numFmtId="0" fontId="20" fillId="5" borderId="61" xfId="0" applyFont="1" applyFill="1" applyBorder="1" applyAlignment="1">
      <alignment horizontal="center"/>
    </xf>
    <xf numFmtId="0" fontId="20" fillId="0" borderId="61" xfId="0" applyFont="1" applyBorder="1" applyAlignment="1">
      <alignment horizontal="center"/>
    </xf>
    <xf numFmtId="0" fontId="20" fillId="0" borderId="31" xfId="0" applyFont="1" applyBorder="1" applyAlignment="1">
      <alignment horizontal="center"/>
    </xf>
    <xf numFmtId="0" fontId="30" fillId="0" borderId="57" xfId="0" applyFont="1" applyBorder="1"/>
    <xf numFmtId="0" fontId="30" fillId="0" borderId="38" xfId="0" applyFont="1" applyBorder="1"/>
    <xf numFmtId="0" fontId="49" fillId="0" borderId="36" xfId="0" applyFont="1" applyBorder="1"/>
    <xf numFmtId="0" fontId="30" fillId="5" borderId="36" xfId="0" applyFont="1" applyFill="1" applyBorder="1"/>
    <xf numFmtId="0" fontId="30" fillId="0" borderId="36" xfId="0" applyFont="1" applyBorder="1"/>
    <xf numFmtId="0" fontId="49" fillId="5" borderId="36" xfId="0" applyFont="1" applyFill="1" applyBorder="1"/>
    <xf numFmtId="0" fontId="30" fillId="0" borderId="100" xfId="0" applyFont="1" applyBorder="1"/>
    <xf numFmtId="0" fontId="49" fillId="0" borderId="35" xfId="0" applyFont="1" applyBorder="1"/>
    <xf numFmtId="0" fontId="30" fillId="0" borderId="52" xfId="0" applyFont="1" applyBorder="1"/>
    <xf numFmtId="0" fontId="30" fillId="0" borderId="38" xfId="0" applyFont="1" applyBorder="1" applyAlignment="1">
      <alignment wrapText="1"/>
    </xf>
    <xf numFmtId="0" fontId="30" fillId="0" borderId="36" xfId="0" applyFont="1" applyBorder="1" applyAlignment="1">
      <alignment wrapText="1"/>
    </xf>
    <xf numFmtId="0" fontId="30" fillId="0" borderId="60" xfId="0" applyFont="1" applyBorder="1"/>
    <xf numFmtId="1" fontId="30" fillId="0" borderId="57" xfId="0" applyNumberFormat="1" applyFont="1" applyBorder="1"/>
    <xf numFmtId="1" fontId="30" fillId="0" borderId="38" xfId="0" applyNumberFormat="1" applyFont="1" applyBorder="1"/>
    <xf numFmtId="1" fontId="49" fillId="0" borderId="36" xfId="0" applyNumberFormat="1" applyFont="1" applyBorder="1"/>
    <xf numFmtId="1" fontId="30" fillId="0" borderId="36" xfId="0" applyNumberFormat="1" applyFont="1" applyBorder="1"/>
    <xf numFmtId="1" fontId="30" fillId="0" borderId="100" xfId="0" applyNumberFormat="1" applyFont="1" applyBorder="1"/>
    <xf numFmtId="1" fontId="30" fillId="0" borderId="60" xfId="0" applyNumberFormat="1" applyFont="1" applyBorder="1"/>
    <xf numFmtId="14" fontId="20" fillId="0" borderId="37" xfId="0" applyNumberFormat="1" applyFont="1" applyBorder="1"/>
    <xf numFmtId="3" fontId="20" fillId="0" borderId="36" xfId="0" applyNumberFormat="1" applyFont="1" applyBorder="1"/>
    <xf numFmtId="37" fontId="45" fillId="12" borderId="33" xfId="2" applyFont="1" applyFill="1" applyBorder="1" applyAlignment="1" applyProtection="1">
      <alignment horizontal="center"/>
      <protection locked="0"/>
    </xf>
    <xf numFmtId="175" fontId="45" fillId="12" borderId="0" xfId="2" quotePrefix="1" applyNumberFormat="1" applyFont="1" applyFill="1" applyAlignment="1" applyProtection="1">
      <alignment horizontal="center"/>
      <protection locked="0"/>
    </xf>
    <xf numFmtId="49" fontId="45" fillId="12" borderId="30" xfId="2" applyNumberFormat="1" applyFont="1" applyFill="1" applyBorder="1" applyAlignment="1" applyProtection="1">
      <alignment horizontal="left"/>
      <protection locked="0"/>
    </xf>
    <xf numFmtId="49" fontId="45" fillId="12" borderId="97" xfId="2" applyNumberFormat="1" applyFont="1" applyFill="1" applyBorder="1" applyAlignment="1" applyProtection="1">
      <alignment horizontal="left"/>
      <protection locked="0"/>
    </xf>
    <xf numFmtId="3" fontId="45" fillId="12" borderId="99" xfId="2" applyNumberFormat="1" applyFont="1" applyFill="1" applyBorder="1" applyAlignment="1" applyProtection="1">
      <alignment horizontal="left"/>
      <protection locked="0"/>
    </xf>
    <xf numFmtId="3" fontId="45" fillId="12" borderId="32" xfId="32" applyNumberFormat="1" applyFont="1" applyFill="1" applyBorder="1" applyProtection="1">
      <protection locked="0"/>
    </xf>
    <xf numFmtId="3" fontId="45" fillId="12" borderId="28" xfId="2" applyNumberFormat="1" applyFont="1" applyFill="1" applyBorder="1" applyProtection="1">
      <protection locked="0"/>
    </xf>
    <xf numFmtId="14" fontId="51" fillId="12" borderId="28" xfId="32" applyNumberFormat="1" applyFont="1" applyFill="1" applyBorder="1" applyAlignment="1" applyProtection="1">
      <alignment horizontal="center"/>
      <protection locked="0"/>
    </xf>
    <xf numFmtId="42" fontId="51" fillId="12" borderId="28" xfId="32" applyNumberFormat="1" applyFont="1" applyFill="1" applyBorder="1" applyAlignment="1" applyProtection="1">
      <alignment horizontal="right"/>
      <protection locked="0"/>
    </xf>
    <xf numFmtId="37" fontId="45" fillId="12" borderId="33" xfId="2" applyFont="1" applyFill="1" applyBorder="1" applyAlignment="1" applyProtection="1">
      <alignment horizontal="right"/>
      <protection locked="0"/>
    </xf>
    <xf numFmtId="5" fontId="45" fillId="12" borderId="33" xfId="2" applyNumberFormat="1" applyFont="1" applyFill="1" applyBorder="1" applyAlignment="1">
      <alignment horizontal="right"/>
    </xf>
    <xf numFmtId="5" fontId="45" fillId="12" borderId="33" xfId="2" applyNumberFormat="1" applyFont="1" applyFill="1" applyBorder="1" applyAlignment="1" applyProtection="1">
      <alignment horizontal="right"/>
      <protection locked="0"/>
    </xf>
    <xf numFmtId="37" fontId="45" fillId="12" borderId="12" xfId="2" applyFont="1" applyFill="1" applyBorder="1" applyAlignment="1" applyProtection="1">
      <alignment horizontal="right"/>
      <protection locked="0"/>
    </xf>
    <xf numFmtId="37" fontId="45" fillId="12" borderId="33" xfId="2" applyFont="1" applyFill="1" applyBorder="1" applyAlignment="1">
      <alignment horizontal="right"/>
    </xf>
    <xf numFmtId="37" fontId="45" fillId="12" borderId="33" xfId="32" applyNumberFormat="1" applyFont="1" applyFill="1" applyBorder="1" applyAlignment="1" applyProtection="1">
      <alignment horizontal="right"/>
      <protection locked="0"/>
    </xf>
    <xf numFmtId="42" fontId="45" fillId="0" borderId="28" xfId="32" applyNumberFormat="1" applyFont="1" applyBorder="1" applyAlignment="1" applyProtection="1">
      <alignment horizontal="left"/>
      <protection locked="0"/>
    </xf>
    <xf numFmtId="42" fontId="45" fillId="0" borderId="33" xfId="32" applyNumberFormat="1" applyFont="1" applyBorder="1" applyAlignment="1" applyProtection="1">
      <alignment horizontal="left"/>
      <protection locked="0"/>
    </xf>
    <xf numFmtId="42" fontId="45" fillId="0" borderId="31" xfId="32" applyNumberFormat="1" applyFont="1" applyBorder="1" applyAlignment="1" applyProtection="1">
      <alignment horizontal="left"/>
      <protection locked="0"/>
    </xf>
    <xf numFmtId="42" fontId="45" fillId="0" borderId="28" xfId="32" applyNumberFormat="1" applyFont="1" applyBorder="1" applyAlignment="1">
      <alignment horizontal="left"/>
    </xf>
    <xf numFmtId="42" fontId="45" fillId="0" borderId="28" xfId="32" applyNumberFormat="1" applyFont="1" applyFill="1" applyBorder="1" applyAlignment="1">
      <alignment horizontal="left"/>
    </xf>
    <xf numFmtId="175" fontId="45" fillId="10" borderId="33" xfId="2" applyNumberFormat="1" applyFont="1" applyFill="1" applyBorder="1" applyAlignment="1" applyProtection="1">
      <alignment horizontal="center"/>
      <protection locked="0"/>
    </xf>
    <xf numFmtId="175" fontId="45" fillId="10" borderId="39" xfId="2" quotePrefix="1" applyNumberFormat="1" applyFont="1" applyFill="1" applyBorder="1" applyAlignment="1" applyProtection="1">
      <alignment horizontal="center"/>
      <protection locked="0"/>
    </xf>
    <xf numFmtId="175" fontId="30" fillId="10" borderId="103" xfId="2" applyNumberFormat="1" applyFont="1" applyFill="1" applyBorder="1" applyAlignment="1" applyProtection="1">
      <alignment horizontal="center"/>
      <protection locked="0"/>
    </xf>
    <xf numFmtId="175" fontId="45" fillId="10" borderId="33" xfId="2" quotePrefix="1" applyNumberFormat="1" applyFont="1" applyFill="1" applyBorder="1" applyAlignment="1" applyProtection="1">
      <alignment horizontal="center"/>
      <protection locked="0"/>
    </xf>
    <xf numFmtId="175" fontId="45" fillId="10" borderId="31" xfId="2" quotePrefix="1" applyNumberFormat="1" applyFont="1" applyFill="1" applyBorder="1" applyAlignment="1" applyProtection="1">
      <alignment horizontal="center"/>
      <protection locked="0"/>
    </xf>
    <xf numFmtId="175" fontId="30" fillId="10" borderId="30" xfId="2" applyNumberFormat="1" applyFont="1" applyFill="1" applyBorder="1" applyAlignment="1">
      <alignment horizontal="center"/>
    </xf>
    <xf numFmtId="0" fontId="20" fillId="12" borderId="37" xfId="0" applyFont="1" applyFill="1" applyBorder="1"/>
    <xf numFmtId="0" fontId="20" fillId="12" borderId="113" xfId="0" applyFont="1" applyFill="1" applyBorder="1"/>
    <xf numFmtId="0" fontId="20" fillId="12" borderId="35" xfId="0" applyFont="1" applyFill="1" applyBorder="1"/>
    <xf numFmtId="0" fontId="20" fillId="12" borderId="57" xfId="0" applyFont="1" applyFill="1" applyBorder="1"/>
    <xf numFmtId="3" fontId="4" fillId="12" borderId="33" xfId="39" applyNumberFormat="1" applyFont="1" applyFill="1" applyBorder="1" applyAlignment="1" applyProtection="1">
      <alignment vertical="top"/>
      <protection locked="0"/>
    </xf>
    <xf numFmtId="3" fontId="4" fillId="12" borderId="28" xfId="39" applyNumberFormat="1" applyFont="1" applyFill="1" applyBorder="1" applyAlignment="1" applyProtection="1">
      <alignment vertical="top"/>
      <protection locked="0"/>
    </xf>
    <xf numFmtId="14" fontId="4" fillId="12" borderId="33" xfId="39" applyNumberFormat="1" applyFont="1" applyFill="1" applyBorder="1" applyAlignment="1" applyProtection="1">
      <alignment horizontal="center" vertical="top"/>
      <protection locked="0"/>
    </xf>
    <xf numFmtId="0" fontId="4" fillId="12" borderId="28" xfId="39" applyFont="1" applyFill="1" applyBorder="1" applyAlignment="1" applyProtection="1">
      <alignment vertical="top"/>
      <protection locked="0"/>
    </xf>
    <xf numFmtId="0" fontId="4" fillId="12" borderId="33" xfId="39" applyFont="1" applyFill="1" applyBorder="1" applyAlignment="1" applyProtection="1">
      <alignment horizontal="right" vertical="top"/>
      <protection locked="0"/>
    </xf>
    <xf numFmtId="5" fontId="4" fillId="12" borderId="33" xfId="39" applyNumberFormat="1" applyFont="1" applyFill="1" applyBorder="1" applyAlignment="1">
      <alignment horizontal="right" vertical="top"/>
    </xf>
    <xf numFmtId="0" fontId="4" fillId="12" borderId="12" xfId="39" applyFont="1" applyFill="1" applyBorder="1" applyAlignment="1" applyProtection="1">
      <alignment horizontal="right" vertical="top"/>
      <protection locked="0"/>
    </xf>
    <xf numFmtId="0" fontId="4" fillId="12" borderId="33" xfId="39" applyFont="1" applyFill="1" applyBorder="1" applyAlignment="1">
      <alignment horizontal="right" vertical="top"/>
    </xf>
    <xf numFmtId="5" fontId="4" fillId="12" borderId="33" xfId="39" applyNumberFormat="1" applyFont="1" applyFill="1" applyBorder="1" applyAlignment="1" applyProtection="1">
      <alignment horizontal="right" vertical="top"/>
      <protection locked="0"/>
    </xf>
    <xf numFmtId="0" fontId="4" fillId="12" borderId="33" xfId="39" applyFont="1" applyFill="1" applyBorder="1" applyAlignment="1" applyProtection="1">
      <alignment horizontal="right"/>
      <protection locked="0"/>
    </xf>
    <xf numFmtId="37" fontId="4" fillId="12" borderId="10" xfId="2" applyFont="1" applyFill="1" applyBorder="1" applyAlignment="1">
      <alignment horizontal="center"/>
    </xf>
    <xf numFmtId="1" fontId="4" fillId="12" borderId="110" xfId="25" applyNumberFormat="1" applyFont="1" applyFill="1" applyBorder="1" applyAlignment="1" applyProtection="1">
      <alignment horizontal="center"/>
      <protection locked="0"/>
    </xf>
    <xf numFmtId="2" fontId="4" fillId="12" borderId="53" xfId="2" applyNumberFormat="1" applyFont="1" applyFill="1" applyBorder="1" applyAlignment="1">
      <alignment horizontal="left"/>
    </xf>
    <xf numFmtId="2" fontId="4" fillId="12" borderId="142" xfId="2" applyNumberFormat="1" applyFont="1" applyFill="1" applyBorder="1" applyAlignment="1">
      <alignment horizontal="left"/>
    </xf>
    <xf numFmtId="174" fontId="4" fillId="12" borderId="142" xfId="32" applyNumberFormat="1" applyFont="1" applyFill="1" applyBorder="1" applyAlignment="1">
      <alignment horizontal="left"/>
    </xf>
    <xf numFmtId="44" fontId="9" fillId="12" borderId="141" xfId="32" applyFont="1" applyFill="1" applyBorder="1" applyProtection="1">
      <protection locked="0"/>
    </xf>
    <xf numFmtId="42" fontId="9" fillId="12" borderId="141" xfId="32" applyNumberFormat="1" applyFont="1" applyFill="1" applyBorder="1" applyAlignment="1">
      <alignment horizontal="right"/>
    </xf>
    <xf numFmtId="14" fontId="9" fillId="12" borderId="27" xfId="32" applyNumberFormat="1" applyFont="1" applyFill="1" applyBorder="1" applyAlignment="1" applyProtection="1">
      <alignment horizontal="center"/>
      <protection locked="0"/>
    </xf>
    <xf numFmtId="42" fontId="9" fillId="12" borderId="28" xfId="32" applyNumberFormat="1" applyFont="1" applyFill="1" applyBorder="1" applyAlignment="1" applyProtection="1">
      <alignment horizontal="right"/>
      <protection locked="0"/>
    </xf>
    <xf numFmtId="42" fontId="4" fillId="12" borderId="33" xfId="32" applyNumberFormat="1" applyFont="1" applyFill="1" applyBorder="1" applyAlignment="1">
      <alignment horizontal="right"/>
    </xf>
    <xf numFmtId="42" fontId="4" fillId="12" borderId="28" xfId="32" applyNumberFormat="1" applyFont="1" applyFill="1" applyBorder="1"/>
    <xf numFmtId="42" fontId="9" fillId="12" borderId="33" xfId="32" applyNumberFormat="1" applyFont="1" applyFill="1" applyBorder="1" applyProtection="1">
      <protection locked="0"/>
    </xf>
    <xf numFmtId="37" fontId="7" fillId="12" borderId="0" xfId="2" applyFont="1" applyFill="1"/>
    <xf numFmtId="42" fontId="4" fillId="12" borderId="33" xfId="32" applyNumberFormat="1" applyFont="1" applyFill="1" applyBorder="1" applyAlignment="1">
      <alignment horizontal="center" vertical="center"/>
    </xf>
    <xf numFmtId="2" fontId="4" fillId="12" borderId="142" xfId="2" applyNumberFormat="1" applyFont="1" applyFill="1" applyBorder="1" applyAlignment="1">
      <alignment horizontal="center"/>
    </xf>
    <xf numFmtId="49" fontId="45" fillId="12" borderId="45" xfId="2" applyNumberFormat="1" applyFont="1" applyFill="1" applyBorder="1" applyProtection="1">
      <protection locked="0"/>
    </xf>
    <xf numFmtId="0" fontId="8" fillId="10" borderId="38" xfId="0" applyFont="1" applyFill="1" applyBorder="1" applyAlignment="1">
      <alignment wrapText="1"/>
    </xf>
    <xf numFmtId="0" fontId="20" fillId="10" borderId="60" xfId="0" applyFont="1" applyFill="1" applyBorder="1" applyAlignment="1">
      <alignment wrapText="1"/>
    </xf>
    <xf numFmtId="0" fontId="20" fillId="10" borderId="38" xfId="0" applyFont="1" applyFill="1" applyBorder="1" applyAlignment="1">
      <alignment wrapText="1"/>
    </xf>
    <xf numFmtId="0" fontId="8" fillId="10" borderId="114" xfId="0" applyFont="1" applyFill="1" applyBorder="1" applyAlignment="1">
      <alignment wrapText="1"/>
    </xf>
    <xf numFmtId="0" fontId="20" fillId="10" borderId="51" xfId="0" applyFont="1" applyFill="1" applyBorder="1"/>
    <xf numFmtId="0" fontId="20" fillId="10" borderId="141" xfId="0" applyFont="1" applyFill="1" applyBorder="1"/>
    <xf numFmtId="3" fontId="4" fillId="10" borderId="33" xfId="6" applyNumberFormat="1" applyFont="1" applyFill="1" applyBorder="1" applyAlignment="1" applyProtection="1">
      <alignment vertical="top"/>
      <protection locked="0"/>
    </xf>
    <xf numFmtId="14" fontId="20" fillId="10" borderId="35" xfId="0" applyNumberFormat="1" applyFont="1" applyFill="1" applyBorder="1"/>
    <xf numFmtId="42" fontId="4" fillId="10" borderId="28" xfId="6" applyNumberFormat="1" applyFont="1" applyFill="1" applyBorder="1" applyAlignment="1">
      <alignment horizontal="right" vertical="top"/>
    </xf>
    <xf numFmtId="0" fontId="0" fillId="10" borderId="0" xfId="0" applyFill="1"/>
    <xf numFmtId="3" fontId="9" fillId="10" borderId="12" xfId="32" applyNumberFormat="1" applyFont="1" applyFill="1" applyBorder="1" applyProtection="1">
      <protection locked="0"/>
    </xf>
    <xf numFmtId="3" fontId="9" fillId="10" borderId="143" xfId="32" applyNumberFormat="1" applyFont="1" applyFill="1" applyBorder="1" applyProtection="1">
      <protection locked="0"/>
    </xf>
    <xf numFmtId="9" fontId="20" fillId="10" borderId="57" xfId="0" applyNumberFormat="1" applyFont="1" applyFill="1" applyBorder="1" applyAlignment="1">
      <alignment wrapText="1"/>
    </xf>
    <xf numFmtId="0" fontId="8" fillId="0" borderId="35" xfId="0" applyFont="1" applyBorder="1" applyAlignment="1">
      <alignment wrapText="1"/>
    </xf>
    <xf numFmtId="0" fontId="20" fillId="0" borderId="45" xfId="0" applyFont="1" applyBorder="1" applyAlignment="1">
      <alignment horizontal="center"/>
    </xf>
    <xf numFmtId="37" fontId="45" fillId="0" borderId="32" xfId="2" applyFont="1" applyBorder="1" applyAlignment="1" applyProtection="1">
      <alignment horizontal="right"/>
      <protection locked="0"/>
    </xf>
    <xf numFmtId="0" fontId="30" fillId="0" borderId="57" xfId="0" applyFont="1" applyBorder="1" applyAlignment="1">
      <alignment wrapText="1"/>
    </xf>
    <xf numFmtId="0" fontId="49" fillId="0" borderId="37" xfId="0" applyFont="1" applyBorder="1" applyAlignment="1">
      <alignment wrapText="1"/>
    </xf>
    <xf numFmtId="0" fontId="49" fillId="0" borderId="36" xfId="0" applyFont="1" applyBorder="1" applyAlignment="1">
      <alignment wrapText="1"/>
    </xf>
    <xf numFmtId="0" fontId="30" fillId="5" borderId="60" xfId="0" applyFont="1" applyFill="1" applyBorder="1" applyAlignment="1">
      <alignment wrapText="1"/>
    </xf>
    <xf numFmtId="0" fontId="30" fillId="5" borderId="37" xfId="0" applyFont="1" applyFill="1" applyBorder="1" applyAlignment="1">
      <alignment wrapText="1"/>
    </xf>
    <xf numFmtId="37" fontId="49" fillId="0" borderId="37" xfId="2" applyFont="1" applyBorder="1" applyAlignment="1" applyProtection="1">
      <alignment horizontal="left" wrapText="1"/>
      <protection locked="0"/>
    </xf>
    <xf numFmtId="49" fontId="30" fillId="0" borderId="103" xfId="2" applyNumberFormat="1" applyFont="1" applyBorder="1" applyAlignment="1" applyProtection="1">
      <alignment horizontal="left" wrapText="1"/>
      <protection locked="0"/>
    </xf>
    <xf numFmtId="49" fontId="45" fillId="0" borderId="28" xfId="2" applyNumberFormat="1" applyFont="1" applyBorder="1" applyAlignment="1" applyProtection="1">
      <alignment horizontal="left" wrapText="1"/>
      <protection locked="0"/>
    </xf>
    <xf numFmtId="37" fontId="30" fillId="0" borderId="30" xfId="2" applyFont="1" applyBorder="1" applyAlignment="1">
      <alignment horizontal="left" wrapText="1"/>
    </xf>
    <xf numFmtId="0" fontId="4" fillId="0" borderId="0" xfId="0" applyFont="1" applyAlignment="1">
      <alignment horizontal="center"/>
    </xf>
    <xf numFmtId="37" fontId="20" fillId="0" borderId="43" xfId="2" applyFont="1" applyBorder="1" applyAlignment="1">
      <alignment horizontal="center"/>
    </xf>
    <xf numFmtId="37" fontId="4" fillId="0" borderId="0" xfId="2" applyFont="1" applyAlignment="1" applyProtection="1">
      <alignment horizontal="left"/>
      <protection locked="0"/>
    </xf>
    <xf numFmtId="37" fontId="4" fillId="0" borderId="4" xfId="2" applyFont="1" applyBorder="1" applyAlignment="1" applyProtection="1">
      <alignment horizontal="center"/>
      <protection locked="0"/>
    </xf>
    <xf numFmtId="37" fontId="4" fillId="0" borderId="0" xfId="2" applyFont="1" applyAlignment="1" applyProtection="1">
      <alignment horizontal="center"/>
      <protection locked="0"/>
    </xf>
    <xf numFmtId="0" fontId="4" fillId="0" borderId="4" xfId="39" applyFont="1" applyBorder="1" applyAlignment="1" applyProtection="1">
      <alignment horizontal="center"/>
      <protection locked="0"/>
    </xf>
    <xf numFmtId="0" fontId="4" fillId="0" borderId="0" xfId="39" applyFont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37" fontId="4" fillId="2" borderId="1" xfId="2" applyFont="1" applyFill="1" applyBorder="1" applyAlignment="1" applyProtection="1">
      <alignment horizontal="center"/>
      <protection locked="0"/>
    </xf>
    <xf numFmtId="37" fontId="4" fillId="2" borderId="2" xfId="2" applyFont="1" applyFill="1" applyBorder="1" applyAlignment="1" applyProtection="1">
      <alignment horizontal="center"/>
      <protection locked="0"/>
    </xf>
    <xf numFmtId="37" fontId="4" fillId="2" borderId="3" xfId="2" applyFont="1" applyFill="1" applyBorder="1" applyAlignment="1" applyProtection="1">
      <alignment horizontal="center"/>
      <protection locked="0"/>
    </xf>
    <xf numFmtId="37" fontId="4" fillId="4" borderId="14" xfId="2" applyFont="1" applyFill="1" applyBorder="1" applyAlignment="1" applyProtection="1">
      <alignment horizontal="center" vertical="center"/>
      <protection locked="0"/>
    </xf>
    <xf numFmtId="37" fontId="17" fillId="4" borderId="15" xfId="2" applyFont="1" applyFill="1" applyBorder="1" applyAlignment="1" applyProtection="1">
      <alignment horizontal="center" vertical="center"/>
      <protection locked="0"/>
    </xf>
    <xf numFmtId="37" fontId="17" fillId="4" borderId="6" xfId="2" applyFont="1" applyFill="1" applyBorder="1" applyAlignment="1" applyProtection="1">
      <alignment horizontal="center" vertical="center"/>
      <protection locked="0"/>
    </xf>
    <xf numFmtId="37" fontId="17" fillId="4" borderId="8" xfId="2" applyFont="1" applyFill="1" applyBorder="1" applyAlignment="1" applyProtection="1">
      <alignment horizontal="center" vertical="center"/>
      <protection locked="0"/>
    </xf>
    <xf numFmtId="37" fontId="4" fillId="2" borderId="105" xfId="2" applyFont="1" applyFill="1" applyBorder="1" applyAlignment="1" applyProtection="1">
      <alignment horizontal="center"/>
      <protection locked="0"/>
    </xf>
    <xf numFmtId="37" fontId="4" fillId="2" borderId="106" xfId="2" applyFont="1" applyFill="1" applyBorder="1" applyAlignment="1" applyProtection="1">
      <alignment horizontal="center"/>
      <protection locked="0"/>
    </xf>
    <xf numFmtId="37" fontId="4" fillId="2" borderId="107" xfId="2" applyFont="1" applyFill="1" applyBorder="1" applyAlignment="1" applyProtection="1">
      <alignment horizontal="center"/>
      <protection locked="0"/>
    </xf>
    <xf numFmtId="37" fontId="4" fillId="0" borderId="4" xfId="2" applyFont="1" applyBorder="1" applyAlignment="1" applyProtection="1">
      <alignment horizontal="center"/>
      <protection locked="0"/>
    </xf>
    <xf numFmtId="37" fontId="4" fillId="0" borderId="0" xfId="2" applyFont="1" applyAlignment="1" applyProtection="1">
      <alignment horizontal="center"/>
      <protection locked="0"/>
    </xf>
    <xf numFmtId="37" fontId="4" fillId="0" borderId="96" xfId="2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4" borderId="14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3" fillId="0" borderId="0" xfId="0" applyFont="1" applyProtection="1">
      <protection locked="0"/>
    </xf>
    <xf numFmtId="0" fontId="4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44" fillId="13" borderId="101" xfId="0" applyFont="1" applyFill="1" applyBorder="1" applyAlignment="1">
      <alignment horizontal="center"/>
    </xf>
    <xf numFmtId="0" fontId="44" fillId="13" borderId="102" xfId="0" applyFont="1" applyFill="1" applyBorder="1" applyAlignment="1">
      <alignment horizontal="center"/>
    </xf>
    <xf numFmtId="49" fontId="23" fillId="6" borderId="39" xfId="0" applyNumberFormat="1" applyFont="1" applyFill="1" applyBorder="1" applyAlignment="1">
      <alignment horizontal="center"/>
    </xf>
    <xf numFmtId="49" fontId="23" fillId="6" borderId="32" xfId="0" applyNumberFormat="1" applyFont="1" applyFill="1" applyBorder="1" applyAlignment="1">
      <alignment horizontal="center"/>
    </xf>
    <xf numFmtId="0" fontId="4" fillId="4" borderId="14" xfId="0" applyFont="1" applyFill="1" applyBorder="1" applyAlignment="1" applyProtection="1">
      <alignment horizontal="center" vertical="center"/>
      <protection locked="0"/>
    </xf>
    <xf numFmtId="0" fontId="17" fillId="4" borderId="15" xfId="0" applyFont="1" applyFill="1" applyBorder="1" applyAlignment="1" applyProtection="1">
      <alignment horizontal="center" vertical="center"/>
      <protection locked="0"/>
    </xf>
    <xf numFmtId="0" fontId="17" fillId="4" borderId="6" xfId="0" applyFont="1" applyFill="1" applyBorder="1" applyAlignment="1" applyProtection="1">
      <alignment horizontal="center" vertical="center"/>
      <protection locked="0"/>
    </xf>
    <xf numFmtId="0" fontId="17" fillId="4" borderId="8" xfId="0" applyFont="1" applyFill="1" applyBorder="1" applyAlignment="1" applyProtection="1">
      <alignment horizontal="center" vertical="center"/>
      <protection locked="0"/>
    </xf>
    <xf numFmtId="37" fontId="3" fillId="0" borderId="0" xfId="11" applyFont="1" applyAlignment="1">
      <alignment horizontal="left"/>
    </xf>
    <xf numFmtId="37" fontId="4" fillId="4" borderId="14" xfId="2" applyFont="1" applyFill="1" applyBorder="1" applyAlignment="1">
      <alignment horizontal="center" vertical="center"/>
    </xf>
    <xf numFmtId="37" fontId="17" fillId="4" borderId="15" xfId="2" applyFont="1" applyFill="1" applyBorder="1" applyAlignment="1">
      <alignment horizontal="center" vertical="center"/>
    </xf>
    <xf numFmtId="37" fontId="17" fillId="4" borderId="6" xfId="2" applyFont="1" applyFill="1" applyBorder="1" applyAlignment="1">
      <alignment horizontal="center" vertical="center"/>
    </xf>
    <xf numFmtId="37" fontId="17" fillId="4" borderId="8" xfId="2" applyFont="1" applyFill="1" applyBorder="1" applyAlignment="1">
      <alignment horizontal="center" vertical="center"/>
    </xf>
    <xf numFmtId="37" fontId="20" fillId="8" borderId="40" xfId="2" applyFont="1" applyFill="1" applyBorder="1" applyAlignment="1">
      <alignment horizontal="center"/>
    </xf>
    <xf numFmtId="37" fontId="31" fillId="0" borderId="41" xfId="2" applyFont="1" applyBorder="1"/>
    <xf numFmtId="37" fontId="31" fillId="0" borderId="42" xfId="2" applyFont="1" applyBorder="1"/>
    <xf numFmtId="37" fontId="20" fillId="9" borderId="53" xfId="2" applyFont="1" applyFill="1" applyBorder="1" applyAlignment="1">
      <alignment horizontal="center" vertical="center"/>
    </xf>
    <xf numFmtId="37" fontId="31" fillId="0" borderId="54" xfId="2" applyFont="1" applyBorder="1"/>
    <xf numFmtId="37" fontId="31" fillId="0" borderId="45" xfId="2" applyFont="1" applyBorder="1"/>
    <xf numFmtId="37" fontId="31" fillId="0" borderId="47" xfId="2" applyFont="1" applyBorder="1"/>
    <xf numFmtId="37" fontId="20" fillId="0" borderId="43" xfId="2" applyFont="1" applyBorder="1" applyAlignment="1">
      <alignment horizontal="center"/>
    </xf>
    <xf numFmtId="37" fontId="2" fillId="0" borderId="0" xfId="2"/>
    <xf numFmtId="37" fontId="31" fillId="0" borderId="44" xfId="2" applyFont="1" applyBorder="1"/>
    <xf numFmtId="37" fontId="4" fillId="0" borderId="0" xfId="2" applyFont="1" applyAlignment="1" applyProtection="1">
      <alignment horizontal="left"/>
      <protection locked="0"/>
    </xf>
    <xf numFmtId="37" fontId="17" fillId="4" borderId="133" xfId="2" applyFont="1" applyFill="1" applyBorder="1" applyAlignment="1">
      <alignment horizontal="center" vertical="center"/>
    </xf>
    <xf numFmtId="37" fontId="17" fillId="4" borderId="122" xfId="2" applyFont="1" applyFill="1" applyBorder="1" applyAlignment="1">
      <alignment horizontal="center" vertical="center"/>
    </xf>
    <xf numFmtId="0" fontId="4" fillId="2" borderId="1" xfId="39" applyFont="1" applyFill="1" applyBorder="1" applyAlignment="1" applyProtection="1">
      <alignment horizontal="center"/>
      <protection locked="0"/>
    </xf>
    <xf numFmtId="0" fontId="4" fillId="2" borderId="2" xfId="39" applyFont="1" applyFill="1" applyBorder="1" applyAlignment="1" applyProtection="1">
      <alignment horizontal="center"/>
      <protection locked="0"/>
    </xf>
    <xf numFmtId="0" fontId="4" fillId="2" borderId="3" xfId="39" applyFont="1" applyFill="1" applyBorder="1" applyAlignment="1" applyProtection="1">
      <alignment horizontal="center"/>
      <protection locked="0"/>
    </xf>
    <xf numFmtId="0" fontId="4" fillId="4" borderId="14" xfId="39" applyFont="1" applyFill="1" applyBorder="1" applyAlignment="1" applyProtection="1">
      <alignment horizontal="center" vertical="center"/>
      <protection locked="0"/>
    </xf>
    <xf numFmtId="0" fontId="17" fillId="4" borderId="15" xfId="39" applyFont="1" applyFill="1" applyBorder="1" applyAlignment="1" applyProtection="1">
      <alignment horizontal="center" vertical="center"/>
      <protection locked="0"/>
    </xf>
    <xf numFmtId="0" fontId="17" fillId="4" borderId="6" xfId="39" applyFont="1" applyFill="1" applyBorder="1" applyAlignment="1" applyProtection="1">
      <alignment horizontal="center" vertical="center"/>
      <protection locked="0"/>
    </xf>
    <xf numFmtId="0" fontId="17" fillId="4" borderId="8" xfId="39" applyFont="1" applyFill="1" applyBorder="1" applyAlignment="1" applyProtection="1">
      <alignment horizontal="center" vertical="center"/>
      <protection locked="0"/>
    </xf>
    <xf numFmtId="0" fontId="4" fillId="2" borderId="75" xfId="39" applyFont="1" applyFill="1" applyBorder="1" applyAlignment="1" applyProtection="1">
      <alignment horizontal="center"/>
      <protection locked="0"/>
    </xf>
    <xf numFmtId="0" fontId="4" fillId="2" borderId="76" xfId="39" applyFont="1" applyFill="1" applyBorder="1" applyAlignment="1" applyProtection="1">
      <alignment horizontal="center"/>
      <protection locked="0"/>
    </xf>
    <xf numFmtId="0" fontId="4" fillId="2" borderId="77" xfId="39" applyFont="1" applyFill="1" applyBorder="1" applyAlignment="1" applyProtection="1">
      <alignment horizontal="center"/>
      <protection locked="0"/>
    </xf>
    <xf numFmtId="0" fontId="4" fillId="0" borderId="117" xfId="39" applyFont="1" applyBorder="1" applyAlignment="1" applyProtection="1">
      <alignment horizontal="center"/>
      <protection locked="0"/>
    </xf>
    <xf numFmtId="0" fontId="4" fillId="0" borderId="118" xfId="39" applyFont="1" applyBorder="1" applyAlignment="1" applyProtection="1">
      <alignment horizontal="center"/>
      <protection locked="0"/>
    </xf>
    <xf numFmtId="0" fontId="4" fillId="0" borderId="119" xfId="39" applyFont="1" applyBorder="1" applyAlignment="1" applyProtection="1">
      <alignment horizontal="center"/>
      <protection locked="0"/>
    </xf>
    <xf numFmtId="0" fontId="4" fillId="2" borderId="105" xfId="39" applyFont="1" applyFill="1" applyBorder="1" applyAlignment="1" applyProtection="1">
      <alignment horizontal="center"/>
      <protection locked="0"/>
    </xf>
    <xf numFmtId="0" fontId="4" fillId="2" borderId="106" xfId="39" applyFont="1" applyFill="1" applyBorder="1" applyAlignment="1" applyProtection="1">
      <alignment horizontal="center"/>
      <protection locked="0"/>
    </xf>
    <xf numFmtId="0" fontId="4" fillId="2" borderId="107" xfId="39" applyFont="1" applyFill="1" applyBorder="1" applyAlignment="1" applyProtection="1">
      <alignment horizontal="center"/>
      <protection locked="0"/>
    </xf>
    <xf numFmtId="0" fontId="4" fillId="0" borderId="4" xfId="39" applyFont="1" applyBorder="1" applyAlignment="1" applyProtection="1">
      <alignment horizontal="center"/>
      <protection locked="0"/>
    </xf>
    <xf numFmtId="0" fontId="4" fillId="0" borderId="0" xfId="39" applyFont="1" applyAlignment="1" applyProtection="1">
      <alignment horizontal="center"/>
      <protection locked="0"/>
    </xf>
    <xf numFmtId="0" fontId="4" fillId="0" borderId="96" xfId="39" applyFont="1" applyBorder="1" applyAlignment="1" applyProtection="1">
      <alignment horizontal="center"/>
      <protection locked="0"/>
    </xf>
    <xf numFmtId="37" fontId="3" fillId="0" borderId="0" xfId="11" applyFont="1" applyAlignment="1">
      <alignment horizontal="left" vertical="center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0" fontId="4" fillId="2" borderId="105" xfId="0" applyFont="1" applyFill="1" applyBorder="1" applyAlignment="1" applyProtection="1">
      <alignment horizontal="center"/>
      <protection locked="0"/>
    </xf>
    <xf numFmtId="0" fontId="4" fillId="2" borderId="106" xfId="0" applyFont="1" applyFill="1" applyBorder="1" applyAlignment="1" applyProtection="1">
      <alignment horizontal="center"/>
      <protection locked="0"/>
    </xf>
    <xf numFmtId="0" fontId="4" fillId="2" borderId="107" xfId="0" applyFont="1" applyFill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96" xfId="0" applyFont="1" applyBorder="1" applyAlignment="1" applyProtection="1">
      <alignment horizontal="center"/>
      <protection locked="0"/>
    </xf>
    <xf numFmtId="37" fontId="4" fillId="0" borderId="14" xfId="2" applyFont="1" applyBorder="1" applyAlignment="1">
      <alignment horizontal="center" vertical="center"/>
    </xf>
    <xf numFmtId="37" fontId="17" fillId="0" borderId="15" xfId="2" applyFont="1" applyBorder="1" applyAlignment="1">
      <alignment horizontal="center" vertical="center"/>
    </xf>
    <xf numFmtId="37" fontId="17" fillId="0" borderId="6" xfId="2" applyFont="1" applyBorder="1" applyAlignment="1">
      <alignment horizontal="center" vertical="center"/>
    </xf>
    <xf numFmtId="37" fontId="17" fillId="0" borderId="8" xfId="2" applyFont="1" applyBorder="1" applyAlignment="1">
      <alignment horizontal="center" vertical="center"/>
    </xf>
    <xf numFmtId="37" fontId="8" fillId="0" borderId="14" xfId="2" applyFont="1" applyBorder="1" applyAlignment="1">
      <alignment horizontal="center"/>
    </xf>
    <xf numFmtId="37" fontId="17" fillId="0" borderId="15" xfId="2" applyFont="1" applyBorder="1" applyAlignment="1">
      <alignment horizontal="center"/>
    </xf>
    <xf numFmtId="37" fontId="17" fillId="0" borderId="6" xfId="2" applyFont="1" applyBorder="1" applyAlignment="1">
      <alignment horizontal="center"/>
    </xf>
    <xf numFmtId="37" fontId="17" fillId="0" borderId="8" xfId="2" applyFont="1" applyBorder="1" applyAlignment="1">
      <alignment horizontal="center"/>
    </xf>
    <xf numFmtId="3" fontId="8" fillId="0" borderId="0" xfId="2" applyNumberFormat="1" applyFont="1" applyProtection="1">
      <protection locked="0"/>
    </xf>
    <xf numFmtId="3" fontId="26" fillId="0" borderId="0" xfId="2" applyNumberFormat="1" applyFont="1" applyProtection="1">
      <protection locked="0"/>
    </xf>
    <xf numFmtId="49" fontId="8" fillId="0" borderId="0" xfId="2" applyNumberFormat="1" applyFont="1"/>
    <xf numFmtId="3" fontId="8" fillId="0" borderId="0" xfId="2" applyNumberFormat="1" applyFont="1"/>
    <xf numFmtId="3" fontId="26" fillId="0" borderId="0" xfId="2" applyNumberFormat="1" applyFont="1"/>
  </cellXfs>
  <cellStyles count="41">
    <cellStyle name="Comma" xfId="14" builtinId="3"/>
    <cellStyle name="Comma 2" xfId="24" xr:uid="{09E3F6B2-A5A6-4069-ABE3-725958A282FB}"/>
    <cellStyle name="Comma 2 2" xfId="7" xr:uid="{59FAE1DA-46F6-4897-B607-7A740D78B37D}"/>
    <cellStyle name="Comma 3" xfId="34" xr:uid="{F0289187-4100-41A0-8C2B-008F8D5C8F85}"/>
    <cellStyle name="Comma 4" xfId="38" xr:uid="{EF5D84E4-BE67-479B-B329-C767624B723E}"/>
    <cellStyle name="Comma_DPH 2012 2013 SP" xfId="25" xr:uid="{75C57743-1A6A-4031-99A3-49BED72657C2}"/>
    <cellStyle name="Comma_FY_2012_BBMR_SP-1_FORM_(FY12_PROPOSED_with_Summary_Page) DPH" xfId="9" xr:uid="{0C9B9A02-C2A5-4F8E-895F-8335BC593350}"/>
    <cellStyle name="Comma_FY2011 DPH Budget_03.05.10" xfId="18" xr:uid="{2FE8EA5F-988F-42FD-8344-6906806D0925}"/>
    <cellStyle name="Currency" xfId="15" builtinId="4"/>
    <cellStyle name="Currency [0]" xfId="16" builtinId="7"/>
    <cellStyle name="Currency 2" xfId="5" xr:uid="{338D18B9-5E40-473E-894D-4DE22E4FAB52}"/>
    <cellStyle name="Currency 2 2" xfId="17" xr:uid="{F349A084-6926-49B2-9685-7DE666264F64}"/>
    <cellStyle name="Currency 2 3" xfId="32" xr:uid="{08175979-012B-4D8E-882B-AFA99569D7A2}"/>
    <cellStyle name="Currency 2 4" xfId="37" xr:uid="{6F7C24E6-0275-4692-A2B4-8F1005FE682A}"/>
    <cellStyle name="Currency 3" xfId="6" xr:uid="{9273F539-97DC-425C-BA54-072EB582D04A}"/>
    <cellStyle name="Currency 3 2" xfId="10" xr:uid="{A60AADA0-BB20-4100-A8D1-1B3D85035E86}"/>
    <cellStyle name="Currency_DPH 2012 2013 SP" xfId="22" xr:uid="{341E4F49-19AA-4877-BB42-73823FD81964}"/>
    <cellStyle name="Normal" xfId="0" builtinId="0"/>
    <cellStyle name="Normal 16" xfId="39" xr:uid="{54D1AA7A-29F1-4F0A-A2E8-D9D737190E41}"/>
    <cellStyle name="Normal 17" xfId="29" xr:uid="{06C72031-7E15-4404-80D1-A44F5BAF1336}"/>
    <cellStyle name="Normal 2" xfId="2" xr:uid="{19744CEE-2B5B-4C25-A223-CCDDE974FE2B}"/>
    <cellStyle name="Normal 2 2" xfId="3" xr:uid="{816BAB6B-59D3-4FFE-8190-28EC7E63CBEB}"/>
    <cellStyle name="Normal 2 3" xfId="21" xr:uid="{4052779F-754B-404A-B08A-7B2BCABFEBCC}"/>
    <cellStyle name="Normal 3" xfId="35" xr:uid="{9F8EDABF-F283-4C95-B671-FC39070322E4}"/>
    <cellStyle name="Normal 3 3" xfId="31" xr:uid="{2B47479B-A642-4309-BAC7-7B071A76E584}"/>
    <cellStyle name="Normal 3_FY_2012_DSC_Budget_submitted_003112011" xfId="27" xr:uid="{33C66345-3043-41E5-A351-694D114CFD39}"/>
    <cellStyle name="Normal 4" xfId="33" xr:uid="{81BC27EC-3899-44CE-A37D-56DC8DE69B4D}"/>
    <cellStyle name="Normal 4 3" xfId="40" xr:uid="{A8D32FD9-E241-4B94-ABC3-CF71C92C0A2E}"/>
    <cellStyle name="Normal 5" xfId="19" xr:uid="{96AD7B46-35AE-4684-85B7-138181EBB8C5}"/>
    <cellStyle name="Normal 5 2" xfId="36" xr:uid="{1BD1DBCC-47C6-4234-9DFD-573B0326593E}"/>
    <cellStyle name="Normal_05 DSC Proposed Staffing Pattern (061604)" xfId="28" xr:uid="{A87F0855-516D-44EB-A0E3-BF73EA12135B}"/>
    <cellStyle name="Normal_07DPHSS-SP-Local&amp;SpecialFundsProposed2-4-11-06" xfId="4" xr:uid="{07F19202-DED2-4C4F-8B45-DBFDD2F35F25}"/>
    <cellStyle name="Normal_07PH-(Revised)StaffingPatternFed-Match" xfId="8" xr:uid="{5A146496-A7E7-4FF8-BF4B-F744C7658F54}"/>
    <cellStyle name="Normal_07PH-(Revised)StaffingPatternFed-Match 2" xfId="30" xr:uid="{6B05E777-9D11-4E12-A24D-311ABC88DF1B}"/>
    <cellStyle name="Normal_07PH-(Revised)StaffingPatternFed-Match_FY_2012_BBMR_SP-1_FORM_(FY12_PROPOSED_with_Summary_Page) DGA" xfId="13" xr:uid="{50B0BC6E-27FC-4D8F-AA1E-A5248FA88A3D}"/>
    <cellStyle name="Normal_BFHNS SP Current fy2014_sp1_fy13_staff (3)" xfId="26" xr:uid="{DA970B2B-E259-445C-98CC-890FF05E45FB}"/>
    <cellStyle name="Normal_BFHNS SP Proposed fy2014_sp1_fy14_staff (1)" xfId="23" xr:uid="{0FF91710-6A4A-4268-80B1-A46CE87AF69A}"/>
    <cellStyle name="Normal_DPH 2012 2013 SP" xfId="20" xr:uid="{B5768D63-6DFF-432C-B84D-5BACA6124683}"/>
    <cellStyle name="Normal_FY_2012_BBMR_SP-1_FORM_(FY12_PROPOSED_with_Summary_Page) DGA" xfId="11" xr:uid="{D9B396C0-746D-45A5-B9C8-02E2038E072A}"/>
    <cellStyle name="Normal_FY_2012_BBMR_SP-1_FORM_(FY12_PROPOSED_with_Summary_Page) DPH" xfId="12" xr:uid="{B4D4D73E-1C0E-4179-9E5B-027BEBE99F1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server\clerical%20request\ASU\ASU%202005\Tommy%20AO\2005%20Budget%20&amp;%20Program%20Info\2005%20Ledgers%20and%20Requisition%20Log\FY%2005%20Obj%20Class%20Ledgers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beverly.davis/Desktop/BEV%20UPDATED%20DOCS/STAFFING%20PATTERN/FY2026%20%20-%20WIC%20STAFFING%20PATTERN%20-%2008.15.25%20-%20alpha.xlsx" TargetMode="External"/><Relationship Id="rId1" Type="http://schemas.openxmlformats.org/officeDocument/2006/relationships/externalLinkPath" Target="/Users/beverly.davis/Desktop/BEV%20UPDATED%20DOCS/STAFFING%20PATTERN/FY2026%20%20-%20WIC%20STAFFING%20PATTERN%20-%2008.15.25%20-%20alpha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Frances.Santos/Downloads/DPH-BNS-WIC%20Staffing%20Pattern%20FY26Q1_UPDATED%20-10.10.2025.xlsx" TargetMode="External"/><Relationship Id="rId1" Type="http://schemas.openxmlformats.org/officeDocument/2006/relationships/externalLinkPath" Target="/Users/Frances.Santos/Downloads/DPH-BNS-WIC%20Staffing%20Pattern%20FY26Q1_UPDATED%20-10.10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ger SUMMARY"/>
      <sheetName val="SAA"/>
      <sheetName val="APS"/>
      <sheetName val="MYM"/>
      <sheetName val="SOA"/>
      <sheetName val="IIIB"/>
      <sheetName val="IIIC1"/>
      <sheetName val="IIIC2"/>
      <sheetName val="NSIP"/>
      <sheetName val="IIID"/>
      <sheetName val="IIIE"/>
      <sheetName val="VII"/>
      <sheetName val="SHIP"/>
      <sheetName val="Programs"/>
      <sheetName val="05 Budget SUMMARY"/>
      <sheetName val="FY05 Requisitions"/>
      <sheetName val="SHIP 04"/>
      <sheetName val="SHIP 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ALARIES"/>
      <sheetName val="BNS-WIC 2025 SUMMARY"/>
      <sheetName val="BNS-WIC BFPC 2025 SUMMARY"/>
      <sheetName val="BBMR BD-1 (BNS FY 2025)"/>
      <sheetName val="BBMR DP-1 (BNS FY 2025)"/>
    </sheetNames>
    <sheetDataSet>
      <sheetData sheetId="0" refreshError="1">
        <row r="4">
          <cell r="A4" t="str">
            <v>A1</v>
          </cell>
          <cell r="B4">
            <v>19240</v>
          </cell>
          <cell r="C4">
            <v>681.75</v>
          </cell>
          <cell r="D4">
            <v>606</v>
          </cell>
          <cell r="E4">
            <v>530.25</v>
          </cell>
          <cell r="F4">
            <v>454.5</v>
          </cell>
          <cell r="G4">
            <v>378.75</v>
          </cell>
          <cell r="H4">
            <v>303</v>
          </cell>
          <cell r="I4">
            <v>227.25</v>
          </cell>
          <cell r="J4">
            <v>151.5</v>
          </cell>
          <cell r="K4">
            <v>75.75</v>
          </cell>
          <cell r="L4">
            <v>909</v>
          </cell>
          <cell r="M4">
            <v>833.25</v>
          </cell>
          <cell r="N4">
            <v>757.5</v>
          </cell>
        </row>
        <row r="5">
          <cell r="A5" t="str">
            <v>A2</v>
          </cell>
          <cell r="B5">
            <v>20149</v>
          </cell>
          <cell r="C5">
            <v>572.25</v>
          </cell>
          <cell r="D5">
            <v>508.66666666666669</v>
          </cell>
          <cell r="E5">
            <v>445.08333333333337</v>
          </cell>
          <cell r="F5">
            <v>381.5</v>
          </cell>
          <cell r="G5">
            <v>317.91666666666669</v>
          </cell>
          <cell r="H5">
            <v>254.33333333333334</v>
          </cell>
          <cell r="I5">
            <v>190.75</v>
          </cell>
          <cell r="J5">
            <v>127.16666666666667</v>
          </cell>
          <cell r="K5">
            <v>63.583333333333336</v>
          </cell>
          <cell r="L5">
            <v>763</v>
          </cell>
          <cell r="M5">
            <v>699.41666666666674</v>
          </cell>
          <cell r="N5">
            <v>635.83333333333337</v>
          </cell>
        </row>
        <row r="6">
          <cell r="A6" t="str">
            <v>A3</v>
          </cell>
          <cell r="B6">
            <v>20912</v>
          </cell>
          <cell r="C6">
            <v>594</v>
          </cell>
          <cell r="D6">
            <v>528</v>
          </cell>
          <cell r="E6">
            <v>462</v>
          </cell>
          <cell r="F6">
            <v>396</v>
          </cell>
          <cell r="G6">
            <v>330</v>
          </cell>
          <cell r="H6">
            <v>264</v>
          </cell>
          <cell r="I6">
            <v>198</v>
          </cell>
          <cell r="J6">
            <v>132</v>
          </cell>
          <cell r="K6">
            <v>66</v>
          </cell>
          <cell r="L6">
            <v>792</v>
          </cell>
          <cell r="M6">
            <v>726</v>
          </cell>
          <cell r="N6">
            <v>660</v>
          </cell>
        </row>
        <row r="7">
          <cell r="A7" t="str">
            <v>A4</v>
          </cell>
          <cell r="B7">
            <v>21704</v>
          </cell>
          <cell r="C7">
            <v>616.5</v>
          </cell>
          <cell r="D7">
            <v>548</v>
          </cell>
          <cell r="E7">
            <v>479.5</v>
          </cell>
          <cell r="F7">
            <v>411</v>
          </cell>
          <cell r="G7">
            <v>342.5</v>
          </cell>
          <cell r="H7">
            <v>274</v>
          </cell>
          <cell r="I7">
            <v>205.5</v>
          </cell>
          <cell r="J7">
            <v>137</v>
          </cell>
          <cell r="K7">
            <v>68.5</v>
          </cell>
          <cell r="L7">
            <v>822</v>
          </cell>
          <cell r="M7">
            <v>753.5</v>
          </cell>
          <cell r="N7">
            <v>685</v>
          </cell>
        </row>
        <row r="8">
          <cell r="A8" t="str">
            <v>A5</v>
          </cell>
          <cell r="B8">
            <v>22526</v>
          </cell>
          <cell r="C8">
            <v>640.5</v>
          </cell>
          <cell r="D8">
            <v>569.33333333333337</v>
          </cell>
          <cell r="E8">
            <v>498.16666666666669</v>
          </cell>
          <cell r="F8">
            <v>427</v>
          </cell>
          <cell r="G8">
            <v>355.83333333333337</v>
          </cell>
          <cell r="H8">
            <v>284.66666666666669</v>
          </cell>
          <cell r="I8">
            <v>213.5</v>
          </cell>
          <cell r="J8">
            <v>142.33333333333334</v>
          </cell>
          <cell r="K8">
            <v>71.166666666666671</v>
          </cell>
          <cell r="L8">
            <v>854</v>
          </cell>
          <cell r="M8">
            <v>782.83333333333337</v>
          </cell>
          <cell r="N8">
            <v>711.66666666666674</v>
          </cell>
        </row>
        <row r="9">
          <cell r="A9" t="str">
            <v>A6</v>
          </cell>
          <cell r="B9">
            <v>23380</v>
          </cell>
          <cell r="C9">
            <v>439.5</v>
          </cell>
          <cell r="D9">
            <v>390.66666666666669</v>
          </cell>
          <cell r="E9">
            <v>341.83333333333337</v>
          </cell>
          <cell r="F9">
            <v>293</v>
          </cell>
          <cell r="G9">
            <v>244.16666666666669</v>
          </cell>
          <cell r="H9">
            <v>195.33333333333334</v>
          </cell>
          <cell r="I9">
            <v>146.5</v>
          </cell>
          <cell r="J9">
            <v>97.666666666666671</v>
          </cell>
          <cell r="K9">
            <v>48.833333333333336</v>
          </cell>
          <cell r="L9">
            <v>586</v>
          </cell>
          <cell r="M9">
            <v>537.16666666666674</v>
          </cell>
          <cell r="N9">
            <v>488.33333333333337</v>
          </cell>
        </row>
        <row r="10">
          <cell r="A10" t="str">
            <v>A7</v>
          </cell>
          <cell r="B10">
            <v>23966</v>
          </cell>
          <cell r="C10">
            <v>570</v>
          </cell>
          <cell r="D10">
            <v>506.66666666666669</v>
          </cell>
          <cell r="E10">
            <v>443.33333333333337</v>
          </cell>
          <cell r="F10">
            <v>380</v>
          </cell>
          <cell r="G10">
            <v>316.66666666666669</v>
          </cell>
          <cell r="H10">
            <v>253.33333333333334</v>
          </cell>
          <cell r="I10">
            <v>190</v>
          </cell>
          <cell r="J10">
            <v>126.66666666666667</v>
          </cell>
          <cell r="K10">
            <v>63.333333333333336</v>
          </cell>
          <cell r="L10">
            <v>760</v>
          </cell>
          <cell r="M10">
            <v>696.66666666666674</v>
          </cell>
          <cell r="N10">
            <v>633.33333333333337</v>
          </cell>
        </row>
        <row r="11">
          <cell r="A11" t="str">
            <v>A8</v>
          </cell>
          <cell r="B11">
            <v>24726</v>
          </cell>
          <cell r="C11">
            <v>588</v>
          </cell>
          <cell r="D11">
            <v>522.66666666666663</v>
          </cell>
          <cell r="E11">
            <v>457.33333333333331</v>
          </cell>
          <cell r="F11">
            <v>392</v>
          </cell>
          <cell r="G11">
            <v>326.66666666666663</v>
          </cell>
          <cell r="H11">
            <v>261.33333333333331</v>
          </cell>
          <cell r="I11">
            <v>196</v>
          </cell>
          <cell r="J11">
            <v>130.66666666666666</v>
          </cell>
          <cell r="K11">
            <v>65.333333333333329</v>
          </cell>
          <cell r="L11">
            <v>784</v>
          </cell>
          <cell r="M11">
            <v>718.66666666666663</v>
          </cell>
          <cell r="N11">
            <v>653.33333333333326</v>
          </cell>
        </row>
        <row r="12">
          <cell r="A12" t="str">
            <v>A9</v>
          </cell>
          <cell r="B12">
            <v>25510</v>
          </cell>
          <cell r="C12">
            <v>607.5</v>
          </cell>
          <cell r="D12">
            <v>540</v>
          </cell>
          <cell r="E12">
            <v>472.5</v>
          </cell>
          <cell r="F12">
            <v>405</v>
          </cell>
          <cell r="G12">
            <v>337.5</v>
          </cell>
          <cell r="H12">
            <v>270</v>
          </cell>
          <cell r="I12">
            <v>202.5</v>
          </cell>
          <cell r="J12">
            <v>135</v>
          </cell>
          <cell r="K12">
            <v>67.5</v>
          </cell>
          <cell r="L12">
            <v>810</v>
          </cell>
          <cell r="M12">
            <v>742.5</v>
          </cell>
          <cell r="N12">
            <v>675</v>
          </cell>
        </row>
        <row r="13">
          <cell r="A13" t="str">
            <v>A10</v>
          </cell>
          <cell r="B13">
            <v>26320</v>
          </cell>
          <cell r="C13">
            <v>626.25</v>
          </cell>
          <cell r="D13">
            <v>556.66666666666663</v>
          </cell>
          <cell r="E13">
            <v>487.08333333333331</v>
          </cell>
          <cell r="F13">
            <v>417.5</v>
          </cell>
          <cell r="G13">
            <v>347.91666666666663</v>
          </cell>
          <cell r="H13">
            <v>278.33333333333331</v>
          </cell>
          <cell r="I13">
            <v>208.75</v>
          </cell>
          <cell r="J13">
            <v>139.16666666666666</v>
          </cell>
          <cell r="K13">
            <v>69.583333333333329</v>
          </cell>
          <cell r="L13">
            <v>835</v>
          </cell>
          <cell r="M13">
            <v>765.41666666666663</v>
          </cell>
          <cell r="N13">
            <v>695.83333333333326</v>
          </cell>
        </row>
        <row r="14">
          <cell r="A14" t="str">
            <v>A11</v>
          </cell>
          <cell r="B14">
            <v>27155</v>
          </cell>
          <cell r="C14">
            <v>645.75</v>
          </cell>
          <cell r="D14">
            <v>574</v>
          </cell>
          <cell r="E14">
            <v>502.25</v>
          </cell>
          <cell r="F14">
            <v>430.5</v>
          </cell>
          <cell r="G14">
            <v>358.75</v>
          </cell>
          <cell r="H14">
            <v>287</v>
          </cell>
          <cell r="I14">
            <v>215.25</v>
          </cell>
          <cell r="J14">
            <v>143.5</v>
          </cell>
          <cell r="K14">
            <v>71.75</v>
          </cell>
          <cell r="L14">
            <v>861</v>
          </cell>
          <cell r="M14">
            <v>789.25</v>
          </cell>
          <cell r="N14">
            <v>717.5</v>
          </cell>
        </row>
        <row r="15">
          <cell r="A15" t="str">
            <v>A12</v>
          </cell>
          <cell r="B15">
            <v>28016</v>
          </cell>
          <cell r="C15">
            <v>667.5</v>
          </cell>
          <cell r="D15">
            <v>593.33333333333337</v>
          </cell>
          <cell r="E15">
            <v>519.16666666666674</v>
          </cell>
          <cell r="F15">
            <v>445</v>
          </cell>
          <cell r="G15">
            <v>370.83333333333337</v>
          </cell>
          <cell r="H15">
            <v>296.66666666666669</v>
          </cell>
          <cell r="I15">
            <v>222.5</v>
          </cell>
          <cell r="J15">
            <v>148.33333333333334</v>
          </cell>
          <cell r="K15">
            <v>74.166666666666671</v>
          </cell>
          <cell r="L15">
            <v>890</v>
          </cell>
          <cell r="M15">
            <v>815.83333333333337</v>
          </cell>
          <cell r="N15">
            <v>741.66666666666674</v>
          </cell>
        </row>
        <row r="16">
          <cell r="A16" t="str">
            <v>A13</v>
          </cell>
          <cell r="B16">
            <v>28906</v>
          </cell>
          <cell r="C16">
            <v>687.75</v>
          </cell>
          <cell r="D16">
            <v>611.33333333333337</v>
          </cell>
          <cell r="E16">
            <v>534.91666666666674</v>
          </cell>
          <cell r="F16">
            <v>458.5</v>
          </cell>
          <cell r="G16">
            <v>382.08333333333337</v>
          </cell>
          <cell r="H16">
            <v>305.66666666666669</v>
          </cell>
          <cell r="I16">
            <v>229.25</v>
          </cell>
          <cell r="J16">
            <v>152.83333333333334</v>
          </cell>
          <cell r="K16">
            <v>76.416666666666671</v>
          </cell>
          <cell r="L16">
            <v>917</v>
          </cell>
          <cell r="M16">
            <v>840.58333333333337</v>
          </cell>
          <cell r="N16">
            <v>764.16666666666674</v>
          </cell>
        </row>
        <row r="17">
          <cell r="A17" t="str">
            <v>A14</v>
          </cell>
          <cell r="B17">
            <v>29823</v>
          </cell>
          <cell r="C17">
            <v>709.5</v>
          </cell>
          <cell r="D17">
            <v>630.66666666666663</v>
          </cell>
          <cell r="E17">
            <v>551.83333333333326</v>
          </cell>
          <cell r="F17">
            <v>473</v>
          </cell>
          <cell r="G17">
            <v>394.16666666666663</v>
          </cell>
          <cell r="H17">
            <v>315.33333333333331</v>
          </cell>
          <cell r="I17">
            <v>236.5</v>
          </cell>
          <cell r="J17">
            <v>157.66666666666666</v>
          </cell>
          <cell r="K17">
            <v>78.833333333333329</v>
          </cell>
          <cell r="L17">
            <v>946</v>
          </cell>
          <cell r="M17">
            <v>867.16666666666663</v>
          </cell>
          <cell r="N17">
            <v>788.33333333333326</v>
          </cell>
        </row>
        <row r="18">
          <cell r="A18" t="str">
            <v>A15</v>
          </cell>
          <cell r="B18">
            <v>30769</v>
          </cell>
          <cell r="C18">
            <v>732.75</v>
          </cell>
          <cell r="D18">
            <v>651.33333333333337</v>
          </cell>
          <cell r="E18">
            <v>569.91666666666674</v>
          </cell>
          <cell r="F18">
            <v>488.5</v>
          </cell>
          <cell r="G18">
            <v>407.08333333333337</v>
          </cell>
          <cell r="H18">
            <v>325.66666666666669</v>
          </cell>
          <cell r="I18">
            <v>244.25</v>
          </cell>
          <cell r="J18">
            <v>162.83333333333334</v>
          </cell>
          <cell r="K18">
            <v>81.416666666666671</v>
          </cell>
          <cell r="L18">
            <v>977</v>
          </cell>
          <cell r="M18">
            <v>895.58333333333337</v>
          </cell>
          <cell r="N18">
            <v>814.16666666666674</v>
          </cell>
        </row>
        <row r="19">
          <cell r="A19" t="str">
            <v>A16</v>
          </cell>
          <cell r="B19">
            <v>31746</v>
          </cell>
          <cell r="C19">
            <v>754.5</v>
          </cell>
          <cell r="D19">
            <v>670.66666666666663</v>
          </cell>
          <cell r="E19">
            <v>586.83333333333326</v>
          </cell>
          <cell r="F19">
            <v>503</v>
          </cell>
          <cell r="G19">
            <v>419.16666666666663</v>
          </cell>
          <cell r="H19">
            <v>335.33333333333331</v>
          </cell>
          <cell r="I19">
            <v>251.5</v>
          </cell>
          <cell r="J19">
            <v>167.66666666666666</v>
          </cell>
          <cell r="K19">
            <v>83.833333333333329</v>
          </cell>
          <cell r="L19">
            <v>1006</v>
          </cell>
          <cell r="M19">
            <v>922.16666666666663</v>
          </cell>
          <cell r="N19">
            <v>838.33333333333326</v>
          </cell>
        </row>
        <row r="20">
          <cell r="A20" t="str">
            <v>A17</v>
          </cell>
          <cell r="B20">
            <v>32752</v>
          </cell>
          <cell r="C20">
            <v>780</v>
          </cell>
          <cell r="D20">
            <v>693.33333333333337</v>
          </cell>
          <cell r="E20">
            <v>606.66666666666674</v>
          </cell>
          <cell r="F20">
            <v>520</v>
          </cell>
          <cell r="G20">
            <v>433.33333333333337</v>
          </cell>
          <cell r="H20">
            <v>346.66666666666669</v>
          </cell>
          <cell r="I20">
            <v>260</v>
          </cell>
          <cell r="J20">
            <v>173.33333333333334</v>
          </cell>
          <cell r="K20">
            <v>86.666666666666671</v>
          </cell>
          <cell r="L20">
            <v>1040</v>
          </cell>
          <cell r="M20">
            <v>953.33333333333337</v>
          </cell>
          <cell r="N20">
            <v>866.66666666666674</v>
          </cell>
        </row>
        <row r="21">
          <cell r="A21" t="str">
            <v>A18</v>
          </cell>
          <cell r="B21">
            <v>33792</v>
          </cell>
          <cell r="C21">
            <v>803.40480000000207</v>
          </cell>
          <cell r="D21">
            <v>714.13760000000184</v>
          </cell>
          <cell r="E21">
            <v>624.87040000000161</v>
          </cell>
          <cell r="F21">
            <v>535.60320000000138</v>
          </cell>
          <cell r="G21">
            <v>446.33600000000115</v>
          </cell>
          <cell r="H21">
            <v>357.06880000000092</v>
          </cell>
          <cell r="I21">
            <v>267.80160000000069</v>
          </cell>
          <cell r="J21">
            <v>178.53440000000046</v>
          </cell>
          <cell r="K21">
            <v>89.26720000000023</v>
          </cell>
          <cell r="L21">
            <v>1071.2064000000028</v>
          </cell>
          <cell r="M21">
            <v>981.93920000000253</v>
          </cell>
          <cell r="N21">
            <v>892.6720000000023</v>
          </cell>
        </row>
        <row r="22">
          <cell r="A22" t="str">
            <v>A19</v>
          </cell>
          <cell r="B22">
            <v>34863.206400000003</v>
          </cell>
          <cell r="C22">
            <v>828.87273216000358</v>
          </cell>
          <cell r="D22">
            <v>736.77576192000322</v>
          </cell>
          <cell r="E22">
            <v>644.67879168000286</v>
          </cell>
          <cell r="F22">
            <v>552.58182144000239</v>
          </cell>
          <cell r="G22">
            <v>460.48485120000203</v>
          </cell>
          <cell r="H22">
            <v>368.38788096000161</v>
          </cell>
          <cell r="I22">
            <v>276.29091072000119</v>
          </cell>
          <cell r="J22">
            <v>184.1939404800008</v>
          </cell>
          <cell r="K22">
            <v>92.096970240000402</v>
          </cell>
          <cell r="L22">
            <v>1105.1636428800048</v>
          </cell>
          <cell r="M22">
            <v>1013.0666726400044</v>
          </cell>
          <cell r="N22">
            <v>920.96970240000405</v>
          </cell>
        </row>
        <row r="23">
          <cell r="A23" t="str">
            <v>A20</v>
          </cell>
          <cell r="B23">
            <v>35968.370042880008</v>
          </cell>
          <cell r="C23">
            <v>855.14799776947257</v>
          </cell>
          <cell r="D23">
            <v>760.1315535728645</v>
          </cell>
          <cell r="E23">
            <v>665.11510937625644</v>
          </cell>
          <cell r="F23">
            <v>570.09866517964838</v>
          </cell>
          <cell r="G23">
            <v>475.08222098304032</v>
          </cell>
          <cell r="H23">
            <v>380.06577678643225</v>
          </cell>
          <cell r="I23">
            <v>285.04933258982419</v>
          </cell>
          <cell r="J23">
            <v>190.03288839321613</v>
          </cell>
          <cell r="K23">
            <v>95.016444196608063</v>
          </cell>
          <cell r="L23">
            <v>1140.1973303592968</v>
          </cell>
          <cell r="M23">
            <v>1045.1808861626887</v>
          </cell>
          <cell r="N23">
            <v>950.16444196608063</v>
          </cell>
        </row>
        <row r="24">
          <cell r="A24" t="str">
            <v>A21</v>
          </cell>
          <cell r="B24">
            <v>37108.567373239304</v>
          </cell>
          <cell r="C24">
            <v>882.25618929876509</v>
          </cell>
          <cell r="D24">
            <v>784.22772382112453</v>
          </cell>
          <cell r="E24">
            <v>686.19925834348396</v>
          </cell>
          <cell r="F24">
            <v>588.1707928658434</v>
          </cell>
          <cell r="G24">
            <v>490.14232738820283</v>
          </cell>
          <cell r="H24">
            <v>392.11386191056226</v>
          </cell>
          <cell r="I24">
            <v>294.0853964329217</v>
          </cell>
          <cell r="J24">
            <v>196.05693095528113</v>
          </cell>
          <cell r="K24">
            <v>98.028465477640566</v>
          </cell>
          <cell r="L24">
            <v>1176.3415857316868</v>
          </cell>
          <cell r="M24">
            <v>1078.3131202540462</v>
          </cell>
          <cell r="N24">
            <v>980.28465477640566</v>
          </cell>
        </row>
        <row r="25">
          <cell r="A25" t="str">
            <v>A22</v>
          </cell>
          <cell r="B25">
            <v>38284.908958970991</v>
          </cell>
          <cell r="C25">
            <v>910.22371049953472</v>
          </cell>
          <cell r="D25">
            <v>809.08774266625312</v>
          </cell>
          <cell r="E25">
            <v>707.95177483297152</v>
          </cell>
          <cell r="F25">
            <v>606.81580699968981</v>
          </cell>
          <cell r="G25">
            <v>505.67983916640821</v>
          </cell>
          <cell r="H25">
            <v>404.54387133312656</v>
          </cell>
          <cell r="I25">
            <v>303.40790349984491</v>
          </cell>
          <cell r="J25">
            <v>202.27193566656328</v>
          </cell>
          <cell r="K25">
            <v>101.13596783328164</v>
          </cell>
          <cell r="L25">
            <v>1213.6316139993796</v>
          </cell>
          <cell r="M25">
            <v>1112.4956461660981</v>
          </cell>
          <cell r="N25">
            <v>1011.3596783328164</v>
          </cell>
        </row>
        <row r="26">
          <cell r="A26" t="str">
            <v>A23</v>
          </cell>
          <cell r="B26">
            <v>39498.540572970371</v>
          </cell>
          <cell r="C26">
            <v>939.07780212237049</v>
          </cell>
          <cell r="D26">
            <v>834.73582410877373</v>
          </cell>
          <cell r="E26">
            <v>730.39384609517697</v>
          </cell>
          <cell r="F26">
            <v>626.05186808158032</v>
          </cell>
          <cell r="G26">
            <v>521.70989006798357</v>
          </cell>
          <cell r="H26">
            <v>417.36791205438686</v>
          </cell>
          <cell r="I26">
            <v>313.02593404079016</v>
          </cell>
          <cell r="J26">
            <v>208.68395602719343</v>
          </cell>
          <cell r="K26">
            <v>104.34197801359672</v>
          </cell>
          <cell r="L26">
            <v>1252.1037361631606</v>
          </cell>
          <cell r="M26">
            <v>1147.7617581495638</v>
          </cell>
          <cell r="N26">
            <v>1043.4197801359671</v>
          </cell>
        </row>
        <row r="27">
          <cell r="A27" t="str">
            <v>A24</v>
          </cell>
          <cell r="B27">
            <v>40750.644309133531</v>
          </cell>
          <cell r="C27">
            <v>968.84656844965139</v>
          </cell>
          <cell r="D27">
            <v>861.19694973302342</v>
          </cell>
          <cell r="E27">
            <v>753.54733101639545</v>
          </cell>
          <cell r="F27">
            <v>645.89771229976759</v>
          </cell>
          <cell r="G27">
            <v>538.24809358313962</v>
          </cell>
          <cell r="H27">
            <v>430.59847486651171</v>
          </cell>
          <cell r="I27">
            <v>322.9488561498838</v>
          </cell>
          <cell r="J27">
            <v>215.29923743325585</v>
          </cell>
          <cell r="K27">
            <v>107.64961871662793</v>
          </cell>
          <cell r="L27">
            <v>1291.7954245995352</v>
          </cell>
          <cell r="M27">
            <v>1184.1458058829071</v>
          </cell>
          <cell r="N27">
            <v>1076.4961871662792</v>
          </cell>
        </row>
        <row r="28">
          <cell r="A28" t="str">
            <v>A25</v>
          </cell>
          <cell r="B28">
            <v>42042.439733733067</v>
          </cell>
        </row>
        <row r="29">
          <cell r="A29" t="str">
            <v>B1</v>
          </cell>
          <cell r="B29">
            <v>20366</v>
          </cell>
          <cell r="C29">
            <v>578.25</v>
          </cell>
          <cell r="D29">
            <v>514</v>
          </cell>
          <cell r="E29">
            <v>449.75</v>
          </cell>
          <cell r="F29">
            <v>385.5</v>
          </cell>
          <cell r="G29">
            <v>321.25</v>
          </cell>
          <cell r="H29">
            <v>257</v>
          </cell>
          <cell r="I29">
            <v>192.75</v>
          </cell>
          <cell r="J29">
            <v>128.5</v>
          </cell>
          <cell r="K29">
            <v>64.25</v>
          </cell>
          <cell r="L29">
            <v>771</v>
          </cell>
          <cell r="M29">
            <v>706.75</v>
          </cell>
          <cell r="N29">
            <v>642.5</v>
          </cell>
        </row>
        <row r="30">
          <cell r="A30" t="str">
            <v>B2</v>
          </cell>
          <cell r="B30">
            <v>21137</v>
          </cell>
          <cell r="C30">
            <v>601.5</v>
          </cell>
          <cell r="D30">
            <v>534.66666666666663</v>
          </cell>
          <cell r="E30">
            <v>467.83333333333331</v>
          </cell>
          <cell r="F30">
            <v>401</v>
          </cell>
          <cell r="G30">
            <v>334.16666666666663</v>
          </cell>
          <cell r="H30">
            <v>267.33333333333331</v>
          </cell>
          <cell r="I30">
            <v>200.5</v>
          </cell>
          <cell r="J30">
            <v>133.66666666666666</v>
          </cell>
          <cell r="K30">
            <v>66.833333333333329</v>
          </cell>
          <cell r="L30">
            <v>802</v>
          </cell>
          <cell r="M30">
            <v>735.16666666666663</v>
          </cell>
          <cell r="N30">
            <v>668.33333333333326</v>
          </cell>
        </row>
        <row r="31">
          <cell r="A31" t="str">
            <v>B3</v>
          </cell>
          <cell r="B31">
            <v>21939</v>
          </cell>
          <cell r="C31">
            <v>623.25</v>
          </cell>
          <cell r="D31">
            <v>554</v>
          </cell>
          <cell r="E31">
            <v>484.75</v>
          </cell>
          <cell r="F31">
            <v>415.5</v>
          </cell>
          <cell r="G31">
            <v>346.25</v>
          </cell>
          <cell r="H31">
            <v>277</v>
          </cell>
          <cell r="I31">
            <v>207.75</v>
          </cell>
          <cell r="J31">
            <v>138.5</v>
          </cell>
          <cell r="K31">
            <v>69.25</v>
          </cell>
          <cell r="L31">
            <v>831</v>
          </cell>
          <cell r="M31">
            <v>761.75</v>
          </cell>
          <cell r="N31">
            <v>692.5</v>
          </cell>
        </row>
        <row r="32">
          <cell r="A32" t="str">
            <v>B4</v>
          </cell>
          <cell r="B32">
            <v>22770</v>
          </cell>
          <cell r="C32">
            <v>646.5</v>
          </cell>
          <cell r="D32">
            <v>574.66666666666663</v>
          </cell>
          <cell r="E32">
            <v>502.83333333333331</v>
          </cell>
          <cell r="F32">
            <v>431</v>
          </cell>
          <cell r="G32">
            <v>359.16666666666663</v>
          </cell>
          <cell r="H32">
            <v>287.33333333333331</v>
          </cell>
          <cell r="I32">
            <v>215.5</v>
          </cell>
          <cell r="J32">
            <v>143.66666666666666</v>
          </cell>
          <cell r="K32">
            <v>71.833333333333329</v>
          </cell>
          <cell r="L32">
            <v>862</v>
          </cell>
          <cell r="M32">
            <v>790.16666666666663</v>
          </cell>
          <cell r="N32">
            <v>718.33333333333326</v>
          </cell>
        </row>
        <row r="33">
          <cell r="A33" t="str">
            <v>B5</v>
          </cell>
          <cell r="B33">
            <v>23632</v>
          </cell>
          <cell r="C33">
            <v>672</v>
          </cell>
          <cell r="D33">
            <v>597.33333333333337</v>
          </cell>
          <cell r="E33">
            <v>522.66666666666674</v>
          </cell>
          <cell r="F33">
            <v>448</v>
          </cell>
          <cell r="G33">
            <v>373.33333333333337</v>
          </cell>
          <cell r="H33">
            <v>298.66666666666669</v>
          </cell>
          <cell r="I33">
            <v>224</v>
          </cell>
          <cell r="J33">
            <v>149.33333333333334</v>
          </cell>
          <cell r="K33">
            <v>74.666666666666671</v>
          </cell>
          <cell r="L33">
            <v>896</v>
          </cell>
          <cell r="M33">
            <v>821.33333333333337</v>
          </cell>
          <cell r="N33">
            <v>746.66666666666674</v>
          </cell>
        </row>
        <row r="34">
          <cell r="A34" t="str">
            <v>B6</v>
          </cell>
          <cell r="B34">
            <v>24528</v>
          </cell>
          <cell r="C34">
            <v>697.5</v>
          </cell>
          <cell r="D34">
            <v>620</v>
          </cell>
          <cell r="E34">
            <v>542.5</v>
          </cell>
          <cell r="F34">
            <v>465</v>
          </cell>
          <cell r="G34">
            <v>387.5</v>
          </cell>
          <cell r="H34">
            <v>310</v>
          </cell>
          <cell r="I34">
            <v>232.5</v>
          </cell>
          <cell r="J34">
            <v>155</v>
          </cell>
          <cell r="K34">
            <v>77.5</v>
          </cell>
          <cell r="L34">
            <v>930</v>
          </cell>
          <cell r="M34">
            <v>852.5</v>
          </cell>
          <cell r="N34">
            <v>775</v>
          </cell>
        </row>
        <row r="35">
          <cell r="A35" t="str">
            <v>B7</v>
          </cell>
          <cell r="B35">
            <v>25458</v>
          </cell>
          <cell r="C35">
            <v>606</v>
          </cell>
          <cell r="D35">
            <v>538.66666666666663</v>
          </cell>
          <cell r="E35">
            <v>471.33333333333331</v>
          </cell>
          <cell r="F35">
            <v>404</v>
          </cell>
          <cell r="G35">
            <v>336.66666666666663</v>
          </cell>
          <cell r="H35">
            <v>269.33333333333331</v>
          </cell>
          <cell r="I35">
            <v>202</v>
          </cell>
          <cell r="J35">
            <v>134.66666666666666</v>
          </cell>
          <cell r="K35">
            <v>67.333333333333329</v>
          </cell>
          <cell r="L35">
            <v>808</v>
          </cell>
          <cell r="M35">
            <v>740.66666666666663</v>
          </cell>
          <cell r="N35">
            <v>673.33333333333326</v>
          </cell>
        </row>
        <row r="36">
          <cell r="A36" t="str">
            <v>B8</v>
          </cell>
          <cell r="B36">
            <v>26266</v>
          </cell>
          <cell r="C36">
            <v>624.75</v>
          </cell>
          <cell r="D36">
            <v>555.33333333333337</v>
          </cell>
          <cell r="E36">
            <v>485.91666666666669</v>
          </cell>
          <cell r="F36">
            <v>416.5</v>
          </cell>
          <cell r="G36">
            <v>347.08333333333337</v>
          </cell>
          <cell r="H36">
            <v>277.66666666666669</v>
          </cell>
          <cell r="I36">
            <v>208.25</v>
          </cell>
          <cell r="J36">
            <v>138.83333333333334</v>
          </cell>
          <cell r="K36">
            <v>69.416666666666671</v>
          </cell>
          <cell r="L36">
            <v>833</v>
          </cell>
          <cell r="M36">
            <v>763.58333333333337</v>
          </cell>
          <cell r="N36">
            <v>694.16666666666674</v>
          </cell>
        </row>
        <row r="37">
          <cell r="A37" t="str">
            <v>B9</v>
          </cell>
          <cell r="B37">
            <v>27099</v>
          </cell>
          <cell r="C37">
            <v>645</v>
          </cell>
          <cell r="D37">
            <v>573.33333333333337</v>
          </cell>
          <cell r="E37">
            <v>501.66666666666669</v>
          </cell>
          <cell r="F37">
            <v>430</v>
          </cell>
          <cell r="G37">
            <v>358.33333333333337</v>
          </cell>
          <cell r="H37">
            <v>286.66666666666669</v>
          </cell>
          <cell r="I37">
            <v>215</v>
          </cell>
          <cell r="J37">
            <v>143.33333333333334</v>
          </cell>
          <cell r="K37">
            <v>71.666666666666671</v>
          </cell>
          <cell r="L37">
            <v>860</v>
          </cell>
          <cell r="M37">
            <v>788.33333333333337</v>
          </cell>
          <cell r="N37">
            <v>716.66666666666674</v>
          </cell>
        </row>
        <row r="38">
          <cell r="A38" t="str">
            <v>B10</v>
          </cell>
          <cell r="B38">
            <v>27959</v>
          </cell>
          <cell r="C38">
            <v>665.25</v>
          </cell>
          <cell r="D38">
            <v>591.33333333333337</v>
          </cell>
          <cell r="E38">
            <v>517.41666666666674</v>
          </cell>
          <cell r="F38">
            <v>443.5</v>
          </cell>
          <cell r="G38">
            <v>369.58333333333337</v>
          </cell>
          <cell r="H38">
            <v>295.66666666666669</v>
          </cell>
          <cell r="I38">
            <v>221.75</v>
          </cell>
          <cell r="J38">
            <v>147.83333333333334</v>
          </cell>
          <cell r="K38">
            <v>73.916666666666671</v>
          </cell>
          <cell r="L38">
            <v>887</v>
          </cell>
          <cell r="M38">
            <v>813.08333333333337</v>
          </cell>
          <cell r="N38">
            <v>739.16666666666674</v>
          </cell>
        </row>
        <row r="39">
          <cell r="A39" t="str">
            <v>B11</v>
          </cell>
          <cell r="B39">
            <v>28846</v>
          </cell>
          <cell r="C39">
            <v>686.25</v>
          </cell>
          <cell r="D39">
            <v>610</v>
          </cell>
          <cell r="E39">
            <v>533.75</v>
          </cell>
          <cell r="F39">
            <v>457.5</v>
          </cell>
          <cell r="G39">
            <v>381.25</v>
          </cell>
          <cell r="H39">
            <v>305</v>
          </cell>
          <cell r="I39">
            <v>228.75</v>
          </cell>
          <cell r="J39">
            <v>152.5</v>
          </cell>
          <cell r="K39">
            <v>76.25</v>
          </cell>
          <cell r="L39">
            <v>915</v>
          </cell>
          <cell r="M39">
            <v>838.75</v>
          </cell>
          <cell r="N39">
            <v>762.5</v>
          </cell>
        </row>
        <row r="40">
          <cell r="A40" t="str">
            <v>B12</v>
          </cell>
          <cell r="B40">
            <v>29761</v>
          </cell>
          <cell r="C40">
            <v>708</v>
          </cell>
          <cell r="D40">
            <v>629.33333333333337</v>
          </cell>
          <cell r="E40">
            <v>550.66666666666674</v>
          </cell>
          <cell r="F40">
            <v>472</v>
          </cell>
          <cell r="G40">
            <v>393.33333333333337</v>
          </cell>
          <cell r="H40">
            <v>314.66666666666669</v>
          </cell>
          <cell r="I40">
            <v>236</v>
          </cell>
          <cell r="J40">
            <v>157.33333333333334</v>
          </cell>
          <cell r="K40">
            <v>78.666666666666671</v>
          </cell>
          <cell r="L40">
            <v>944</v>
          </cell>
          <cell r="M40">
            <v>865.33333333333337</v>
          </cell>
          <cell r="N40">
            <v>786.66666666666674</v>
          </cell>
        </row>
        <row r="41">
          <cell r="A41" t="str">
            <v>B13</v>
          </cell>
          <cell r="B41">
            <v>30705</v>
          </cell>
          <cell r="C41">
            <v>731.25</v>
          </cell>
          <cell r="D41">
            <v>650</v>
          </cell>
          <cell r="E41">
            <v>568.75</v>
          </cell>
          <cell r="F41">
            <v>487.5</v>
          </cell>
          <cell r="G41">
            <v>406.25</v>
          </cell>
          <cell r="H41">
            <v>325</v>
          </cell>
          <cell r="I41">
            <v>243.75</v>
          </cell>
          <cell r="J41">
            <v>162.5</v>
          </cell>
          <cell r="K41">
            <v>81.25</v>
          </cell>
          <cell r="L41">
            <v>975</v>
          </cell>
          <cell r="M41">
            <v>893.75</v>
          </cell>
          <cell r="N41">
            <v>812.5</v>
          </cell>
        </row>
        <row r="42">
          <cell r="A42" t="str">
            <v>B14</v>
          </cell>
          <cell r="B42">
            <v>31680</v>
          </cell>
          <cell r="C42">
            <v>753.75</v>
          </cell>
          <cell r="D42">
            <v>670</v>
          </cell>
          <cell r="E42">
            <v>586.25</v>
          </cell>
          <cell r="F42">
            <v>502.5</v>
          </cell>
          <cell r="G42">
            <v>418.75</v>
          </cell>
          <cell r="H42">
            <v>335</v>
          </cell>
          <cell r="I42">
            <v>251.25</v>
          </cell>
          <cell r="J42">
            <v>167.5</v>
          </cell>
          <cell r="K42">
            <v>83.75</v>
          </cell>
          <cell r="L42">
            <v>1005</v>
          </cell>
          <cell r="M42">
            <v>921.25</v>
          </cell>
          <cell r="N42">
            <v>837.5</v>
          </cell>
        </row>
        <row r="43">
          <cell r="A43" t="str">
            <v>B15</v>
          </cell>
          <cell r="B43">
            <v>32685</v>
          </cell>
          <cell r="C43">
            <v>777.75</v>
          </cell>
          <cell r="D43">
            <v>691.33333333333337</v>
          </cell>
          <cell r="E43">
            <v>604.91666666666674</v>
          </cell>
          <cell r="F43">
            <v>518.5</v>
          </cell>
          <cell r="G43">
            <v>432.08333333333337</v>
          </cell>
          <cell r="H43">
            <v>345.66666666666669</v>
          </cell>
          <cell r="I43">
            <v>259.25</v>
          </cell>
          <cell r="J43">
            <v>172.83333333333334</v>
          </cell>
          <cell r="K43">
            <v>86.416666666666671</v>
          </cell>
          <cell r="L43">
            <v>1037</v>
          </cell>
          <cell r="M43">
            <v>950.58333333333337</v>
          </cell>
          <cell r="N43">
            <v>864.16666666666674</v>
          </cell>
        </row>
        <row r="44">
          <cell r="A44" t="str">
            <v>B16</v>
          </cell>
          <cell r="B44">
            <v>33722</v>
          </cell>
          <cell r="C44">
            <v>802.5</v>
          </cell>
          <cell r="D44">
            <v>713.33333333333337</v>
          </cell>
          <cell r="E44">
            <v>624.16666666666674</v>
          </cell>
          <cell r="F44">
            <v>535</v>
          </cell>
          <cell r="G44">
            <v>445.83333333333337</v>
          </cell>
          <cell r="H44">
            <v>356.66666666666669</v>
          </cell>
          <cell r="I44">
            <v>267.5</v>
          </cell>
          <cell r="J44">
            <v>178.33333333333334</v>
          </cell>
          <cell r="K44">
            <v>89.166666666666671</v>
          </cell>
          <cell r="L44">
            <v>1070</v>
          </cell>
          <cell r="M44">
            <v>980.83333333333337</v>
          </cell>
          <cell r="N44">
            <v>891.66666666666674</v>
          </cell>
        </row>
        <row r="45">
          <cell r="A45" t="str">
            <v>B17</v>
          </cell>
          <cell r="B45">
            <v>34792</v>
          </cell>
          <cell r="C45">
            <v>827.25</v>
          </cell>
          <cell r="D45">
            <v>735.33333333333337</v>
          </cell>
          <cell r="E45">
            <v>643.41666666666674</v>
          </cell>
          <cell r="F45">
            <v>551.5</v>
          </cell>
          <cell r="G45">
            <v>459.58333333333337</v>
          </cell>
          <cell r="H45">
            <v>367.66666666666669</v>
          </cell>
          <cell r="I45">
            <v>275.75</v>
          </cell>
          <cell r="J45">
            <v>183.83333333333334</v>
          </cell>
          <cell r="K45">
            <v>91.916666666666671</v>
          </cell>
          <cell r="L45">
            <v>1103</v>
          </cell>
          <cell r="M45">
            <v>1011.0833333333334</v>
          </cell>
          <cell r="N45">
            <v>919.16666666666674</v>
          </cell>
        </row>
        <row r="46">
          <cell r="A46" t="str">
            <v>B18</v>
          </cell>
          <cell r="B46">
            <v>35895</v>
          </cell>
          <cell r="C46">
            <v>853.40362500000083</v>
          </cell>
          <cell r="D46">
            <v>758.5810000000007</v>
          </cell>
          <cell r="E46">
            <v>663.75837500000057</v>
          </cell>
          <cell r="F46">
            <v>568.93575000000055</v>
          </cell>
          <cell r="G46">
            <v>474.11312500000042</v>
          </cell>
          <cell r="H46">
            <v>379.29050000000035</v>
          </cell>
          <cell r="I46">
            <v>284.46787500000028</v>
          </cell>
          <cell r="J46">
            <v>189.64525000000017</v>
          </cell>
          <cell r="K46">
            <v>94.822625000000087</v>
          </cell>
          <cell r="L46">
            <v>1137.8715000000011</v>
          </cell>
          <cell r="M46">
            <v>1043.0488750000009</v>
          </cell>
          <cell r="N46">
            <v>948.22625000000085</v>
          </cell>
        </row>
        <row r="47">
          <cell r="A47" t="str">
            <v>B19</v>
          </cell>
          <cell r="B47">
            <v>37032.871500000001</v>
          </cell>
          <cell r="C47">
            <v>880.45651991250088</v>
          </cell>
          <cell r="D47">
            <v>782.62801770000078</v>
          </cell>
          <cell r="E47">
            <v>684.79951548750068</v>
          </cell>
          <cell r="F47">
            <v>586.97101327500059</v>
          </cell>
          <cell r="G47">
            <v>489.14251106250049</v>
          </cell>
          <cell r="H47">
            <v>391.31400885000039</v>
          </cell>
          <cell r="I47">
            <v>293.48550663750029</v>
          </cell>
          <cell r="J47">
            <v>195.6570044250002</v>
          </cell>
          <cell r="K47">
            <v>97.828502212500098</v>
          </cell>
          <cell r="L47">
            <v>1173.9420265500012</v>
          </cell>
          <cell r="M47">
            <v>1076.1135243375011</v>
          </cell>
          <cell r="N47">
            <v>978.28502212500098</v>
          </cell>
        </row>
        <row r="48">
          <cell r="A48" t="str">
            <v>B20</v>
          </cell>
          <cell r="B48">
            <v>38206.813526550002</v>
          </cell>
          <cell r="C48">
            <v>908.36699159372802</v>
          </cell>
          <cell r="D48">
            <v>807.43732586109161</v>
          </cell>
          <cell r="E48">
            <v>706.5076601284552</v>
          </cell>
          <cell r="F48">
            <v>605.57799439581868</v>
          </cell>
          <cell r="G48">
            <v>504.64832866318227</v>
          </cell>
          <cell r="H48">
            <v>403.7186629305458</v>
          </cell>
          <cell r="I48">
            <v>302.78899719790934</v>
          </cell>
          <cell r="J48">
            <v>201.8593314652729</v>
          </cell>
          <cell r="K48">
            <v>100.92966573263645</v>
          </cell>
          <cell r="L48">
            <v>1211.1559887916374</v>
          </cell>
          <cell r="M48">
            <v>1110.2263230590011</v>
          </cell>
          <cell r="N48">
            <v>1009.2966573263645</v>
          </cell>
        </row>
        <row r="49">
          <cell r="A49" t="str">
            <v>B21</v>
          </cell>
          <cell r="B49">
            <v>39417.96951534164</v>
          </cell>
          <cell r="C49">
            <v>937.16222522725184</v>
          </cell>
          <cell r="D49">
            <v>833.03308909089048</v>
          </cell>
          <cell r="E49">
            <v>728.90395295452913</v>
          </cell>
          <cell r="F49">
            <v>624.77481681816789</v>
          </cell>
          <cell r="G49">
            <v>520.64568068180654</v>
          </cell>
          <cell r="H49">
            <v>416.51654454544524</v>
          </cell>
          <cell r="I49">
            <v>312.38740840908395</v>
          </cell>
          <cell r="J49">
            <v>208.25827227272262</v>
          </cell>
          <cell r="K49">
            <v>104.12913613636131</v>
          </cell>
          <cell r="L49">
            <v>1249.5496336363358</v>
          </cell>
          <cell r="M49">
            <v>1145.4204974999743</v>
          </cell>
          <cell r="N49">
            <v>1041.2913613636131</v>
          </cell>
        </row>
        <row r="50">
          <cell r="A50" t="str">
            <v>B22</v>
          </cell>
          <cell r="B50">
            <v>40667.519148977975</v>
          </cell>
          <cell r="C50">
            <v>966.87026776695529</v>
          </cell>
          <cell r="D50">
            <v>859.44023801507137</v>
          </cell>
          <cell r="E50">
            <v>752.01020826318745</v>
          </cell>
          <cell r="F50">
            <v>644.58017851130353</v>
          </cell>
          <cell r="G50">
            <v>537.15014875941961</v>
          </cell>
          <cell r="H50">
            <v>429.72011900753569</v>
          </cell>
          <cell r="I50">
            <v>322.29008925565176</v>
          </cell>
          <cell r="J50">
            <v>214.86005950376784</v>
          </cell>
          <cell r="K50">
            <v>107.43002975188392</v>
          </cell>
          <cell r="L50">
            <v>1289.1603570226071</v>
          </cell>
          <cell r="M50">
            <v>1181.7303272707231</v>
          </cell>
          <cell r="N50">
            <v>1074.3002975188392</v>
          </cell>
        </row>
        <row r="51">
          <cell r="A51" t="str">
            <v>B23</v>
          </cell>
          <cell r="B51">
            <v>41956.679506000582</v>
          </cell>
          <cell r="C51">
            <v>997.52005525516324</v>
          </cell>
          <cell r="D51">
            <v>886.68449356014514</v>
          </cell>
          <cell r="E51">
            <v>775.84893186512704</v>
          </cell>
          <cell r="F51">
            <v>665.01337017010883</v>
          </cell>
          <cell r="G51">
            <v>554.17780847509073</v>
          </cell>
          <cell r="H51">
            <v>443.34224678007257</v>
          </cell>
          <cell r="I51">
            <v>332.50668508505441</v>
          </cell>
          <cell r="J51">
            <v>221.67112339003629</v>
          </cell>
          <cell r="K51">
            <v>110.83556169501814</v>
          </cell>
          <cell r="L51">
            <v>1330.0267403402177</v>
          </cell>
          <cell r="M51">
            <v>1219.1911786451997</v>
          </cell>
          <cell r="N51">
            <v>1108.3556169501815</v>
          </cell>
        </row>
        <row r="52">
          <cell r="A52" t="str">
            <v>B24</v>
          </cell>
          <cell r="B52">
            <v>43286.7062463408</v>
          </cell>
          <cell r="C52">
            <v>1029.1414410067537</v>
          </cell>
          <cell r="D52">
            <v>914.7923920060033</v>
          </cell>
          <cell r="E52">
            <v>800.44334300525293</v>
          </cell>
          <cell r="F52">
            <v>686.09429400450244</v>
          </cell>
          <cell r="G52">
            <v>571.74524500375207</v>
          </cell>
          <cell r="H52">
            <v>457.39619600300165</v>
          </cell>
          <cell r="I52">
            <v>343.04714700225122</v>
          </cell>
          <cell r="J52">
            <v>228.69809800150082</v>
          </cell>
          <cell r="K52">
            <v>114.34904900075041</v>
          </cell>
          <cell r="L52">
            <v>1372.1885880090049</v>
          </cell>
          <cell r="M52">
            <v>1257.8395390082546</v>
          </cell>
          <cell r="N52">
            <v>1143.4904900075041</v>
          </cell>
        </row>
        <row r="53">
          <cell r="A53" t="str">
            <v>B25</v>
          </cell>
          <cell r="B53">
            <v>44658.894834349805</v>
          </cell>
        </row>
        <row r="54">
          <cell r="A54" t="str">
            <v>C1</v>
          </cell>
          <cell r="B54">
            <v>21678</v>
          </cell>
          <cell r="C54">
            <v>615.75</v>
          </cell>
          <cell r="D54">
            <v>547.33333333333337</v>
          </cell>
          <cell r="E54">
            <v>478.91666666666669</v>
          </cell>
          <cell r="F54">
            <v>410.5</v>
          </cell>
          <cell r="G54">
            <v>342.08333333333337</v>
          </cell>
          <cell r="H54">
            <v>273.66666666666669</v>
          </cell>
          <cell r="I54">
            <v>205.25</v>
          </cell>
          <cell r="J54">
            <v>136.83333333333334</v>
          </cell>
          <cell r="K54">
            <v>68.416666666666671</v>
          </cell>
          <cell r="L54">
            <v>821</v>
          </cell>
          <cell r="M54">
            <v>752.58333333333337</v>
          </cell>
          <cell r="N54">
            <v>684.16666666666674</v>
          </cell>
        </row>
        <row r="55">
          <cell r="A55" t="str">
            <v>C2</v>
          </cell>
          <cell r="B55">
            <v>22499</v>
          </cell>
          <cell r="C55">
            <v>639.75</v>
          </cell>
          <cell r="D55">
            <v>568.66666666666663</v>
          </cell>
          <cell r="E55">
            <v>497.58333333333331</v>
          </cell>
          <cell r="F55">
            <v>426.5</v>
          </cell>
          <cell r="G55">
            <v>355.41666666666663</v>
          </cell>
          <cell r="H55">
            <v>284.33333333333331</v>
          </cell>
          <cell r="I55">
            <v>213.25</v>
          </cell>
          <cell r="J55">
            <v>142.16666666666666</v>
          </cell>
          <cell r="K55">
            <v>71.083333333333329</v>
          </cell>
          <cell r="L55">
            <v>853</v>
          </cell>
          <cell r="M55">
            <v>781.91666666666663</v>
          </cell>
          <cell r="N55">
            <v>710.83333333333326</v>
          </cell>
        </row>
        <row r="56">
          <cell r="A56" t="str">
            <v>C3</v>
          </cell>
          <cell r="B56">
            <v>23352</v>
          </cell>
          <cell r="C56">
            <v>663</v>
          </cell>
          <cell r="D56">
            <v>589.33333333333337</v>
          </cell>
          <cell r="E56">
            <v>515.66666666666674</v>
          </cell>
          <cell r="F56">
            <v>442</v>
          </cell>
          <cell r="G56">
            <v>368.33333333333337</v>
          </cell>
          <cell r="H56">
            <v>294.66666666666669</v>
          </cell>
          <cell r="I56">
            <v>221</v>
          </cell>
          <cell r="J56">
            <v>147.33333333333334</v>
          </cell>
          <cell r="K56">
            <v>73.666666666666671</v>
          </cell>
          <cell r="L56">
            <v>884</v>
          </cell>
          <cell r="M56">
            <v>810.33333333333337</v>
          </cell>
          <cell r="N56">
            <v>736.66666666666674</v>
          </cell>
        </row>
        <row r="57">
          <cell r="A57" t="str">
            <v>C4</v>
          </cell>
          <cell r="B57">
            <v>24236</v>
          </cell>
          <cell r="C57">
            <v>689.25</v>
          </cell>
          <cell r="D57">
            <v>612.66666666666663</v>
          </cell>
          <cell r="E57">
            <v>536.08333333333326</v>
          </cell>
          <cell r="F57">
            <v>459.5</v>
          </cell>
          <cell r="G57">
            <v>382.91666666666663</v>
          </cell>
          <cell r="H57">
            <v>306.33333333333331</v>
          </cell>
          <cell r="I57">
            <v>229.75</v>
          </cell>
          <cell r="J57">
            <v>153.16666666666666</v>
          </cell>
          <cell r="K57">
            <v>76.583333333333329</v>
          </cell>
          <cell r="L57">
            <v>919</v>
          </cell>
          <cell r="M57">
            <v>842.41666666666663</v>
          </cell>
          <cell r="N57">
            <v>765.83333333333326</v>
          </cell>
        </row>
        <row r="58">
          <cell r="A58" t="str">
            <v>C5</v>
          </cell>
          <cell r="B58">
            <v>25155</v>
          </cell>
          <cell r="C58">
            <v>714.75</v>
          </cell>
          <cell r="D58">
            <v>635.33333333333337</v>
          </cell>
          <cell r="E58">
            <v>555.91666666666674</v>
          </cell>
          <cell r="F58">
            <v>476.5</v>
          </cell>
          <cell r="G58">
            <v>397.08333333333337</v>
          </cell>
          <cell r="H58">
            <v>317.66666666666669</v>
          </cell>
          <cell r="I58">
            <v>238.25</v>
          </cell>
          <cell r="J58">
            <v>158.83333333333334</v>
          </cell>
          <cell r="K58">
            <v>79.416666666666671</v>
          </cell>
          <cell r="L58">
            <v>953</v>
          </cell>
          <cell r="M58">
            <v>873.58333333333337</v>
          </cell>
          <cell r="N58">
            <v>794.16666666666674</v>
          </cell>
        </row>
        <row r="59">
          <cell r="A59" t="str">
            <v>C6</v>
          </cell>
          <cell r="B59">
            <v>26108</v>
          </cell>
          <cell r="C59">
            <v>742.5</v>
          </cell>
          <cell r="D59">
            <v>660</v>
          </cell>
          <cell r="E59">
            <v>577.5</v>
          </cell>
          <cell r="F59">
            <v>495</v>
          </cell>
          <cell r="G59">
            <v>412.5</v>
          </cell>
          <cell r="H59">
            <v>330</v>
          </cell>
          <cell r="I59">
            <v>247.5</v>
          </cell>
          <cell r="J59">
            <v>165</v>
          </cell>
          <cell r="K59">
            <v>82.5</v>
          </cell>
          <cell r="L59">
            <v>990</v>
          </cell>
          <cell r="M59">
            <v>907.5</v>
          </cell>
          <cell r="N59">
            <v>825</v>
          </cell>
        </row>
        <row r="60">
          <cell r="A60" t="str">
            <v>C7</v>
          </cell>
          <cell r="B60">
            <v>27098</v>
          </cell>
          <cell r="C60">
            <v>645</v>
          </cell>
          <cell r="D60">
            <v>573.33333333333337</v>
          </cell>
          <cell r="E60">
            <v>501.66666666666669</v>
          </cell>
          <cell r="F60">
            <v>430</v>
          </cell>
          <cell r="G60">
            <v>358.33333333333337</v>
          </cell>
          <cell r="H60">
            <v>286.66666666666669</v>
          </cell>
          <cell r="I60">
            <v>215</v>
          </cell>
          <cell r="J60">
            <v>143.33333333333334</v>
          </cell>
          <cell r="K60">
            <v>71.666666666666671</v>
          </cell>
          <cell r="L60">
            <v>860</v>
          </cell>
          <cell r="M60">
            <v>788.33333333333337</v>
          </cell>
          <cell r="N60">
            <v>716.66666666666674</v>
          </cell>
        </row>
        <row r="61">
          <cell r="A61" t="str">
            <v>C8</v>
          </cell>
          <cell r="B61">
            <v>27958</v>
          </cell>
          <cell r="C61">
            <v>665.25</v>
          </cell>
          <cell r="D61">
            <v>591.33333333333337</v>
          </cell>
          <cell r="E61">
            <v>517.41666666666674</v>
          </cell>
          <cell r="F61">
            <v>443.5</v>
          </cell>
          <cell r="G61">
            <v>369.58333333333337</v>
          </cell>
          <cell r="H61">
            <v>295.66666666666669</v>
          </cell>
          <cell r="I61">
            <v>221.75</v>
          </cell>
          <cell r="J61">
            <v>147.83333333333334</v>
          </cell>
          <cell r="K61">
            <v>73.916666666666671</v>
          </cell>
          <cell r="L61">
            <v>887</v>
          </cell>
          <cell r="M61">
            <v>813.08333333333337</v>
          </cell>
          <cell r="N61">
            <v>739.16666666666674</v>
          </cell>
        </row>
        <row r="62">
          <cell r="A62" t="str">
            <v>C9</v>
          </cell>
          <cell r="B62">
            <v>28845</v>
          </cell>
          <cell r="C62">
            <v>-63.75</v>
          </cell>
          <cell r="D62">
            <v>-56.666666666666664</v>
          </cell>
          <cell r="E62">
            <v>-49.583333333333329</v>
          </cell>
          <cell r="F62">
            <v>-42.5</v>
          </cell>
          <cell r="G62">
            <v>-35.416666666666664</v>
          </cell>
          <cell r="H62">
            <v>-28.333333333333332</v>
          </cell>
          <cell r="I62">
            <v>-21.25</v>
          </cell>
          <cell r="J62">
            <v>-14.166666666666666</v>
          </cell>
          <cell r="K62">
            <v>-7.083333333333333</v>
          </cell>
          <cell r="L62">
            <v>-85</v>
          </cell>
          <cell r="M62">
            <v>-77.916666666666657</v>
          </cell>
          <cell r="N62">
            <v>-70.833333333333329</v>
          </cell>
        </row>
        <row r="63">
          <cell r="A63" t="str">
            <v>C10</v>
          </cell>
          <cell r="B63">
            <v>28760</v>
          </cell>
          <cell r="C63">
            <v>1458</v>
          </cell>
          <cell r="D63">
            <v>1296</v>
          </cell>
          <cell r="E63">
            <v>1134</v>
          </cell>
          <cell r="F63">
            <v>972</v>
          </cell>
          <cell r="G63">
            <v>810</v>
          </cell>
          <cell r="H63">
            <v>648</v>
          </cell>
          <cell r="I63">
            <v>486</v>
          </cell>
          <cell r="J63">
            <v>324</v>
          </cell>
          <cell r="K63">
            <v>162</v>
          </cell>
          <cell r="L63">
            <v>1944</v>
          </cell>
          <cell r="M63">
            <v>1782</v>
          </cell>
          <cell r="N63">
            <v>1620</v>
          </cell>
        </row>
        <row r="64">
          <cell r="A64" t="str">
            <v>C11</v>
          </cell>
          <cell r="B64">
            <v>30704</v>
          </cell>
          <cell r="C64">
            <v>730.5</v>
          </cell>
          <cell r="D64">
            <v>649.33333333333337</v>
          </cell>
          <cell r="E64">
            <v>568.16666666666674</v>
          </cell>
          <cell r="F64">
            <v>487</v>
          </cell>
          <cell r="G64">
            <v>405.83333333333337</v>
          </cell>
          <cell r="H64">
            <v>324.66666666666669</v>
          </cell>
          <cell r="I64">
            <v>243.5</v>
          </cell>
          <cell r="J64">
            <v>162.33333333333334</v>
          </cell>
          <cell r="K64">
            <v>81.166666666666671</v>
          </cell>
          <cell r="L64">
            <v>974</v>
          </cell>
          <cell r="M64">
            <v>892.83333333333337</v>
          </cell>
          <cell r="N64">
            <v>811.66666666666674</v>
          </cell>
        </row>
        <row r="65">
          <cell r="A65" t="str">
            <v>C12</v>
          </cell>
          <cell r="B65">
            <v>31678</v>
          </cell>
          <cell r="C65">
            <v>753.75</v>
          </cell>
          <cell r="D65">
            <v>670</v>
          </cell>
          <cell r="E65">
            <v>586.25</v>
          </cell>
          <cell r="F65">
            <v>502.5</v>
          </cell>
          <cell r="G65">
            <v>418.75</v>
          </cell>
          <cell r="H65">
            <v>335</v>
          </cell>
          <cell r="I65">
            <v>251.25</v>
          </cell>
          <cell r="J65">
            <v>167.5</v>
          </cell>
          <cell r="K65">
            <v>83.75</v>
          </cell>
          <cell r="L65">
            <v>1005</v>
          </cell>
          <cell r="M65">
            <v>921.25</v>
          </cell>
          <cell r="N65">
            <v>837.5</v>
          </cell>
        </row>
        <row r="66">
          <cell r="A66" t="str">
            <v>C13</v>
          </cell>
          <cell r="B66">
            <v>32683</v>
          </cell>
          <cell r="C66">
            <v>777.75</v>
          </cell>
          <cell r="D66">
            <v>691.33333333333337</v>
          </cell>
          <cell r="E66">
            <v>604.91666666666674</v>
          </cell>
          <cell r="F66">
            <v>518.5</v>
          </cell>
          <cell r="G66">
            <v>432.08333333333337</v>
          </cell>
          <cell r="H66">
            <v>345.66666666666669</v>
          </cell>
          <cell r="I66">
            <v>259.25</v>
          </cell>
          <cell r="J66">
            <v>172.83333333333334</v>
          </cell>
          <cell r="K66">
            <v>86.416666666666671</v>
          </cell>
          <cell r="L66">
            <v>1037</v>
          </cell>
          <cell r="M66">
            <v>950.58333333333337</v>
          </cell>
          <cell r="N66">
            <v>864.16666666666674</v>
          </cell>
        </row>
        <row r="67">
          <cell r="A67" t="str">
            <v>C14</v>
          </cell>
          <cell r="B67">
            <v>33720</v>
          </cell>
          <cell r="C67">
            <v>802.5</v>
          </cell>
          <cell r="D67">
            <v>713.33333333333337</v>
          </cell>
          <cell r="E67">
            <v>624.16666666666674</v>
          </cell>
          <cell r="F67">
            <v>535</v>
          </cell>
          <cell r="G67">
            <v>445.83333333333337</v>
          </cell>
          <cell r="H67">
            <v>356.66666666666669</v>
          </cell>
          <cell r="I67">
            <v>267.5</v>
          </cell>
          <cell r="J67">
            <v>178.33333333333334</v>
          </cell>
          <cell r="K67">
            <v>89.166666666666671</v>
          </cell>
          <cell r="L67">
            <v>1070</v>
          </cell>
          <cell r="M67">
            <v>980.83333333333337</v>
          </cell>
          <cell r="N67">
            <v>891.66666666666674</v>
          </cell>
        </row>
        <row r="68">
          <cell r="A68" t="str">
            <v>C15</v>
          </cell>
          <cell r="B68">
            <v>34790</v>
          </cell>
          <cell r="C68">
            <v>828</v>
          </cell>
          <cell r="D68">
            <v>736</v>
          </cell>
          <cell r="E68">
            <v>644</v>
          </cell>
          <cell r="F68">
            <v>552</v>
          </cell>
          <cell r="G68">
            <v>460</v>
          </cell>
          <cell r="H68">
            <v>368</v>
          </cell>
          <cell r="I68">
            <v>276</v>
          </cell>
          <cell r="J68">
            <v>184</v>
          </cell>
          <cell r="K68">
            <v>92</v>
          </cell>
          <cell r="L68">
            <v>1104</v>
          </cell>
          <cell r="M68">
            <v>1012</v>
          </cell>
          <cell r="N68">
            <v>920</v>
          </cell>
        </row>
        <row r="69">
          <cell r="A69" t="str">
            <v>C16</v>
          </cell>
          <cell r="B69">
            <v>35894</v>
          </cell>
          <cell r="C69">
            <v>853.5</v>
          </cell>
          <cell r="D69">
            <v>758.66666666666663</v>
          </cell>
          <cell r="E69">
            <v>663.83333333333326</v>
          </cell>
          <cell r="F69">
            <v>569</v>
          </cell>
          <cell r="G69">
            <v>474.16666666666663</v>
          </cell>
          <cell r="H69">
            <v>379.33333333333331</v>
          </cell>
          <cell r="I69">
            <v>284.5</v>
          </cell>
          <cell r="J69">
            <v>189.66666666666666</v>
          </cell>
          <cell r="K69">
            <v>94.833333333333329</v>
          </cell>
          <cell r="L69">
            <v>1138</v>
          </cell>
          <cell r="M69">
            <v>1043.1666666666665</v>
          </cell>
          <cell r="N69">
            <v>948.33333333333326</v>
          </cell>
        </row>
        <row r="70">
          <cell r="A70" t="str">
            <v>C17</v>
          </cell>
          <cell r="B70">
            <v>37032</v>
          </cell>
          <cell r="C70">
            <v>882</v>
          </cell>
          <cell r="D70">
            <v>784</v>
          </cell>
          <cell r="E70">
            <v>686</v>
          </cell>
          <cell r="F70">
            <v>588</v>
          </cell>
          <cell r="G70">
            <v>490</v>
          </cell>
          <cell r="H70">
            <v>392</v>
          </cell>
          <cell r="I70">
            <v>294</v>
          </cell>
          <cell r="J70">
            <v>196</v>
          </cell>
          <cell r="K70">
            <v>98</v>
          </cell>
          <cell r="L70">
            <v>1176</v>
          </cell>
          <cell r="M70">
            <v>1078</v>
          </cell>
          <cell r="N70">
            <v>980</v>
          </cell>
        </row>
        <row r="71">
          <cell r="A71" t="str">
            <v>C18</v>
          </cell>
          <cell r="B71">
            <v>38208</v>
          </cell>
          <cell r="C71">
            <v>908.39520000000448</v>
          </cell>
          <cell r="D71">
            <v>807.46240000000398</v>
          </cell>
          <cell r="E71">
            <v>706.52960000000348</v>
          </cell>
          <cell r="F71">
            <v>605.59680000000299</v>
          </cell>
          <cell r="G71">
            <v>504.66400000000249</v>
          </cell>
          <cell r="H71">
            <v>403.73120000000199</v>
          </cell>
          <cell r="I71">
            <v>302.79840000000149</v>
          </cell>
          <cell r="J71">
            <v>201.865600000001</v>
          </cell>
          <cell r="K71">
            <v>100.9328000000005</v>
          </cell>
          <cell r="L71">
            <v>1211.193600000006</v>
          </cell>
          <cell r="M71">
            <v>1110.2608000000055</v>
          </cell>
          <cell r="N71">
            <v>1009.328000000005</v>
          </cell>
        </row>
        <row r="72">
          <cell r="A72" t="str">
            <v>C19</v>
          </cell>
          <cell r="B72">
            <v>39419.193600000006</v>
          </cell>
          <cell r="C72">
            <v>937.19132784000067</v>
          </cell>
          <cell r="D72">
            <v>833.05895808000059</v>
          </cell>
          <cell r="E72">
            <v>728.92658832000052</v>
          </cell>
          <cell r="F72">
            <v>624.79421856000044</v>
          </cell>
          <cell r="G72">
            <v>520.66184880000037</v>
          </cell>
          <cell r="H72">
            <v>416.5294790400003</v>
          </cell>
          <cell r="I72">
            <v>312.39710928000022</v>
          </cell>
          <cell r="J72">
            <v>208.26473952000015</v>
          </cell>
          <cell r="K72">
            <v>104.13236976000007</v>
          </cell>
          <cell r="L72">
            <v>1249.5884371200009</v>
          </cell>
          <cell r="M72">
            <v>1145.4560673600008</v>
          </cell>
          <cell r="N72">
            <v>1041.3236976000007</v>
          </cell>
        </row>
        <row r="73">
          <cell r="A73" t="str">
            <v>C20</v>
          </cell>
          <cell r="B73">
            <v>40668.782037120007</v>
          </cell>
          <cell r="C73">
            <v>966.90029293252883</v>
          </cell>
          <cell r="D73">
            <v>859.46692705113674</v>
          </cell>
          <cell r="E73">
            <v>752.03356116974464</v>
          </cell>
          <cell r="F73">
            <v>644.60019528835255</v>
          </cell>
          <cell r="G73">
            <v>537.16682940696046</v>
          </cell>
          <cell r="H73">
            <v>429.73346352556837</v>
          </cell>
          <cell r="I73">
            <v>322.30009764417628</v>
          </cell>
          <cell r="J73">
            <v>214.86673176278418</v>
          </cell>
          <cell r="K73">
            <v>107.43336588139209</v>
          </cell>
          <cell r="L73">
            <v>1289.2003905767051</v>
          </cell>
          <cell r="M73">
            <v>1181.767024695313</v>
          </cell>
          <cell r="N73">
            <v>1074.3336588139209</v>
          </cell>
        </row>
        <row r="74">
          <cell r="A74" t="str">
            <v>C21</v>
          </cell>
          <cell r="B74">
            <v>41957.982427696712</v>
          </cell>
          <cell r="C74">
            <v>997.55103221849095</v>
          </cell>
          <cell r="D74">
            <v>886.71202863865858</v>
          </cell>
          <cell r="E74">
            <v>775.87302505882622</v>
          </cell>
          <cell r="F74">
            <v>665.03402147899396</v>
          </cell>
          <cell r="G74">
            <v>554.1950178991616</v>
          </cell>
          <cell r="H74">
            <v>443.35601431932929</v>
          </cell>
          <cell r="I74">
            <v>332.51701073949698</v>
          </cell>
          <cell r="J74">
            <v>221.67800715966465</v>
          </cell>
          <cell r="K74">
            <v>110.83900357983232</v>
          </cell>
          <cell r="L74">
            <v>1330.0680429579879</v>
          </cell>
          <cell r="M74">
            <v>1219.2290393781554</v>
          </cell>
          <cell r="N74">
            <v>1108.3900357983232</v>
          </cell>
        </row>
        <row r="75">
          <cell r="A75" t="str">
            <v>C22</v>
          </cell>
          <cell r="B75">
            <v>43288.0504706547</v>
          </cell>
          <cell r="C75">
            <v>1029.1733999398166</v>
          </cell>
          <cell r="D75">
            <v>914.8207999465036</v>
          </cell>
          <cell r="E75">
            <v>800.46819995319061</v>
          </cell>
          <cell r="F75">
            <v>686.11559995987773</v>
          </cell>
          <cell r="G75">
            <v>571.76299996656473</v>
          </cell>
          <cell r="H75">
            <v>457.4103999732518</v>
          </cell>
          <cell r="I75">
            <v>343.05779997993886</v>
          </cell>
          <cell r="J75">
            <v>228.7051999866259</v>
          </cell>
          <cell r="K75">
            <v>114.35259999331295</v>
          </cell>
          <cell r="L75">
            <v>1372.2311999197555</v>
          </cell>
          <cell r="M75">
            <v>1257.8785999264423</v>
          </cell>
          <cell r="N75">
            <v>1143.5259999331295</v>
          </cell>
        </row>
        <row r="76">
          <cell r="A76" t="str">
            <v>C23</v>
          </cell>
          <cell r="B76">
            <v>44660.281670574455</v>
          </cell>
          <cell r="C76">
            <v>1061.7981967179112</v>
          </cell>
          <cell r="D76">
            <v>943.82061930480995</v>
          </cell>
          <cell r="E76">
            <v>825.84304189170871</v>
          </cell>
          <cell r="F76">
            <v>707.86546447860746</v>
          </cell>
          <cell r="G76">
            <v>589.88788706550622</v>
          </cell>
          <cell r="H76">
            <v>471.91030965240498</v>
          </cell>
          <cell r="I76">
            <v>353.93273223930373</v>
          </cell>
          <cell r="J76">
            <v>235.95515482620249</v>
          </cell>
          <cell r="K76">
            <v>117.97757741310124</v>
          </cell>
          <cell r="L76">
            <v>1415.7309289572149</v>
          </cell>
          <cell r="M76">
            <v>1297.7533515441137</v>
          </cell>
          <cell r="N76">
            <v>1179.7757741310124</v>
          </cell>
        </row>
        <row r="77">
          <cell r="A77" t="str">
            <v>C24</v>
          </cell>
          <cell r="B77">
            <v>46076.01259953167</v>
          </cell>
          <cell r="C77">
            <v>1095.4571995538681</v>
          </cell>
          <cell r="D77">
            <v>973.7397329367717</v>
          </cell>
          <cell r="E77">
            <v>852.02226631967528</v>
          </cell>
          <cell r="F77">
            <v>730.30479970257875</v>
          </cell>
          <cell r="G77">
            <v>608.58733308548233</v>
          </cell>
          <cell r="H77">
            <v>486.86986646838585</v>
          </cell>
          <cell r="I77">
            <v>365.15239985128937</v>
          </cell>
          <cell r="J77">
            <v>243.43493323419293</v>
          </cell>
          <cell r="K77">
            <v>121.71746661709646</v>
          </cell>
          <cell r="L77">
            <v>1460.6095994051575</v>
          </cell>
          <cell r="M77">
            <v>1338.8921327880612</v>
          </cell>
          <cell r="N77">
            <v>1217.1746661709647</v>
          </cell>
        </row>
        <row r="78">
          <cell r="A78" t="str">
            <v>C25</v>
          </cell>
          <cell r="B78">
            <v>47536.622198936828</v>
          </cell>
        </row>
        <row r="79">
          <cell r="A79" t="str">
            <v>D1</v>
          </cell>
          <cell r="B79">
            <v>23229</v>
          </cell>
          <cell r="C79">
            <v>660</v>
          </cell>
          <cell r="D79">
            <v>586.66666666666663</v>
          </cell>
          <cell r="E79">
            <v>513.33333333333326</v>
          </cell>
          <cell r="F79">
            <v>440</v>
          </cell>
          <cell r="G79">
            <v>366.66666666666663</v>
          </cell>
          <cell r="H79">
            <v>293.33333333333331</v>
          </cell>
          <cell r="I79">
            <v>220</v>
          </cell>
          <cell r="J79">
            <v>146.66666666666666</v>
          </cell>
          <cell r="K79">
            <v>73.333333333333329</v>
          </cell>
          <cell r="L79">
            <v>880</v>
          </cell>
          <cell r="M79">
            <v>806.66666666666663</v>
          </cell>
          <cell r="N79">
            <v>733.33333333333326</v>
          </cell>
        </row>
        <row r="80">
          <cell r="A80" t="str">
            <v>D2</v>
          </cell>
          <cell r="B80">
            <v>24109</v>
          </cell>
          <cell r="C80">
            <v>684.75</v>
          </cell>
          <cell r="D80">
            <v>608.66666666666663</v>
          </cell>
          <cell r="E80">
            <v>532.58333333333326</v>
          </cell>
          <cell r="F80">
            <v>456.5</v>
          </cell>
          <cell r="G80">
            <v>380.41666666666663</v>
          </cell>
          <cell r="H80">
            <v>304.33333333333331</v>
          </cell>
          <cell r="I80">
            <v>228.25</v>
          </cell>
          <cell r="J80">
            <v>152.16666666666666</v>
          </cell>
          <cell r="K80">
            <v>76.083333333333329</v>
          </cell>
          <cell r="L80">
            <v>913</v>
          </cell>
          <cell r="M80">
            <v>836.91666666666663</v>
          </cell>
          <cell r="N80">
            <v>760.83333333333326</v>
          </cell>
        </row>
        <row r="81">
          <cell r="A81" t="str">
            <v>D3</v>
          </cell>
          <cell r="B81">
            <v>25022</v>
          </cell>
          <cell r="C81">
            <v>711</v>
          </cell>
          <cell r="D81">
            <v>632</v>
          </cell>
          <cell r="E81">
            <v>553</v>
          </cell>
          <cell r="F81">
            <v>474</v>
          </cell>
          <cell r="G81">
            <v>395</v>
          </cell>
          <cell r="H81">
            <v>316</v>
          </cell>
          <cell r="I81">
            <v>237</v>
          </cell>
          <cell r="J81">
            <v>158</v>
          </cell>
          <cell r="K81">
            <v>79</v>
          </cell>
          <cell r="L81">
            <v>948</v>
          </cell>
          <cell r="M81">
            <v>869</v>
          </cell>
          <cell r="N81">
            <v>790</v>
          </cell>
        </row>
        <row r="82">
          <cell r="A82" t="str">
            <v>D4</v>
          </cell>
          <cell r="B82">
            <v>25970</v>
          </cell>
          <cell r="C82">
            <v>738.75</v>
          </cell>
          <cell r="D82">
            <v>656.66666666666663</v>
          </cell>
          <cell r="E82">
            <v>574.58333333333326</v>
          </cell>
          <cell r="F82">
            <v>492.5</v>
          </cell>
          <cell r="G82">
            <v>410.41666666666663</v>
          </cell>
          <cell r="H82">
            <v>328.33333333333331</v>
          </cell>
          <cell r="I82">
            <v>246.25</v>
          </cell>
          <cell r="J82">
            <v>164.16666666666666</v>
          </cell>
          <cell r="K82">
            <v>82.083333333333329</v>
          </cell>
          <cell r="L82">
            <v>985</v>
          </cell>
          <cell r="M82">
            <v>902.91666666666663</v>
          </cell>
          <cell r="N82">
            <v>820.83333333333326</v>
          </cell>
        </row>
        <row r="83">
          <cell r="A83" t="str">
            <v>D5</v>
          </cell>
          <cell r="B83">
            <v>26955</v>
          </cell>
          <cell r="C83">
            <v>765.75</v>
          </cell>
          <cell r="D83">
            <v>680.66666666666663</v>
          </cell>
          <cell r="E83">
            <v>595.58333333333326</v>
          </cell>
          <cell r="F83">
            <v>510.5</v>
          </cell>
          <cell r="G83">
            <v>425.41666666666663</v>
          </cell>
          <cell r="H83">
            <v>340.33333333333331</v>
          </cell>
          <cell r="I83">
            <v>255.25</v>
          </cell>
          <cell r="J83">
            <v>170.16666666666666</v>
          </cell>
          <cell r="K83">
            <v>85.083333333333329</v>
          </cell>
          <cell r="L83">
            <v>1021</v>
          </cell>
          <cell r="M83">
            <v>935.91666666666663</v>
          </cell>
          <cell r="N83">
            <v>850.83333333333326</v>
          </cell>
        </row>
        <row r="84">
          <cell r="A84" t="str">
            <v>D6</v>
          </cell>
          <cell r="B84">
            <v>27976</v>
          </cell>
          <cell r="C84">
            <v>795</v>
          </cell>
          <cell r="D84">
            <v>706.66666666666663</v>
          </cell>
          <cell r="E84">
            <v>618.33333333333326</v>
          </cell>
          <cell r="F84">
            <v>530</v>
          </cell>
          <cell r="G84">
            <v>441.66666666666663</v>
          </cell>
          <cell r="H84">
            <v>353.33333333333331</v>
          </cell>
          <cell r="I84">
            <v>265</v>
          </cell>
          <cell r="J84">
            <v>176.66666666666666</v>
          </cell>
          <cell r="K84">
            <v>88.333333333333329</v>
          </cell>
          <cell r="L84">
            <v>1060</v>
          </cell>
          <cell r="M84">
            <v>971.66666666666663</v>
          </cell>
          <cell r="N84">
            <v>883.33333333333326</v>
          </cell>
        </row>
        <row r="85">
          <cell r="A85" t="str">
            <v>D7</v>
          </cell>
          <cell r="B85">
            <v>29036</v>
          </cell>
          <cell r="C85">
            <v>690.75</v>
          </cell>
          <cell r="D85">
            <v>614</v>
          </cell>
          <cell r="E85">
            <v>537.25</v>
          </cell>
          <cell r="F85">
            <v>460.5</v>
          </cell>
          <cell r="G85">
            <v>383.75</v>
          </cell>
          <cell r="H85">
            <v>307</v>
          </cell>
          <cell r="I85">
            <v>230.25</v>
          </cell>
          <cell r="J85">
            <v>153.5</v>
          </cell>
          <cell r="K85">
            <v>76.75</v>
          </cell>
          <cell r="L85">
            <v>921</v>
          </cell>
          <cell r="M85">
            <v>844.25</v>
          </cell>
          <cell r="N85">
            <v>767.5</v>
          </cell>
        </row>
        <row r="86">
          <cell r="A86" t="str">
            <v>D8</v>
          </cell>
          <cell r="B86">
            <v>29957</v>
          </cell>
          <cell r="C86">
            <v>713.25</v>
          </cell>
          <cell r="D86">
            <v>634</v>
          </cell>
          <cell r="E86">
            <v>554.75</v>
          </cell>
          <cell r="F86">
            <v>475.5</v>
          </cell>
          <cell r="G86">
            <v>396.25</v>
          </cell>
          <cell r="H86">
            <v>317</v>
          </cell>
          <cell r="I86">
            <v>237.75</v>
          </cell>
          <cell r="J86">
            <v>158.5</v>
          </cell>
          <cell r="K86">
            <v>79.25</v>
          </cell>
          <cell r="L86">
            <v>951</v>
          </cell>
          <cell r="M86">
            <v>871.75</v>
          </cell>
          <cell r="N86">
            <v>792.5</v>
          </cell>
        </row>
        <row r="87">
          <cell r="A87" t="str">
            <v>D9</v>
          </cell>
          <cell r="B87">
            <v>30908</v>
          </cell>
          <cell r="C87">
            <v>735.75</v>
          </cell>
          <cell r="D87">
            <v>654</v>
          </cell>
          <cell r="E87">
            <v>572.25</v>
          </cell>
          <cell r="F87">
            <v>490.5</v>
          </cell>
          <cell r="G87">
            <v>408.75</v>
          </cell>
          <cell r="H87">
            <v>327</v>
          </cell>
          <cell r="I87">
            <v>245.25</v>
          </cell>
          <cell r="J87">
            <v>163.5</v>
          </cell>
          <cell r="K87">
            <v>81.75</v>
          </cell>
          <cell r="L87">
            <v>981</v>
          </cell>
          <cell r="M87">
            <v>899.25</v>
          </cell>
          <cell r="N87">
            <v>817.5</v>
          </cell>
        </row>
        <row r="88">
          <cell r="A88" t="str">
            <v>D10</v>
          </cell>
          <cell r="B88">
            <v>31889</v>
          </cell>
          <cell r="C88">
            <v>758.25</v>
          </cell>
          <cell r="D88">
            <v>674</v>
          </cell>
          <cell r="E88">
            <v>589.75</v>
          </cell>
          <cell r="F88">
            <v>505.5</v>
          </cell>
          <cell r="G88">
            <v>421.25</v>
          </cell>
          <cell r="H88">
            <v>337</v>
          </cell>
          <cell r="I88">
            <v>252.75</v>
          </cell>
          <cell r="J88">
            <v>168.5</v>
          </cell>
          <cell r="K88">
            <v>84.25</v>
          </cell>
          <cell r="L88">
            <v>1011</v>
          </cell>
          <cell r="M88">
            <v>926.75</v>
          </cell>
          <cell r="N88">
            <v>842.5</v>
          </cell>
        </row>
        <row r="89">
          <cell r="A89" t="str">
            <v>D11</v>
          </cell>
          <cell r="B89">
            <v>32900</v>
          </cell>
          <cell r="C89">
            <v>783</v>
          </cell>
          <cell r="D89">
            <v>696</v>
          </cell>
          <cell r="E89">
            <v>609</v>
          </cell>
          <cell r="F89">
            <v>522</v>
          </cell>
          <cell r="G89">
            <v>435</v>
          </cell>
          <cell r="H89">
            <v>348</v>
          </cell>
          <cell r="I89">
            <v>261</v>
          </cell>
          <cell r="J89">
            <v>174</v>
          </cell>
          <cell r="K89">
            <v>87</v>
          </cell>
          <cell r="L89">
            <v>1044</v>
          </cell>
          <cell r="M89">
            <v>957</v>
          </cell>
          <cell r="N89">
            <v>870</v>
          </cell>
        </row>
        <row r="90">
          <cell r="A90" t="str">
            <v>D12</v>
          </cell>
          <cell r="B90">
            <v>33944</v>
          </cell>
          <cell r="C90">
            <v>808.5</v>
          </cell>
          <cell r="D90">
            <v>718.66666666666663</v>
          </cell>
          <cell r="E90">
            <v>628.83333333333326</v>
          </cell>
          <cell r="F90">
            <v>539</v>
          </cell>
          <cell r="G90">
            <v>449.16666666666663</v>
          </cell>
          <cell r="H90">
            <v>359.33333333333331</v>
          </cell>
          <cell r="I90">
            <v>269.5</v>
          </cell>
          <cell r="J90">
            <v>179.66666666666666</v>
          </cell>
          <cell r="K90">
            <v>89.833333333333329</v>
          </cell>
          <cell r="L90">
            <v>1078</v>
          </cell>
          <cell r="M90">
            <v>988.16666666666663</v>
          </cell>
          <cell r="N90">
            <v>898.33333333333326</v>
          </cell>
        </row>
        <row r="91">
          <cell r="A91" t="str">
            <v>D13</v>
          </cell>
          <cell r="B91">
            <v>35022</v>
          </cell>
          <cell r="C91">
            <v>833.25</v>
          </cell>
          <cell r="D91">
            <v>740.66666666666663</v>
          </cell>
          <cell r="E91">
            <v>648.08333333333326</v>
          </cell>
          <cell r="F91">
            <v>555.5</v>
          </cell>
          <cell r="G91">
            <v>462.91666666666663</v>
          </cell>
          <cell r="H91">
            <v>370.33333333333331</v>
          </cell>
          <cell r="I91">
            <v>277.75</v>
          </cell>
          <cell r="J91">
            <v>185.16666666666666</v>
          </cell>
          <cell r="K91">
            <v>92.583333333333329</v>
          </cell>
          <cell r="L91">
            <v>1111</v>
          </cell>
          <cell r="M91">
            <v>1018.4166666666666</v>
          </cell>
          <cell r="N91">
            <v>925.83333333333326</v>
          </cell>
        </row>
        <row r="92">
          <cell r="A92" t="str">
            <v>D14</v>
          </cell>
          <cell r="B92">
            <v>36133</v>
          </cell>
          <cell r="C92">
            <v>859.5</v>
          </cell>
          <cell r="D92">
            <v>764</v>
          </cell>
          <cell r="E92">
            <v>668.5</v>
          </cell>
          <cell r="F92">
            <v>573</v>
          </cell>
          <cell r="G92">
            <v>477.5</v>
          </cell>
          <cell r="H92">
            <v>382</v>
          </cell>
          <cell r="I92">
            <v>286.5</v>
          </cell>
          <cell r="J92">
            <v>191</v>
          </cell>
          <cell r="K92">
            <v>95.5</v>
          </cell>
          <cell r="L92">
            <v>1146</v>
          </cell>
          <cell r="M92">
            <v>1050.5</v>
          </cell>
          <cell r="N92">
            <v>955</v>
          </cell>
        </row>
        <row r="93">
          <cell r="A93" t="str">
            <v>D15</v>
          </cell>
          <cell r="B93">
            <v>37279</v>
          </cell>
          <cell r="C93">
            <v>887.25</v>
          </cell>
          <cell r="D93">
            <v>788.66666666666663</v>
          </cell>
          <cell r="E93">
            <v>690.08333333333326</v>
          </cell>
          <cell r="F93">
            <v>591.5</v>
          </cell>
          <cell r="G93">
            <v>492.91666666666663</v>
          </cell>
          <cell r="H93">
            <v>394.33333333333331</v>
          </cell>
          <cell r="I93">
            <v>295.75</v>
          </cell>
          <cell r="J93">
            <v>197.16666666666666</v>
          </cell>
          <cell r="K93">
            <v>98.583333333333329</v>
          </cell>
          <cell r="L93">
            <v>1183</v>
          </cell>
          <cell r="M93">
            <v>1084.4166666666665</v>
          </cell>
          <cell r="N93">
            <v>985.83333333333326</v>
          </cell>
        </row>
        <row r="94">
          <cell r="A94" t="str">
            <v>D16</v>
          </cell>
          <cell r="B94">
            <v>38462</v>
          </cell>
          <cell r="C94">
            <v>915</v>
          </cell>
          <cell r="D94">
            <v>813.33333333333337</v>
          </cell>
          <cell r="E94">
            <v>711.66666666666674</v>
          </cell>
          <cell r="F94">
            <v>610</v>
          </cell>
          <cell r="G94">
            <v>508.33333333333337</v>
          </cell>
          <cell r="H94">
            <v>406.66666666666669</v>
          </cell>
          <cell r="I94">
            <v>305</v>
          </cell>
          <cell r="J94">
            <v>203.33333333333334</v>
          </cell>
          <cell r="K94">
            <v>101.66666666666667</v>
          </cell>
          <cell r="L94">
            <v>1220</v>
          </cell>
          <cell r="M94">
            <v>1118.3333333333335</v>
          </cell>
          <cell r="N94">
            <v>1016.6666666666667</v>
          </cell>
        </row>
        <row r="95">
          <cell r="A95" t="str">
            <v>D17</v>
          </cell>
          <cell r="B95">
            <v>39682</v>
          </cell>
          <cell r="C95">
            <v>944.25</v>
          </cell>
          <cell r="D95">
            <v>839.33333333333337</v>
          </cell>
          <cell r="E95">
            <v>734.41666666666674</v>
          </cell>
          <cell r="F95">
            <v>629.5</v>
          </cell>
          <cell r="G95">
            <v>524.58333333333337</v>
          </cell>
          <cell r="H95">
            <v>419.66666666666669</v>
          </cell>
          <cell r="I95">
            <v>314.75</v>
          </cell>
          <cell r="J95">
            <v>209.83333333333334</v>
          </cell>
          <cell r="K95">
            <v>104.91666666666667</v>
          </cell>
          <cell r="L95">
            <v>1259</v>
          </cell>
          <cell r="M95">
            <v>1154.0833333333335</v>
          </cell>
          <cell r="N95">
            <v>1049.1666666666667</v>
          </cell>
        </row>
        <row r="96">
          <cell r="A96" t="str">
            <v>D18</v>
          </cell>
          <cell r="B96">
            <v>40941</v>
          </cell>
          <cell r="C96">
            <v>973.37227500000154</v>
          </cell>
          <cell r="D96">
            <v>865.21980000000133</v>
          </cell>
          <cell r="E96">
            <v>757.06732500000112</v>
          </cell>
          <cell r="F96">
            <v>648.91485000000102</v>
          </cell>
          <cell r="G96">
            <v>540.76237500000082</v>
          </cell>
          <cell r="H96">
            <v>432.60990000000066</v>
          </cell>
          <cell r="I96">
            <v>324.45742500000051</v>
          </cell>
          <cell r="J96">
            <v>216.30495000000033</v>
          </cell>
          <cell r="K96">
            <v>108.15247500000017</v>
          </cell>
          <cell r="L96">
            <v>1297.829700000002</v>
          </cell>
          <cell r="M96">
            <v>1189.6772250000017</v>
          </cell>
          <cell r="N96">
            <v>1081.5247500000016</v>
          </cell>
        </row>
        <row r="97">
          <cell r="A97" t="str">
            <v>D19</v>
          </cell>
          <cell r="B97">
            <v>42238.829700000002</v>
          </cell>
          <cell r="C97">
            <v>1004.2281761175</v>
          </cell>
          <cell r="D97">
            <v>892.64726766000001</v>
          </cell>
          <cell r="E97">
            <v>781.06635920250005</v>
          </cell>
          <cell r="F97">
            <v>669.48545074499998</v>
          </cell>
          <cell r="G97">
            <v>557.90454228750002</v>
          </cell>
          <cell r="H97">
            <v>446.32363383000001</v>
          </cell>
          <cell r="I97">
            <v>334.74272537249999</v>
          </cell>
          <cell r="J97">
            <v>223.161816915</v>
          </cell>
          <cell r="K97">
            <v>111.5809084575</v>
          </cell>
          <cell r="L97">
            <v>1338.97090149</v>
          </cell>
          <cell r="M97">
            <v>1227.3899930325001</v>
          </cell>
          <cell r="N97">
            <v>1115.809084575</v>
          </cell>
        </row>
        <row r="98">
          <cell r="A98" t="str">
            <v>D20</v>
          </cell>
          <cell r="B98">
            <v>43577.800601490002</v>
          </cell>
          <cell r="C98">
            <v>1036.0622093004258</v>
          </cell>
          <cell r="D98">
            <v>920.94418604482291</v>
          </cell>
          <cell r="E98">
            <v>805.82616278922001</v>
          </cell>
          <cell r="F98">
            <v>690.70813953361721</v>
          </cell>
          <cell r="G98">
            <v>575.59011627801431</v>
          </cell>
          <cell r="H98">
            <v>460.47209302241146</v>
          </cell>
          <cell r="I98">
            <v>345.35406976680861</v>
          </cell>
          <cell r="J98">
            <v>230.23604651120573</v>
          </cell>
          <cell r="K98">
            <v>115.11802325560286</v>
          </cell>
          <cell r="L98">
            <v>1381.4162790672344</v>
          </cell>
          <cell r="M98">
            <v>1266.2982558116314</v>
          </cell>
          <cell r="N98">
            <v>1151.1802325560286</v>
          </cell>
        </row>
        <row r="99">
          <cell r="A99" t="str">
            <v>D21</v>
          </cell>
          <cell r="B99">
            <v>44959.216880557236</v>
          </cell>
          <cell r="C99">
            <v>1068.9053813352511</v>
          </cell>
          <cell r="D99">
            <v>950.1381167424455</v>
          </cell>
          <cell r="E99">
            <v>831.37085214963986</v>
          </cell>
          <cell r="F99">
            <v>712.6035875568341</v>
          </cell>
          <cell r="G99">
            <v>593.83632296402845</v>
          </cell>
          <cell r="H99">
            <v>475.06905837122275</v>
          </cell>
          <cell r="I99">
            <v>356.30179377841705</v>
          </cell>
          <cell r="J99">
            <v>237.53452918561138</v>
          </cell>
          <cell r="K99">
            <v>118.76726459280569</v>
          </cell>
          <cell r="L99">
            <v>1425.2071751136682</v>
          </cell>
          <cell r="M99">
            <v>1306.4399105208627</v>
          </cell>
          <cell r="N99">
            <v>1187.6726459280569</v>
          </cell>
        </row>
        <row r="100">
          <cell r="A100" t="str">
            <v>D22</v>
          </cell>
          <cell r="B100">
            <v>46384.424055670905</v>
          </cell>
          <cell r="C100">
            <v>1102.7896819235757</v>
          </cell>
          <cell r="D100">
            <v>980.25749504317844</v>
          </cell>
          <cell r="E100">
            <v>857.72530816278118</v>
          </cell>
          <cell r="F100">
            <v>735.1931212823838</v>
          </cell>
          <cell r="G100">
            <v>612.66093440198654</v>
          </cell>
          <cell r="H100">
            <v>490.12874752158922</v>
          </cell>
          <cell r="I100">
            <v>367.5965606411919</v>
          </cell>
          <cell r="J100">
            <v>245.06437376079461</v>
          </cell>
          <cell r="K100">
            <v>122.5321868803973</v>
          </cell>
          <cell r="L100">
            <v>1470.3862425647676</v>
          </cell>
          <cell r="M100">
            <v>1347.8540556843705</v>
          </cell>
          <cell r="N100">
            <v>1225.3218688039731</v>
          </cell>
        </row>
        <row r="101">
          <cell r="A101" t="str">
            <v>D23</v>
          </cell>
          <cell r="B101">
            <v>47854.810298235672</v>
          </cell>
          <cell r="C101">
            <v>1137.7481148405532</v>
          </cell>
          <cell r="D101">
            <v>1011.3316576360472</v>
          </cell>
          <cell r="E101">
            <v>884.91520043154128</v>
          </cell>
          <cell r="F101">
            <v>758.49874322703545</v>
          </cell>
          <cell r="G101">
            <v>632.0822860225295</v>
          </cell>
          <cell r="H101">
            <v>505.66582881802361</v>
          </cell>
          <cell r="I101">
            <v>379.24937161351772</v>
          </cell>
          <cell r="J101">
            <v>252.83291440901181</v>
          </cell>
          <cell r="K101">
            <v>126.4164572045059</v>
          </cell>
          <cell r="L101">
            <v>1516.9974864540709</v>
          </cell>
          <cell r="M101">
            <v>1390.5810292495648</v>
          </cell>
          <cell r="N101">
            <v>1264.164572045059</v>
          </cell>
        </row>
        <row r="102">
          <cell r="A102" t="str">
            <v>D24</v>
          </cell>
          <cell r="B102">
            <v>49371.807784689743</v>
          </cell>
          <cell r="C102">
            <v>1173.8147300810015</v>
          </cell>
          <cell r="D102">
            <v>1043.3908711831125</v>
          </cell>
          <cell r="E102">
            <v>912.9670122852234</v>
          </cell>
          <cell r="F102">
            <v>782.54315338733431</v>
          </cell>
          <cell r="G102">
            <v>652.11929448944534</v>
          </cell>
          <cell r="H102">
            <v>521.69543559155625</v>
          </cell>
          <cell r="I102">
            <v>391.27157669366716</v>
          </cell>
          <cell r="J102">
            <v>260.84771779577812</v>
          </cell>
          <cell r="K102">
            <v>130.42385889788906</v>
          </cell>
          <cell r="L102">
            <v>1565.0863067746686</v>
          </cell>
          <cell r="M102">
            <v>1434.6624478767797</v>
          </cell>
          <cell r="N102">
            <v>1304.2385889788907</v>
          </cell>
        </row>
        <row r="103">
          <cell r="A103" t="str">
            <v>D25</v>
          </cell>
          <cell r="B103">
            <v>50936.894091464412</v>
          </cell>
        </row>
        <row r="104">
          <cell r="A104" t="str">
            <v>E1</v>
          </cell>
          <cell r="B104">
            <v>25736</v>
          </cell>
          <cell r="C104">
            <v>732</v>
          </cell>
          <cell r="D104">
            <v>650.66666666666663</v>
          </cell>
          <cell r="E104">
            <v>569.33333333333326</v>
          </cell>
          <cell r="F104">
            <v>488</v>
          </cell>
          <cell r="G104">
            <v>406.66666666666663</v>
          </cell>
          <cell r="H104">
            <v>325.33333333333331</v>
          </cell>
          <cell r="I104">
            <v>244</v>
          </cell>
          <cell r="J104">
            <v>162.66666666666666</v>
          </cell>
          <cell r="K104">
            <v>81.333333333333329</v>
          </cell>
          <cell r="L104">
            <v>976</v>
          </cell>
          <cell r="M104">
            <v>894.66666666666663</v>
          </cell>
          <cell r="N104">
            <v>813.33333333333326</v>
          </cell>
        </row>
        <row r="105">
          <cell r="A105" t="str">
            <v>E2</v>
          </cell>
          <cell r="B105">
            <v>26712</v>
          </cell>
          <cell r="C105">
            <v>759</v>
          </cell>
          <cell r="D105">
            <v>674.66666666666663</v>
          </cell>
          <cell r="E105">
            <v>590.33333333333326</v>
          </cell>
          <cell r="F105">
            <v>506</v>
          </cell>
          <cell r="G105">
            <v>421.66666666666663</v>
          </cell>
          <cell r="H105">
            <v>337.33333333333331</v>
          </cell>
          <cell r="I105">
            <v>253</v>
          </cell>
          <cell r="J105">
            <v>168.66666666666666</v>
          </cell>
          <cell r="K105">
            <v>84.333333333333329</v>
          </cell>
          <cell r="L105">
            <v>1012</v>
          </cell>
          <cell r="M105">
            <v>927.66666666666663</v>
          </cell>
          <cell r="N105">
            <v>843.33333333333326</v>
          </cell>
        </row>
        <row r="106">
          <cell r="A106" t="str">
            <v>E3</v>
          </cell>
          <cell r="B106">
            <v>27724</v>
          </cell>
          <cell r="C106">
            <v>787.5</v>
          </cell>
          <cell r="D106">
            <v>700</v>
          </cell>
          <cell r="E106">
            <v>612.5</v>
          </cell>
          <cell r="F106">
            <v>525</v>
          </cell>
          <cell r="G106">
            <v>437.5</v>
          </cell>
          <cell r="H106">
            <v>350</v>
          </cell>
          <cell r="I106">
            <v>262.5</v>
          </cell>
          <cell r="J106">
            <v>175</v>
          </cell>
          <cell r="K106">
            <v>87.5</v>
          </cell>
          <cell r="L106">
            <v>1050</v>
          </cell>
          <cell r="M106">
            <v>962.5</v>
          </cell>
          <cell r="N106">
            <v>875</v>
          </cell>
        </row>
        <row r="107">
          <cell r="A107" t="str">
            <v>E4</v>
          </cell>
          <cell r="B107">
            <v>28774</v>
          </cell>
          <cell r="C107">
            <v>818.25</v>
          </cell>
          <cell r="D107">
            <v>727.33333333333337</v>
          </cell>
          <cell r="E107">
            <v>636.41666666666674</v>
          </cell>
          <cell r="F107">
            <v>545.5</v>
          </cell>
          <cell r="G107">
            <v>454.58333333333337</v>
          </cell>
          <cell r="H107">
            <v>363.66666666666669</v>
          </cell>
          <cell r="I107">
            <v>272.75</v>
          </cell>
          <cell r="J107">
            <v>181.83333333333334</v>
          </cell>
          <cell r="K107">
            <v>90.916666666666671</v>
          </cell>
          <cell r="L107">
            <v>1091</v>
          </cell>
          <cell r="M107">
            <v>1000.0833333333334</v>
          </cell>
          <cell r="N107">
            <v>909.16666666666674</v>
          </cell>
        </row>
        <row r="108">
          <cell r="A108" t="str">
            <v>E5</v>
          </cell>
          <cell r="B108">
            <v>29865</v>
          </cell>
          <cell r="C108">
            <v>848.25</v>
          </cell>
          <cell r="D108">
            <v>754</v>
          </cell>
          <cell r="E108">
            <v>659.75</v>
          </cell>
          <cell r="F108">
            <v>565.5</v>
          </cell>
          <cell r="G108">
            <v>471.25</v>
          </cell>
          <cell r="H108">
            <v>377</v>
          </cell>
          <cell r="I108">
            <v>282.75</v>
          </cell>
          <cell r="J108">
            <v>188.5</v>
          </cell>
          <cell r="K108">
            <v>94.25</v>
          </cell>
          <cell r="L108">
            <v>1131</v>
          </cell>
          <cell r="M108">
            <v>1036.75</v>
          </cell>
          <cell r="N108">
            <v>942.5</v>
          </cell>
        </row>
        <row r="109">
          <cell r="A109" t="str">
            <v>E6</v>
          </cell>
          <cell r="B109">
            <v>30996</v>
          </cell>
          <cell r="C109">
            <v>880.5</v>
          </cell>
          <cell r="D109">
            <v>782.66666666666663</v>
          </cell>
          <cell r="E109">
            <v>684.83333333333326</v>
          </cell>
          <cell r="F109">
            <v>587</v>
          </cell>
          <cell r="G109">
            <v>489.16666666666663</v>
          </cell>
          <cell r="H109">
            <v>391.33333333333331</v>
          </cell>
          <cell r="I109">
            <v>293.5</v>
          </cell>
          <cell r="J109">
            <v>195.66666666666666</v>
          </cell>
          <cell r="K109">
            <v>97.833333333333329</v>
          </cell>
          <cell r="L109">
            <v>1174</v>
          </cell>
          <cell r="M109">
            <v>1076.1666666666665</v>
          </cell>
          <cell r="N109">
            <v>978.33333333333326</v>
          </cell>
        </row>
        <row r="110">
          <cell r="A110" t="str">
            <v>E7</v>
          </cell>
          <cell r="B110">
            <v>32170</v>
          </cell>
          <cell r="C110">
            <v>766.5</v>
          </cell>
          <cell r="D110">
            <v>681.33333333333337</v>
          </cell>
          <cell r="E110">
            <v>596.16666666666674</v>
          </cell>
          <cell r="F110">
            <v>511</v>
          </cell>
          <cell r="G110">
            <v>425.83333333333337</v>
          </cell>
          <cell r="H110">
            <v>340.66666666666669</v>
          </cell>
          <cell r="I110">
            <v>255.5</v>
          </cell>
          <cell r="J110">
            <v>170.33333333333334</v>
          </cell>
          <cell r="K110">
            <v>85.166666666666671</v>
          </cell>
          <cell r="L110">
            <v>1022</v>
          </cell>
          <cell r="M110">
            <v>936.83333333333337</v>
          </cell>
          <cell r="N110">
            <v>851.66666666666674</v>
          </cell>
        </row>
        <row r="111">
          <cell r="A111" t="str">
            <v>E8</v>
          </cell>
          <cell r="B111">
            <v>33192</v>
          </cell>
          <cell r="C111">
            <v>789</v>
          </cell>
          <cell r="D111">
            <v>701.33333333333337</v>
          </cell>
          <cell r="E111">
            <v>613.66666666666674</v>
          </cell>
          <cell r="F111">
            <v>526</v>
          </cell>
          <cell r="G111">
            <v>438.33333333333337</v>
          </cell>
          <cell r="H111">
            <v>350.66666666666669</v>
          </cell>
          <cell r="I111">
            <v>263</v>
          </cell>
          <cell r="J111">
            <v>175.33333333333334</v>
          </cell>
          <cell r="K111">
            <v>87.666666666666671</v>
          </cell>
          <cell r="L111">
            <v>1052</v>
          </cell>
          <cell r="M111">
            <v>964.33333333333337</v>
          </cell>
          <cell r="N111">
            <v>876.66666666666674</v>
          </cell>
        </row>
        <row r="112">
          <cell r="A112" t="str">
            <v>E9</v>
          </cell>
          <cell r="B112">
            <v>34244</v>
          </cell>
          <cell r="C112">
            <v>814.5</v>
          </cell>
          <cell r="D112">
            <v>724</v>
          </cell>
          <cell r="E112">
            <v>633.5</v>
          </cell>
          <cell r="F112">
            <v>543</v>
          </cell>
          <cell r="G112">
            <v>452.5</v>
          </cell>
          <cell r="H112">
            <v>362</v>
          </cell>
          <cell r="I112">
            <v>271.5</v>
          </cell>
          <cell r="J112">
            <v>181</v>
          </cell>
          <cell r="K112">
            <v>90.5</v>
          </cell>
          <cell r="L112">
            <v>1086</v>
          </cell>
          <cell r="M112">
            <v>995.5</v>
          </cell>
          <cell r="N112">
            <v>905</v>
          </cell>
        </row>
        <row r="113">
          <cell r="A113" t="str">
            <v>E10</v>
          </cell>
          <cell r="B113">
            <v>35330</v>
          </cell>
          <cell r="C113">
            <v>840.75</v>
          </cell>
          <cell r="D113">
            <v>747.33333333333337</v>
          </cell>
          <cell r="E113">
            <v>653.91666666666674</v>
          </cell>
          <cell r="F113">
            <v>560.5</v>
          </cell>
          <cell r="G113">
            <v>467.08333333333337</v>
          </cell>
          <cell r="H113">
            <v>373.66666666666669</v>
          </cell>
          <cell r="I113">
            <v>280.25</v>
          </cell>
          <cell r="J113">
            <v>186.83333333333334</v>
          </cell>
          <cell r="K113">
            <v>93.416666666666671</v>
          </cell>
          <cell r="L113">
            <v>1121</v>
          </cell>
          <cell r="M113">
            <v>1027.5833333333335</v>
          </cell>
          <cell r="N113">
            <v>934.16666666666674</v>
          </cell>
        </row>
        <row r="114">
          <cell r="A114" t="str">
            <v>E11</v>
          </cell>
          <cell r="B114">
            <v>36451</v>
          </cell>
          <cell r="C114">
            <v>867.75</v>
          </cell>
          <cell r="D114">
            <v>771.33333333333337</v>
          </cell>
          <cell r="E114">
            <v>674.91666666666674</v>
          </cell>
          <cell r="F114">
            <v>578.5</v>
          </cell>
          <cell r="G114">
            <v>482.08333333333337</v>
          </cell>
          <cell r="H114">
            <v>385.66666666666669</v>
          </cell>
          <cell r="I114">
            <v>289.25</v>
          </cell>
          <cell r="J114">
            <v>192.83333333333334</v>
          </cell>
          <cell r="K114">
            <v>96.416666666666671</v>
          </cell>
          <cell r="L114">
            <v>1157</v>
          </cell>
          <cell r="M114">
            <v>1060.5833333333335</v>
          </cell>
          <cell r="N114">
            <v>964.16666666666674</v>
          </cell>
        </row>
        <row r="115">
          <cell r="A115" t="str">
            <v>E12</v>
          </cell>
          <cell r="B115">
            <v>37608</v>
          </cell>
          <cell r="C115">
            <v>894.75</v>
          </cell>
          <cell r="D115">
            <v>795.33333333333337</v>
          </cell>
          <cell r="E115">
            <v>695.91666666666674</v>
          </cell>
          <cell r="F115">
            <v>596.5</v>
          </cell>
          <cell r="G115">
            <v>497.08333333333337</v>
          </cell>
          <cell r="H115">
            <v>397.66666666666669</v>
          </cell>
          <cell r="I115">
            <v>298.25</v>
          </cell>
          <cell r="J115">
            <v>198.83333333333334</v>
          </cell>
          <cell r="K115">
            <v>99.416666666666671</v>
          </cell>
          <cell r="L115">
            <v>1193</v>
          </cell>
          <cell r="M115">
            <v>1093.5833333333335</v>
          </cell>
          <cell r="N115">
            <v>994.16666666666674</v>
          </cell>
        </row>
        <row r="116">
          <cell r="A116" t="str">
            <v>E13</v>
          </cell>
          <cell r="B116">
            <v>38801</v>
          </cell>
          <cell r="C116">
            <v>923.25</v>
          </cell>
          <cell r="D116">
            <v>820.66666666666663</v>
          </cell>
          <cell r="E116">
            <v>718.08333333333326</v>
          </cell>
          <cell r="F116">
            <v>615.5</v>
          </cell>
          <cell r="G116">
            <v>512.91666666666663</v>
          </cell>
          <cell r="H116">
            <v>410.33333333333331</v>
          </cell>
          <cell r="I116">
            <v>307.75</v>
          </cell>
          <cell r="J116">
            <v>205.16666666666666</v>
          </cell>
          <cell r="K116">
            <v>102.58333333333333</v>
          </cell>
          <cell r="L116">
            <v>1231</v>
          </cell>
          <cell r="M116">
            <v>1128.4166666666665</v>
          </cell>
          <cell r="N116">
            <v>1025.8333333333333</v>
          </cell>
        </row>
        <row r="117">
          <cell r="A117" t="str">
            <v>E14</v>
          </cell>
          <cell r="B117">
            <v>40032</v>
          </cell>
          <cell r="C117">
            <v>953.25</v>
          </cell>
          <cell r="D117">
            <v>847.33333333333337</v>
          </cell>
          <cell r="E117">
            <v>741.41666666666674</v>
          </cell>
          <cell r="F117">
            <v>635.5</v>
          </cell>
          <cell r="G117">
            <v>529.58333333333337</v>
          </cell>
          <cell r="H117">
            <v>423.66666666666669</v>
          </cell>
          <cell r="I117">
            <v>317.75</v>
          </cell>
          <cell r="J117">
            <v>211.83333333333334</v>
          </cell>
          <cell r="K117">
            <v>105.91666666666667</v>
          </cell>
          <cell r="L117">
            <v>1271</v>
          </cell>
          <cell r="M117">
            <v>1165.0833333333335</v>
          </cell>
          <cell r="N117">
            <v>1059.1666666666667</v>
          </cell>
        </row>
        <row r="118">
          <cell r="A118" t="str">
            <v>E15</v>
          </cell>
          <cell r="B118">
            <v>41303</v>
          </cell>
          <cell r="C118">
            <v>983.25</v>
          </cell>
          <cell r="D118">
            <v>874</v>
          </cell>
          <cell r="E118">
            <v>764.75</v>
          </cell>
          <cell r="F118">
            <v>655.5</v>
          </cell>
          <cell r="G118">
            <v>546.25</v>
          </cell>
          <cell r="H118">
            <v>437</v>
          </cell>
          <cell r="I118">
            <v>327.75</v>
          </cell>
          <cell r="J118">
            <v>218.5</v>
          </cell>
          <cell r="K118">
            <v>109.25</v>
          </cell>
          <cell r="L118">
            <v>1311</v>
          </cell>
          <cell r="M118">
            <v>1201.75</v>
          </cell>
          <cell r="N118">
            <v>1092.5</v>
          </cell>
        </row>
        <row r="119">
          <cell r="A119" t="str">
            <v>E16</v>
          </cell>
          <cell r="B119">
            <v>42614</v>
          </cell>
          <cell r="C119">
            <v>1013.25</v>
          </cell>
          <cell r="D119">
            <v>900.66666666666663</v>
          </cell>
          <cell r="E119">
            <v>788.08333333333326</v>
          </cell>
          <cell r="F119">
            <v>675.5</v>
          </cell>
          <cell r="G119">
            <v>562.91666666666663</v>
          </cell>
          <cell r="H119">
            <v>450.33333333333331</v>
          </cell>
          <cell r="I119">
            <v>337.75</v>
          </cell>
          <cell r="J119">
            <v>225.16666666666666</v>
          </cell>
          <cell r="K119">
            <v>112.58333333333333</v>
          </cell>
          <cell r="L119">
            <v>1351</v>
          </cell>
          <cell r="M119">
            <v>1238.4166666666665</v>
          </cell>
          <cell r="N119">
            <v>1125.8333333333333</v>
          </cell>
        </row>
        <row r="120">
          <cell r="A120" t="str">
            <v>E17</v>
          </cell>
          <cell r="B120">
            <v>43965</v>
          </cell>
          <cell r="C120">
            <v>1046.25</v>
          </cell>
          <cell r="D120">
            <v>930</v>
          </cell>
          <cell r="E120">
            <v>813.75</v>
          </cell>
          <cell r="F120">
            <v>697.5</v>
          </cell>
          <cell r="G120">
            <v>581.25</v>
          </cell>
          <cell r="H120">
            <v>465</v>
          </cell>
          <cell r="I120">
            <v>348.75</v>
          </cell>
          <cell r="J120">
            <v>232.5</v>
          </cell>
          <cell r="K120">
            <v>116.25</v>
          </cell>
          <cell r="L120">
            <v>1395</v>
          </cell>
          <cell r="M120">
            <v>1278.75</v>
          </cell>
          <cell r="N120">
            <v>1162.5</v>
          </cell>
        </row>
        <row r="121">
          <cell r="A121" t="str">
            <v>E18</v>
          </cell>
          <cell r="B121">
            <v>45360</v>
          </cell>
          <cell r="C121">
            <v>1078.4340000000029</v>
          </cell>
          <cell r="D121">
            <v>958.60800000000256</v>
          </cell>
          <cell r="E121">
            <v>838.7820000000022</v>
          </cell>
          <cell r="F121">
            <v>718.95600000000195</v>
          </cell>
          <cell r="G121">
            <v>599.13000000000159</v>
          </cell>
          <cell r="H121">
            <v>479.30400000000128</v>
          </cell>
          <cell r="I121">
            <v>359.47800000000097</v>
          </cell>
          <cell r="J121">
            <v>239.65200000000064</v>
          </cell>
          <cell r="K121">
            <v>119.82600000000032</v>
          </cell>
          <cell r="L121">
            <v>1437.9120000000039</v>
          </cell>
          <cell r="M121">
            <v>1318.0860000000034</v>
          </cell>
          <cell r="N121">
            <v>1198.2600000000032</v>
          </cell>
        </row>
        <row r="122">
          <cell r="A122" t="str">
            <v>E19</v>
          </cell>
          <cell r="B122">
            <v>46797.912000000004</v>
          </cell>
          <cell r="C122">
            <v>1112.6203578000022</v>
          </cell>
          <cell r="D122">
            <v>988.99587360000203</v>
          </cell>
          <cell r="E122">
            <v>865.37138940000182</v>
          </cell>
          <cell r="F122">
            <v>741.74690520000149</v>
          </cell>
          <cell r="G122">
            <v>618.12242100000128</v>
          </cell>
          <cell r="H122">
            <v>494.49793680000101</v>
          </cell>
          <cell r="I122">
            <v>370.87345260000075</v>
          </cell>
          <cell r="J122">
            <v>247.24896840000051</v>
          </cell>
          <cell r="K122">
            <v>123.62448420000025</v>
          </cell>
          <cell r="L122">
            <v>1483.493810400003</v>
          </cell>
          <cell r="M122">
            <v>1359.8693262000029</v>
          </cell>
          <cell r="N122">
            <v>1236.2448420000026</v>
          </cell>
        </row>
        <row r="123">
          <cell r="A123" t="str">
            <v>E20</v>
          </cell>
          <cell r="B123">
            <v>48281.405810400007</v>
          </cell>
          <cell r="C123">
            <v>1147.8904231422621</v>
          </cell>
          <cell r="D123">
            <v>1020.3470427931219</v>
          </cell>
          <cell r="E123">
            <v>892.80366244398169</v>
          </cell>
          <cell r="F123">
            <v>765.26028209484139</v>
          </cell>
          <cell r="G123">
            <v>637.71690174570119</v>
          </cell>
          <cell r="H123">
            <v>510.17352139656094</v>
          </cell>
          <cell r="I123">
            <v>382.63014104742069</v>
          </cell>
          <cell r="J123">
            <v>255.08676069828047</v>
          </cell>
          <cell r="K123">
            <v>127.54338034914024</v>
          </cell>
          <cell r="L123">
            <v>1530.5205641896828</v>
          </cell>
          <cell r="M123">
            <v>1402.9771838405427</v>
          </cell>
          <cell r="N123">
            <v>1275.4338034914024</v>
          </cell>
        </row>
        <row r="124">
          <cell r="A124" t="str">
            <v>E21</v>
          </cell>
          <cell r="B124">
            <v>49811.92637458969</v>
          </cell>
          <cell r="C124">
            <v>1184.2785495558746</v>
          </cell>
          <cell r="D124">
            <v>1052.6920440496663</v>
          </cell>
          <cell r="E124">
            <v>921.10553854345801</v>
          </cell>
          <cell r="F124">
            <v>789.51903303724976</v>
          </cell>
          <cell r="G124">
            <v>657.93252753104139</v>
          </cell>
          <cell r="H124">
            <v>526.34602202483313</v>
          </cell>
          <cell r="I124">
            <v>394.75951651862488</v>
          </cell>
          <cell r="J124">
            <v>263.17301101241657</v>
          </cell>
          <cell r="K124">
            <v>131.58650550620828</v>
          </cell>
          <cell r="L124">
            <v>1579.0380660744995</v>
          </cell>
          <cell r="M124">
            <v>1447.4515605682911</v>
          </cell>
          <cell r="N124">
            <v>1315.8650550620828</v>
          </cell>
        </row>
        <row r="125">
          <cell r="A125" t="str">
            <v>E22</v>
          </cell>
          <cell r="B125">
            <v>51390.964440664189</v>
          </cell>
          <cell r="C125">
            <v>1221.8201795767945</v>
          </cell>
          <cell r="D125">
            <v>1086.0623818460397</v>
          </cell>
          <cell r="E125">
            <v>950.30458411528468</v>
          </cell>
          <cell r="F125">
            <v>814.5467863845297</v>
          </cell>
          <cell r="G125">
            <v>678.78898865377482</v>
          </cell>
          <cell r="H125">
            <v>543.03119092301984</v>
          </cell>
          <cell r="I125">
            <v>407.27339319226485</v>
          </cell>
          <cell r="J125">
            <v>271.51559546150992</v>
          </cell>
          <cell r="K125">
            <v>135.75779773075496</v>
          </cell>
          <cell r="L125">
            <v>1629.0935727690594</v>
          </cell>
          <cell r="M125">
            <v>1493.3357750383045</v>
          </cell>
          <cell r="N125">
            <v>1357.5779773075496</v>
          </cell>
        </row>
        <row r="126">
          <cell r="A126" t="str">
            <v>E23</v>
          </cell>
          <cell r="B126">
            <v>53020.058013433249</v>
          </cell>
          <cell r="C126">
            <v>1260.5518792693783</v>
          </cell>
          <cell r="D126">
            <v>1120.4905593505584</v>
          </cell>
          <cell r="E126">
            <v>980.42923943173867</v>
          </cell>
          <cell r="F126">
            <v>840.36791951291889</v>
          </cell>
          <cell r="G126">
            <v>700.306599594099</v>
          </cell>
          <cell r="H126">
            <v>560.24527967527922</v>
          </cell>
          <cell r="I126">
            <v>420.18395975645944</v>
          </cell>
          <cell r="J126">
            <v>280.12263983763961</v>
          </cell>
          <cell r="K126">
            <v>140.06131991881981</v>
          </cell>
          <cell r="L126">
            <v>1680.7358390258378</v>
          </cell>
          <cell r="M126">
            <v>1540.6745191070179</v>
          </cell>
          <cell r="N126">
            <v>1400.613199188198</v>
          </cell>
        </row>
        <row r="127">
          <cell r="A127" t="str">
            <v>E24</v>
          </cell>
          <cell r="B127">
            <v>54700.793852459086</v>
          </cell>
          <cell r="C127">
            <v>1300.5113738422151</v>
          </cell>
          <cell r="D127">
            <v>1156.0101100819691</v>
          </cell>
          <cell r="E127">
            <v>1011.5088463217229</v>
          </cell>
          <cell r="F127">
            <v>867.00758256147674</v>
          </cell>
          <cell r="G127">
            <v>722.50631880123069</v>
          </cell>
          <cell r="H127">
            <v>578.00505504098453</v>
          </cell>
          <cell r="I127">
            <v>433.50379128073837</v>
          </cell>
          <cell r="J127">
            <v>289.00252752049227</v>
          </cell>
          <cell r="K127">
            <v>144.50126376024613</v>
          </cell>
          <cell r="L127">
            <v>1734.0151651229535</v>
          </cell>
          <cell r="M127">
            <v>1589.5139013627074</v>
          </cell>
          <cell r="N127">
            <v>1445.0126376024614</v>
          </cell>
        </row>
        <row r="128">
          <cell r="A128" t="str">
            <v>E25</v>
          </cell>
          <cell r="B128">
            <v>56434.80901758204</v>
          </cell>
        </row>
        <row r="129">
          <cell r="A129" t="str">
            <v>F1</v>
          </cell>
          <cell r="B129">
            <v>28269</v>
          </cell>
          <cell r="C129">
            <v>803.25</v>
          </cell>
          <cell r="D129">
            <v>714</v>
          </cell>
          <cell r="E129">
            <v>624.75</v>
          </cell>
          <cell r="F129">
            <v>535.5</v>
          </cell>
          <cell r="G129">
            <v>446.25</v>
          </cell>
          <cell r="H129">
            <v>357</v>
          </cell>
          <cell r="I129">
            <v>267.75</v>
          </cell>
          <cell r="J129">
            <v>178.5</v>
          </cell>
          <cell r="K129">
            <v>89.25</v>
          </cell>
          <cell r="L129">
            <v>1071</v>
          </cell>
          <cell r="M129">
            <v>981.75</v>
          </cell>
          <cell r="N129">
            <v>892.5</v>
          </cell>
        </row>
        <row r="130">
          <cell r="A130" t="str">
            <v>F2</v>
          </cell>
          <cell r="B130">
            <v>29340</v>
          </cell>
          <cell r="C130">
            <v>834</v>
          </cell>
          <cell r="D130">
            <v>741.33333333333337</v>
          </cell>
          <cell r="E130">
            <v>648.66666666666674</v>
          </cell>
          <cell r="F130">
            <v>556</v>
          </cell>
          <cell r="G130">
            <v>463.33333333333337</v>
          </cell>
          <cell r="H130">
            <v>370.66666666666669</v>
          </cell>
          <cell r="I130">
            <v>278</v>
          </cell>
          <cell r="J130">
            <v>185.33333333333334</v>
          </cell>
          <cell r="K130">
            <v>92.666666666666671</v>
          </cell>
          <cell r="L130">
            <v>1112</v>
          </cell>
          <cell r="M130">
            <v>1019.3333333333334</v>
          </cell>
          <cell r="N130">
            <v>926.66666666666674</v>
          </cell>
        </row>
        <row r="131">
          <cell r="A131" t="str">
            <v>F3</v>
          </cell>
          <cell r="B131">
            <v>30452</v>
          </cell>
          <cell r="C131">
            <v>865.5</v>
          </cell>
          <cell r="D131">
            <v>769.33333333333337</v>
          </cell>
          <cell r="E131">
            <v>673.16666666666674</v>
          </cell>
          <cell r="F131">
            <v>577</v>
          </cell>
          <cell r="G131">
            <v>480.83333333333337</v>
          </cell>
          <cell r="H131">
            <v>384.66666666666669</v>
          </cell>
          <cell r="I131">
            <v>288.5</v>
          </cell>
          <cell r="J131">
            <v>192.33333333333334</v>
          </cell>
          <cell r="K131">
            <v>96.166666666666671</v>
          </cell>
          <cell r="L131">
            <v>1154</v>
          </cell>
          <cell r="M131">
            <v>1057.8333333333335</v>
          </cell>
          <cell r="N131">
            <v>961.66666666666674</v>
          </cell>
        </row>
        <row r="132">
          <cell r="A132" t="str">
            <v>F4</v>
          </cell>
          <cell r="B132">
            <v>31606</v>
          </cell>
          <cell r="C132">
            <v>898.5</v>
          </cell>
          <cell r="D132">
            <v>798.66666666666663</v>
          </cell>
          <cell r="E132">
            <v>698.83333333333326</v>
          </cell>
          <cell r="F132">
            <v>599</v>
          </cell>
          <cell r="G132">
            <v>499.16666666666663</v>
          </cell>
          <cell r="H132">
            <v>399.33333333333331</v>
          </cell>
          <cell r="I132">
            <v>299.5</v>
          </cell>
          <cell r="J132">
            <v>199.66666666666666</v>
          </cell>
          <cell r="K132">
            <v>99.833333333333329</v>
          </cell>
          <cell r="L132">
            <v>1198</v>
          </cell>
          <cell r="M132">
            <v>1098.1666666666665</v>
          </cell>
          <cell r="N132">
            <v>998.33333333333326</v>
          </cell>
        </row>
        <row r="133">
          <cell r="A133" t="str">
            <v>F5</v>
          </cell>
          <cell r="B133">
            <v>32804</v>
          </cell>
          <cell r="C133">
            <v>932.25</v>
          </cell>
          <cell r="D133">
            <v>828.66666666666663</v>
          </cell>
          <cell r="E133">
            <v>725.08333333333326</v>
          </cell>
          <cell r="F133">
            <v>621.5</v>
          </cell>
          <cell r="G133">
            <v>517.91666666666663</v>
          </cell>
          <cell r="H133">
            <v>414.33333333333331</v>
          </cell>
          <cell r="I133">
            <v>310.75</v>
          </cell>
          <cell r="J133">
            <v>207.16666666666666</v>
          </cell>
          <cell r="K133">
            <v>103.58333333333333</v>
          </cell>
          <cell r="L133">
            <v>1243</v>
          </cell>
          <cell r="M133">
            <v>1139.4166666666665</v>
          </cell>
          <cell r="N133">
            <v>1035.8333333333333</v>
          </cell>
        </row>
        <row r="134">
          <cell r="A134" t="str">
            <v>F6</v>
          </cell>
          <cell r="B134">
            <v>34047</v>
          </cell>
          <cell r="C134">
            <v>966.75</v>
          </cell>
          <cell r="D134">
            <v>859.33333333333337</v>
          </cell>
          <cell r="E134">
            <v>751.91666666666674</v>
          </cell>
          <cell r="F134">
            <v>644.5</v>
          </cell>
          <cell r="G134">
            <v>537.08333333333337</v>
          </cell>
          <cell r="H134">
            <v>429.66666666666669</v>
          </cell>
          <cell r="I134">
            <v>322.25</v>
          </cell>
          <cell r="J134">
            <v>214.83333333333334</v>
          </cell>
          <cell r="K134">
            <v>107.41666666666667</v>
          </cell>
          <cell r="L134">
            <v>1289</v>
          </cell>
          <cell r="M134">
            <v>1181.5833333333335</v>
          </cell>
          <cell r="N134">
            <v>1074.1666666666667</v>
          </cell>
        </row>
        <row r="135">
          <cell r="A135" t="str">
            <v>F7</v>
          </cell>
          <cell r="B135">
            <v>35336</v>
          </cell>
          <cell r="C135">
            <v>841.5</v>
          </cell>
          <cell r="D135">
            <v>748</v>
          </cell>
          <cell r="E135">
            <v>654.5</v>
          </cell>
          <cell r="F135">
            <v>561</v>
          </cell>
          <cell r="G135">
            <v>467.5</v>
          </cell>
          <cell r="H135">
            <v>374</v>
          </cell>
          <cell r="I135">
            <v>280.5</v>
          </cell>
          <cell r="J135">
            <v>187</v>
          </cell>
          <cell r="K135">
            <v>93.5</v>
          </cell>
          <cell r="L135">
            <v>1122</v>
          </cell>
          <cell r="M135">
            <v>1028.5</v>
          </cell>
          <cell r="N135">
            <v>935</v>
          </cell>
        </row>
        <row r="136">
          <cell r="A136" t="str">
            <v>F8</v>
          </cell>
          <cell r="B136">
            <v>36458</v>
          </cell>
          <cell r="C136">
            <v>867</v>
          </cell>
          <cell r="D136">
            <v>770.66666666666663</v>
          </cell>
          <cell r="E136">
            <v>674.33333333333326</v>
          </cell>
          <cell r="F136">
            <v>578</v>
          </cell>
          <cell r="G136">
            <v>481.66666666666663</v>
          </cell>
          <cell r="H136">
            <v>385.33333333333331</v>
          </cell>
          <cell r="I136">
            <v>289</v>
          </cell>
          <cell r="J136">
            <v>192.66666666666666</v>
          </cell>
          <cell r="K136">
            <v>96.333333333333329</v>
          </cell>
          <cell r="L136">
            <v>1156</v>
          </cell>
          <cell r="M136">
            <v>1059.6666666666665</v>
          </cell>
          <cell r="N136">
            <v>963.33333333333326</v>
          </cell>
        </row>
        <row r="137">
          <cell r="A137" t="str">
            <v>F9</v>
          </cell>
          <cell r="B137">
            <v>37614</v>
          </cell>
          <cell r="C137">
            <v>894.75</v>
          </cell>
          <cell r="D137">
            <v>795.33333333333337</v>
          </cell>
          <cell r="E137">
            <v>695.91666666666674</v>
          </cell>
          <cell r="F137">
            <v>596.5</v>
          </cell>
          <cell r="G137">
            <v>497.08333333333337</v>
          </cell>
          <cell r="H137">
            <v>397.66666666666669</v>
          </cell>
          <cell r="I137">
            <v>298.25</v>
          </cell>
          <cell r="J137">
            <v>198.83333333333334</v>
          </cell>
          <cell r="K137">
            <v>99.416666666666671</v>
          </cell>
          <cell r="L137">
            <v>1193</v>
          </cell>
          <cell r="M137">
            <v>1093.5833333333335</v>
          </cell>
          <cell r="N137">
            <v>994.16666666666674</v>
          </cell>
        </row>
        <row r="138">
          <cell r="A138" t="str">
            <v>F10</v>
          </cell>
          <cell r="B138">
            <v>38807</v>
          </cell>
          <cell r="C138">
            <v>924.75</v>
          </cell>
          <cell r="D138">
            <v>822</v>
          </cell>
          <cell r="E138">
            <v>719.25</v>
          </cell>
          <cell r="F138">
            <v>616.5</v>
          </cell>
          <cell r="G138">
            <v>513.75</v>
          </cell>
          <cell r="H138">
            <v>411</v>
          </cell>
          <cell r="I138">
            <v>308.25</v>
          </cell>
          <cell r="J138">
            <v>205.5</v>
          </cell>
          <cell r="K138">
            <v>102.75</v>
          </cell>
          <cell r="L138">
            <v>1233</v>
          </cell>
          <cell r="M138">
            <v>1130.25</v>
          </cell>
          <cell r="N138">
            <v>1027.5</v>
          </cell>
        </row>
        <row r="139">
          <cell r="A139" t="str">
            <v>F11</v>
          </cell>
          <cell r="B139">
            <v>40040</v>
          </cell>
          <cell r="C139">
            <v>952.5</v>
          </cell>
          <cell r="D139">
            <v>846.66666666666663</v>
          </cell>
          <cell r="E139">
            <v>740.83333333333326</v>
          </cell>
          <cell r="F139">
            <v>635</v>
          </cell>
          <cell r="G139">
            <v>529.16666666666663</v>
          </cell>
          <cell r="H139">
            <v>423.33333333333331</v>
          </cell>
          <cell r="I139">
            <v>317.5</v>
          </cell>
          <cell r="J139">
            <v>211.66666666666666</v>
          </cell>
          <cell r="K139">
            <v>105.83333333333333</v>
          </cell>
          <cell r="L139">
            <v>1270</v>
          </cell>
          <cell r="M139">
            <v>1164.1666666666665</v>
          </cell>
          <cell r="N139">
            <v>1058.3333333333333</v>
          </cell>
        </row>
        <row r="140">
          <cell r="A140" t="str">
            <v>F12</v>
          </cell>
          <cell r="B140">
            <v>41310</v>
          </cell>
          <cell r="C140">
            <v>982.5</v>
          </cell>
          <cell r="D140">
            <v>873.33333333333337</v>
          </cell>
          <cell r="E140">
            <v>764.16666666666674</v>
          </cell>
          <cell r="F140">
            <v>655</v>
          </cell>
          <cell r="G140">
            <v>545.83333333333337</v>
          </cell>
          <cell r="H140">
            <v>436.66666666666669</v>
          </cell>
          <cell r="I140">
            <v>327.5</v>
          </cell>
          <cell r="J140">
            <v>218.33333333333334</v>
          </cell>
          <cell r="K140">
            <v>109.16666666666667</v>
          </cell>
          <cell r="L140">
            <v>1310</v>
          </cell>
          <cell r="M140">
            <v>1200.8333333333335</v>
          </cell>
          <cell r="N140">
            <v>1091.6666666666667</v>
          </cell>
        </row>
        <row r="141">
          <cell r="A141" t="str">
            <v>F13</v>
          </cell>
          <cell r="B141">
            <v>42620</v>
          </cell>
          <cell r="C141">
            <v>1014.75</v>
          </cell>
          <cell r="D141">
            <v>902</v>
          </cell>
          <cell r="E141">
            <v>789.25</v>
          </cell>
          <cell r="F141">
            <v>676.5</v>
          </cell>
          <cell r="G141">
            <v>563.75</v>
          </cell>
          <cell r="H141">
            <v>451</v>
          </cell>
          <cell r="I141">
            <v>338.25</v>
          </cell>
          <cell r="J141">
            <v>225.5</v>
          </cell>
          <cell r="K141">
            <v>112.75</v>
          </cell>
          <cell r="L141">
            <v>1353</v>
          </cell>
          <cell r="M141">
            <v>1240.25</v>
          </cell>
          <cell r="N141">
            <v>1127.5</v>
          </cell>
        </row>
        <row r="142">
          <cell r="A142" t="str">
            <v>F14</v>
          </cell>
          <cell r="B142">
            <v>43973</v>
          </cell>
          <cell r="C142">
            <v>1045.5</v>
          </cell>
          <cell r="D142">
            <v>929.33333333333337</v>
          </cell>
          <cell r="E142">
            <v>813.16666666666674</v>
          </cell>
          <cell r="F142">
            <v>697</v>
          </cell>
          <cell r="G142">
            <v>580.83333333333337</v>
          </cell>
          <cell r="H142">
            <v>464.66666666666669</v>
          </cell>
          <cell r="I142">
            <v>348.5</v>
          </cell>
          <cell r="J142">
            <v>232.33333333333334</v>
          </cell>
          <cell r="K142">
            <v>116.16666666666667</v>
          </cell>
          <cell r="L142">
            <v>1394</v>
          </cell>
          <cell r="M142">
            <v>1277.8333333333335</v>
          </cell>
          <cell r="N142">
            <v>1161.6666666666667</v>
          </cell>
        </row>
        <row r="143">
          <cell r="A143" t="str">
            <v>F15</v>
          </cell>
          <cell r="B143">
            <v>45367</v>
          </cell>
          <cell r="C143">
            <v>1080</v>
          </cell>
          <cell r="D143">
            <v>960</v>
          </cell>
          <cell r="E143">
            <v>840</v>
          </cell>
          <cell r="F143">
            <v>720</v>
          </cell>
          <cell r="G143">
            <v>600</v>
          </cell>
          <cell r="H143">
            <v>480</v>
          </cell>
          <cell r="I143">
            <v>360</v>
          </cell>
          <cell r="J143">
            <v>240</v>
          </cell>
          <cell r="K143">
            <v>120</v>
          </cell>
          <cell r="L143">
            <v>1440</v>
          </cell>
          <cell r="M143">
            <v>1320</v>
          </cell>
          <cell r="N143">
            <v>1200</v>
          </cell>
        </row>
        <row r="144">
          <cell r="A144" t="str">
            <v>F16</v>
          </cell>
          <cell r="B144">
            <v>46807</v>
          </cell>
          <cell r="C144">
            <v>1113.75</v>
          </cell>
          <cell r="D144">
            <v>990</v>
          </cell>
          <cell r="E144">
            <v>866.25</v>
          </cell>
          <cell r="F144">
            <v>742.5</v>
          </cell>
          <cell r="G144">
            <v>618.75</v>
          </cell>
          <cell r="H144">
            <v>495</v>
          </cell>
          <cell r="I144">
            <v>371.25</v>
          </cell>
          <cell r="J144">
            <v>247.5</v>
          </cell>
          <cell r="K144">
            <v>123.75</v>
          </cell>
          <cell r="L144">
            <v>1485</v>
          </cell>
          <cell r="M144">
            <v>1361.25</v>
          </cell>
          <cell r="N144">
            <v>1237.5</v>
          </cell>
        </row>
        <row r="145">
          <cell r="A145" t="str">
            <v>F17</v>
          </cell>
          <cell r="B145">
            <v>48292</v>
          </cell>
          <cell r="C145">
            <v>1149</v>
          </cell>
          <cell r="D145">
            <v>1021.3333333333334</v>
          </cell>
          <cell r="E145">
            <v>893.66666666666674</v>
          </cell>
          <cell r="F145">
            <v>766</v>
          </cell>
          <cell r="G145">
            <v>638.33333333333337</v>
          </cell>
          <cell r="H145">
            <v>510.66666666666669</v>
          </cell>
          <cell r="I145">
            <v>383</v>
          </cell>
          <cell r="J145">
            <v>255.33333333333334</v>
          </cell>
          <cell r="K145">
            <v>127.66666666666667</v>
          </cell>
          <cell r="L145">
            <v>1532</v>
          </cell>
          <cell r="M145">
            <v>1404.3333333333335</v>
          </cell>
          <cell r="N145">
            <v>1276.6666666666667</v>
          </cell>
        </row>
        <row r="146">
          <cell r="A146" t="str">
            <v>F18</v>
          </cell>
          <cell r="B146">
            <v>49824</v>
          </cell>
          <cell r="C146">
            <v>1184.5655999999999</v>
          </cell>
          <cell r="D146">
            <v>1052.9471999999998</v>
          </cell>
          <cell r="E146">
            <v>921.32879999999989</v>
          </cell>
          <cell r="F146">
            <v>789.71039999999994</v>
          </cell>
          <cell r="G146">
            <v>658.09199999999987</v>
          </cell>
          <cell r="H146">
            <v>526.47359999999992</v>
          </cell>
          <cell r="I146">
            <v>394.85519999999997</v>
          </cell>
          <cell r="J146">
            <v>263.23679999999996</v>
          </cell>
          <cell r="K146">
            <v>131.61839999999998</v>
          </cell>
          <cell r="L146">
            <v>1579.4207999999999</v>
          </cell>
          <cell r="M146">
            <v>1447.8023999999998</v>
          </cell>
          <cell r="N146">
            <v>1316.1839999999997</v>
          </cell>
        </row>
        <row r="147">
          <cell r="A147" t="str">
            <v>F19</v>
          </cell>
          <cell r="B147">
            <v>51403.4208</v>
          </cell>
          <cell r="C147">
            <v>1222.1163295200004</v>
          </cell>
          <cell r="D147">
            <v>1086.3256262400002</v>
          </cell>
          <cell r="E147">
            <v>950.53492296000024</v>
          </cell>
          <cell r="F147">
            <v>814.74421968000024</v>
          </cell>
          <cell r="G147">
            <v>678.95351640000013</v>
          </cell>
          <cell r="H147">
            <v>543.16281312000012</v>
          </cell>
          <cell r="I147">
            <v>407.37210984000012</v>
          </cell>
          <cell r="J147">
            <v>271.58140656000006</v>
          </cell>
          <cell r="K147">
            <v>135.79070328000003</v>
          </cell>
          <cell r="L147">
            <v>1629.4884393600005</v>
          </cell>
          <cell r="M147">
            <v>1493.6977360800004</v>
          </cell>
          <cell r="N147">
            <v>1357.9070328000003</v>
          </cell>
        </row>
        <row r="148">
          <cell r="A148" t="str">
            <v>F20</v>
          </cell>
          <cell r="B148">
            <v>53032.90923936</v>
          </cell>
          <cell r="C148">
            <v>1260.8574171657874</v>
          </cell>
          <cell r="D148">
            <v>1120.762148591811</v>
          </cell>
          <cell r="E148">
            <v>980.66688001783461</v>
          </cell>
          <cell r="F148">
            <v>840.57161144385827</v>
          </cell>
          <cell r="G148">
            <v>700.47634286988182</v>
          </cell>
          <cell r="H148">
            <v>560.38107429590548</v>
          </cell>
          <cell r="I148">
            <v>420.28580572192914</v>
          </cell>
          <cell r="J148">
            <v>280.19053714795274</v>
          </cell>
          <cell r="K148">
            <v>140.09526857397637</v>
          </cell>
          <cell r="L148">
            <v>1681.1432228877165</v>
          </cell>
          <cell r="M148">
            <v>1541.0479543137401</v>
          </cell>
          <cell r="N148">
            <v>1400.9526857397636</v>
          </cell>
        </row>
        <row r="149">
          <cell r="A149" t="str">
            <v>F21</v>
          </cell>
          <cell r="B149">
            <v>54714.052462247717</v>
          </cell>
          <cell r="C149">
            <v>1300.8265972899408</v>
          </cell>
          <cell r="D149">
            <v>1156.2903087021696</v>
          </cell>
          <cell r="E149">
            <v>1011.7540201143984</v>
          </cell>
          <cell r="F149">
            <v>867.21773152662718</v>
          </cell>
          <cell r="G149">
            <v>722.68144293885598</v>
          </cell>
          <cell r="H149">
            <v>578.14515435108478</v>
          </cell>
          <cell r="I149">
            <v>433.60886576331359</v>
          </cell>
          <cell r="J149">
            <v>289.07257717554239</v>
          </cell>
          <cell r="K149">
            <v>144.5362885877712</v>
          </cell>
          <cell r="L149">
            <v>1734.4354630532544</v>
          </cell>
          <cell r="M149">
            <v>1589.8991744654832</v>
          </cell>
          <cell r="N149">
            <v>1445.362885877712</v>
          </cell>
        </row>
        <row r="150">
          <cell r="A150" t="str">
            <v>F22</v>
          </cell>
          <cell r="B150">
            <v>56448.487925300971</v>
          </cell>
          <cell r="C150">
            <v>1342.0628004240352</v>
          </cell>
          <cell r="D150">
            <v>1192.9447114880313</v>
          </cell>
          <cell r="E150">
            <v>1043.8266225520274</v>
          </cell>
          <cell r="F150">
            <v>894.70853361602349</v>
          </cell>
          <cell r="G150">
            <v>745.59044468001957</v>
          </cell>
          <cell r="H150">
            <v>596.47235574401566</v>
          </cell>
          <cell r="I150">
            <v>447.35426680801174</v>
          </cell>
          <cell r="J150">
            <v>298.23617787200783</v>
          </cell>
          <cell r="K150">
            <v>149.11808893600391</v>
          </cell>
          <cell r="L150">
            <v>1789.417067232047</v>
          </cell>
          <cell r="M150">
            <v>1640.2989782960431</v>
          </cell>
          <cell r="N150">
            <v>1491.1808893600391</v>
          </cell>
        </row>
        <row r="151">
          <cell r="A151" t="str">
            <v>F23</v>
          </cell>
          <cell r="B151">
            <v>58237.904992533018</v>
          </cell>
          <cell r="C151">
            <v>1384.6061911974757</v>
          </cell>
          <cell r="D151">
            <v>1230.7610588422006</v>
          </cell>
          <cell r="E151">
            <v>1076.9159264869254</v>
          </cell>
          <cell r="F151">
            <v>923.07079413165047</v>
          </cell>
          <cell r="G151">
            <v>769.22566177637532</v>
          </cell>
          <cell r="H151">
            <v>615.38052942110028</v>
          </cell>
          <cell r="I151">
            <v>461.53539706582524</v>
          </cell>
          <cell r="J151">
            <v>307.69026471055014</v>
          </cell>
          <cell r="K151">
            <v>153.84513235527507</v>
          </cell>
          <cell r="L151">
            <v>1846.1415882633009</v>
          </cell>
          <cell r="M151">
            <v>1692.2964559080258</v>
          </cell>
          <cell r="N151">
            <v>1538.4513235527506</v>
          </cell>
        </row>
        <row r="152">
          <cell r="A152" t="str">
            <v>F24</v>
          </cell>
          <cell r="B152">
            <v>60084.046580796319</v>
          </cell>
          <cell r="C152">
            <v>1428.4982074584368</v>
          </cell>
          <cell r="D152">
            <v>1269.7761844074994</v>
          </cell>
          <cell r="E152">
            <v>1111.054161356562</v>
          </cell>
          <cell r="F152">
            <v>952.33213830562454</v>
          </cell>
          <cell r="G152">
            <v>793.61011525468712</v>
          </cell>
          <cell r="H152">
            <v>634.88809220374969</v>
          </cell>
          <cell r="I152">
            <v>476.16606915281227</v>
          </cell>
          <cell r="J152">
            <v>317.44404610187485</v>
          </cell>
          <cell r="K152">
            <v>158.72202305093742</v>
          </cell>
          <cell r="L152">
            <v>1904.6642766112491</v>
          </cell>
          <cell r="M152">
            <v>1745.9422535603117</v>
          </cell>
          <cell r="N152">
            <v>1587.2202305093742</v>
          </cell>
        </row>
        <row r="153">
          <cell r="A153" t="str">
            <v>F25</v>
          </cell>
          <cell r="B153">
            <v>61988.710857407568</v>
          </cell>
        </row>
        <row r="154">
          <cell r="A154" t="str">
            <v>G1</v>
          </cell>
          <cell r="B154">
            <v>30169</v>
          </cell>
          <cell r="C154">
            <v>858</v>
          </cell>
          <cell r="D154">
            <v>762.66666666666663</v>
          </cell>
          <cell r="E154">
            <v>667.33333333333326</v>
          </cell>
          <cell r="F154">
            <v>572</v>
          </cell>
          <cell r="G154">
            <v>476.66666666666663</v>
          </cell>
          <cell r="H154">
            <v>381.33333333333331</v>
          </cell>
          <cell r="I154">
            <v>286</v>
          </cell>
          <cell r="J154">
            <v>190.66666666666666</v>
          </cell>
          <cell r="K154">
            <v>95.333333333333329</v>
          </cell>
          <cell r="L154">
            <v>1144</v>
          </cell>
          <cell r="M154">
            <v>1048.6666666666665</v>
          </cell>
          <cell r="N154">
            <v>953.33333333333326</v>
          </cell>
        </row>
        <row r="155">
          <cell r="A155" t="str">
            <v>G2</v>
          </cell>
          <cell r="B155">
            <v>31313</v>
          </cell>
          <cell r="C155">
            <v>888.75</v>
          </cell>
          <cell r="D155">
            <v>790</v>
          </cell>
          <cell r="E155">
            <v>691.25</v>
          </cell>
          <cell r="F155">
            <v>592.5</v>
          </cell>
          <cell r="G155">
            <v>493.75</v>
          </cell>
          <cell r="H155">
            <v>395</v>
          </cell>
          <cell r="I155">
            <v>296.25</v>
          </cell>
          <cell r="J155">
            <v>197.5</v>
          </cell>
          <cell r="K155">
            <v>98.75</v>
          </cell>
          <cell r="L155">
            <v>1185</v>
          </cell>
          <cell r="M155">
            <v>1086.25</v>
          </cell>
          <cell r="N155">
            <v>987.5</v>
          </cell>
        </row>
        <row r="156">
          <cell r="A156" t="str">
            <v>G3</v>
          </cell>
          <cell r="B156">
            <v>32498</v>
          </cell>
          <cell r="C156">
            <v>924.75</v>
          </cell>
          <cell r="D156">
            <v>822</v>
          </cell>
          <cell r="E156">
            <v>719.25</v>
          </cell>
          <cell r="F156">
            <v>616.5</v>
          </cell>
          <cell r="G156">
            <v>513.75</v>
          </cell>
          <cell r="H156">
            <v>411</v>
          </cell>
          <cell r="I156">
            <v>308.25</v>
          </cell>
          <cell r="J156">
            <v>205.5</v>
          </cell>
          <cell r="K156">
            <v>102.75</v>
          </cell>
          <cell r="L156">
            <v>1233</v>
          </cell>
          <cell r="M156">
            <v>1130.25</v>
          </cell>
          <cell r="N156">
            <v>1027.5</v>
          </cell>
        </row>
        <row r="157">
          <cell r="A157" t="str">
            <v>G4</v>
          </cell>
          <cell r="B157">
            <v>33731</v>
          </cell>
          <cell r="C157">
            <v>957.75</v>
          </cell>
          <cell r="D157">
            <v>851.33333333333337</v>
          </cell>
          <cell r="E157">
            <v>744.91666666666674</v>
          </cell>
          <cell r="F157">
            <v>638.5</v>
          </cell>
          <cell r="G157">
            <v>532.08333333333337</v>
          </cell>
          <cell r="H157">
            <v>425.66666666666669</v>
          </cell>
          <cell r="I157">
            <v>319.25</v>
          </cell>
          <cell r="J157">
            <v>212.83333333333334</v>
          </cell>
          <cell r="K157">
            <v>106.41666666666667</v>
          </cell>
          <cell r="L157">
            <v>1277</v>
          </cell>
          <cell r="M157">
            <v>1170.5833333333335</v>
          </cell>
          <cell r="N157">
            <v>1064.1666666666667</v>
          </cell>
        </row>
        <row r="158">
          <cell r="A158" t="str">
            <v>G5</v>
          </cell>
          <cell r="B158">
            <v>35008</v>
          </cell>
          <cell r="C158">
            <v>995.25</v>
          </cell>
          <cell r="D158">
            <v>884.66666666666663</v>
          </cell>
          <cell r="E158">
            <v>774.08333333333326</v>
          </cell>
          <cell r="F158">
            <v>663.5</v>
          </cell>
          <cell r="G158">
            <v>552.91666666666663</v>
          </cell>
          <cell r="H158">
            <v>442.33333333333331</v>
          </cell>
          <cell r="I158">
            <v>331.75</v>
          </cell>
          <cell r="J158">
            <v>221.16666666666666</v>
          </cell>
          <cell r="K158">
            <v>110.58333333333333</v>
          </cell>
          <cell r="L158">
            <v>1327</v>
          </cell>
          <cell r="M158">
            <v>1216.4166666666665</v>
          </cell>
          <cell r="N158">
            <v>1105.8333333333333</v>
          </cell>
        </row>
        <row r="159">
          <cell r="A159" t="str">
            <v>G6</v>
          </cell>
          <cell r="B159">
            <v>36335</v>
          </cell>
          <cell r="C159">
            <v>1032.75</v>
          </cell>
          <cell r="D159">
            <v>918</v>
          </cell>
          <cell r="E159">
            <v>803.25</v>
          </cell>
          <cell r="F159">
            <v>688.5</v>
          </cell>
          <cell r="G159">
            <v>573.75</v>
          </cell>
          <cell r="H159">
            <v>459</v>
          </cell>
          <cell r="I159">
            <v>344.25</v>
          </cell>
          <cell r="J159">
            <v>229.5</v>
          </cell>
          <cell r="K159">
            <v>114.75</v>
          </cell>
          <cell r="L159">
            <v>1377</v>
          </cell>
          <cell r="M159">
            <v>1262.25</v>
          </cell>
          <cell r="N159">
            <v>1147.5</v>
          </cell>
        </row>
        <row r="160">
          <cell r="A160" t="str">
            <v>G7</v>
          </cell>
          <cell r="B160">
            <v>37712</v>
          </cell>
          <cell r="C160">
            <v>897.75</v>
          </cell>
          <cell r="D160">
            <v>798</v>
          </cell>
          <cell r="E160">
            <v>698.25</v>
          </cell>
          <cell r="F160">
            <v>598.5</v>
          </cell>
          <cell r="G160">
            <v>498.75</v>
          </cell>
          <cell r="H160">
            <v>399</v>
          </cell>
          <cell r="I160">
            <v>299.25</v>
          </cell>
          <cell r="J160">
            <v>199.5</v>
          </cell>
          <cell r="K160">
            <v>99.75</v>
          </cell>
          <cell r="L160">
            <v>1197</v>
          </cell>
          <cell r="M160">
            <v>1097.25</v>
          </cell>
          <cell r="N160">
            <v>997.5</v>
          </cell>
        </row>
        <row r="161">
          <cell r="A161" t="str">
            <v>G8</v>
          </cell>
          <cell r="B161">
            <v>38909</v>
          </cell>
          <cell r="C161">
            <v>925.5</v>
          </cell>
          <cell r="D161">
            <v>822.66666666666663</v>
          </cell>
          <cell r="E161">
            <v>719.83333333333326</v>
          </cell>
          <cell r="F161">
            <v>617</v>
          </cell>
          <cell r="G161">
            <v>514.16666666666663</v>
          </cell>
          <cell r="H161">
            <v>411.33333333333331</v>
          </cell>
          <cell r="I161">
            <v>308.5</v>
          </cell>
          <cell r="J161">
            <v>205.66666666666666</v>
          </cell>
          <cell r="K161">
            <v>102.83333333333333</v>
          </cell>
          <cell r="L161">
            <v>1234</v>
          </cell>
          <cell r="M161">
            <v>1131.1666666666665</v>
          </cell>
          <cell r="N161">
            <v>1028.3333333333333</v>
          </cell>
        </row>
        <row r="162">
          <cell r="A162" t="str">
            <v>G9</v>
          </cell>
          <cell r="B162">
            <v>40143</v>
          </cell>
          <cell r="C162">
            <v>955.5</v>
          </cell>
          <cell r="D162">
            <v>849.33333333333337</v>
          </cell>
          <cell r="E162">
            <v>743.16666666666674</v>
          </cell>
          <cell r="F162">
            <v>637</v>
          </cell>
          <cell r="G162">
            <v>530.83333333333337</v>
          </cell>
          <cell r="H162">
            <v>424.66666666666669</v>
          </cell>
          <cell r="I162">
            <v>318.5</v>
          </cell>
          <cell r="J162">
            <v>212.33333333333334</v>
          </cell>
          <cell r="K162">
            <v>106.16666666666667</v>
          </cell>
          <cell r="L162">
            <v>1274</v>
          </cell>
          <cell r="M162">
            <v>1167.8333333333335</v>
          </cell>
          <cell r="N162">
            <v>1061.6666666666667</v>
          </cell>
        </row>
        <row r="163">
          <cell r="A163" t="str">
            <v>G10</v>
          </cell>
          <cell r="B163">
            <v>41417</v>
          </cell>
          <cell r="C163">
            <v>985.5</v>
          </cell>
          <cell r="D163">
            <v>876</v>
          </cell>
          <cell r="E163">
            <v>766.5</v>
          </cell>
          <cell r="F163">
            <v>657</v>
          </cell>
          <cell r="G163">
            <v>547.5</v>
          </cell>
          <cell r="H163">
            <v>438</v>
          </cell>
          <cell r="I163">
            <v>328.5</v>
          </cell>
          <cell r="J163">
            <v>219</v>
          </cell>
          <cell r="K163">
            <v>109.5</v>
          </cell>
          <cell r="L163">
            <v>1314</v>
          </cell>
          <cell r="M163">
            <v>1204.5</v>
          </cell>
          <cell r="N163">
            <v>1095</v>
          </cell>
        </row>
        <row r="164">
          <cell r="A164" t="str">
            <v>G11</v>
          </cell>
          <cell r="B164">
            <v>42731</v>
          </cell>
          <cell r="C164">
            <v>1016.25</v>
          </cell>
          <cell r="D164">
            <v>903.33333333333337</v>
          </cell>
          <cell r="E164">
            <v>790.41666666666674</v>
          </cell>
          <cell r="F164">
            <v>677.5</v>
          </cell>
          <cell r="G164">
            <v>564.58333333333337</v>
          </cell>
          <cell r="H164">
            <v>451.66666666666669</v>
          </cell>
          <cell r="I164">
            <v>338.75</v>
          </cell>
          <cell r="J164">
            <v>225.83333333333334</v>
          </cell>
          <cell r="K164">
            <v>112.91666666666667</v>
          </cell>
          <cell r="L164">
            <v>1355</v>
          </cell>
          <cell r="M164">
            <v>1242.0833333333335</v>
          </cell>
          <cell r="N164">
            <v>1129.1666666666667</v>
          </cell>
        </row>
        <row r="165">
          <cell r="A165" t="str">
            <v>G12</v>
          </cell>
          <cell r="B165">
            <v>44086</v>
          </cell>
          <cell r="C165">
            <v>1050</v>
          </cell>
          <cell r="D165">
            <v>933.33333333333337</v>
          </cell>
          <cell r="E165">
            <v>816.66666666666674</v>
          </cell>
          <cell r="F165">
            <v>700</v>
          </cell>
          <cell r="G165">
            <v>583.33333333333337</v>
          </cell>
          <cell r="H165">
            <v>466.66666666666669</v>
          </cell>
          <cell r="I165">
            <v>350</v>
          </cell>
          <cell r="J165">
            <v>233.33333333333334</v>
          </cell>
          <cell r="K165">
            <v>116.66666666666667</v>
          </cell>
          <cell r="L165">
            <v>1400</v>
          </cell>
          <cell r="M165">
            <v>1283.3333333333335</v>
          </cell>
          <cell r="N165">
            <v>1166.6666666666667</v>
          </cell>
        </row>
        <row r="166">
          <cell r="A166" t="str">
            <v>G13</v>
          </cell>
          <cell r="B166">
            <v>45486</v>
          </cell>
          <cell r="C166">
            <v>1081.5</v>
          </cell>
          <cell r="D166">
            <v>961.33333333333337</v>
          </cell>
          <cell r="E166">
            <v>841.16666666666674</v>
          </cell>
          <cell r="F166">
            <v>721</v>
          </cell>
          <cell r="G166">
            <v>600.83333333333337</v>
          </cell>
          <cell r="H166">
            <v>480.66666666666669</v>
          </cell>
          <cell r="I166">
            <v>360.5</v>
          </cell>
          <cell r="J166">
            <v>240.33333333333334</v>
          </cell>
          <cell r="K166">
            <v>120.16666666666667</v>
          </cell>
          <cell r="L166">
            <v>1442</v>
          </cell>
          <cell r="M166">
            <v>1321.8333333333335</v>
          </cell>
          <cell r="N166">
            <v>1201.6666666666667</v>
          </cell>
        </row>
        <row r="167">
          <cell r="A167" t="str">
            <v>G14</v>
          </cell>
          <cell r="B167">
            <v>46928</v>
          </cell>
          <cell r="C167">
            <v>1116.75</v>
          </cell>
          <cell r="D167">
            <v>992.66666666666663</v>
          </cell>
          <cell r="E167">
            <v>868.58333333333326</v>
          </cell>
          <cell r="F167">
            <v>744.5</v>
          </cell>
          <cell r="G167">
            <v>620.41666666666663</v>
          </cell>
          <cell r="H167">
            <v>496.33333333333331</v>
          </cell>
          <cell r="I167">
            <v>372.25</v>
          </cell>
          <cell r="J167">
            <v>248.16666666666666</v>
          </cell>
          <cell r="K167">
            <v>124.08333333333333</v>
          </cell>
          <cell r="L167">
            <v>1489</v>
          </cell>
          <cell r="M167">
            <v>1364.9166666666665</v>
          </cell>
          <cell r="N167">
            <v>1240.8333333333333</v>
          </cell>
        </row>
        <row r="168">
          <cell r="A168" t="str">
            <v>G15</v>
          </cell>
          <cell r="B168">
            <v>48417</v>
          </cell>
          <cell r="C168">
            <v>1152</v>
          </cell>
          <cell r="D168">
            <v>1024</v>
          </cell>
          <cell r="E168">
            <v>896</v>
          </cell>
          <cell r="F168">
            <v>768</v>
          </cell>
          <cell r="G168">
            <v>640</v>
          </cell>
          <cell r="H168">
            <v>512</v>
          </cell>
          <cell r="I168">
            <v>384</v>
          </cell>
          <cell r="J168">
            <v>256</v>
          </cell>
          <cell r="K168">
            <v>128</v>
          </cell>
          <cell r="L168">
            <v>1536</v>
          </cell>
          <cell r="M168">
            <v>1408</v>
          </cell>
          <cell r="N168">
            <v>1280</v>
          </cell>
        </row>
        <row r="169">
          <cell r="A169" t="str">
            <v>G16</v>
          </cell>
          <cell r="B169">
            <v>49953</v>
          </cell>
          <cell r="C169">
            <v>1188.75</v>
          </cell>
          <cell r="D169">
            <v>1056.6666666666667</v>
          </cell>
          <cell r="E169">
            <v>924.58333333333337</v>
          </cell>
          <cell r="F169">
            <v>792.5</v>
          </cell>
          <cell r="G169">
            <v>660.41666666666674</v>
          </cell>
          <cell r="H169">
            <v>528.33333333333337</v>
          </cell>
          <cell r="I169">
            <v>396.25</v>
          </cell>
          <cell r="J169">
            <v>264.16666666666669</v>
          </cell>
          <cell r="K169">
            <v>132.08333333333334</v>
          </cell>
          <cell r="L169">
            <v>1585</v>
          </cell>
          <cell r="M169">
            <v>1452.9166666666667</v>
          </cell>
          <cell r="N169">
            <v>1320.8333333333335</v>
          </cell>
        </row>
        <row r="170">
          <cell r="A170" t="str">
            <v>G17</v>
          </cell>
          <cell r="B170">
            <v>51538</v>
          </cell>
          <cell r="C170">
            <v>1227</v>
          </cell>
          <cell r="D170">
            <v>1090.6666666666667</v>
          </cell>
          <cell r="E170">
            <v>954.33333333333337</v>
          </cell>
          <cell r="F170">
            <v>818</v>
          </cell>
          <cell r="G170">
            <v>681.66666666666674</v>
          </cell>
          <cell r="H170">
            <v>545.33333333333337</v>
          </cell>
          <cell r="I170">
            <v>409</v>
          </cell>
          <cell r="J170">
            <v>272.66666666666669</v>
          </cell>
          <cell r="K170">
            <v>136.33333333333334</v>
          </cell>
          <cell r="L170">
            <v>1636</v>
          </cell>
          <cell r="M170">
            <v>1499.6666666666667</v>
          </cell>
          <cell r="N170">
            <v>1363.3333333333335</v>
          </cell>
        </row>
        <row r="171">
          <cell r="A171" t="str">
            <v>G18</v>
          </cell>
          <cell r="B171">
            <v>53174</v>
          </cell>
          <cell r="C171">
            <v>1264.2118500000051</v>
          </cell>
          <cell r="D171">
            <v>1123.7438666666712</v>
          </cell>
          <cell r="E171">
            <v>983.27588333333733</v>
          </cell>
          <cell r="F171">
            <v>842.80790000000343</v>
          </cell>
          <cell r="G171">
            <v>702.33991666666952</v>
          </cell>
          <cell r="H171">
            <v>561.87193333333562</v>
          </cell>
          <cell r="I171">
            <v>421.40395000000171</v>
          </cell>
          <cell r="J171">
            <v>280.93596666666781</v>
          </cell>
          <cell r="K171">
            <v>140.4679833333339</v>
          </cell>
          <cell r="L171">
            <v>1685.6158000000069</v>
          </cell>
          <cell r="M171">
            <v>1545.147816666673</v>
          </cell>
          <cell r="N171">
            <v>1404.679833333339</v>
          </cell>
        </row>
        <row r="172">
          <cell r="A172" t="str">
            <v>G19</v>
          </cell>
          <cell r="B172">
            <v>54859.615800000007</v>
          </cell>
          <cell r="C172">
            <v>1304.2873656450029</v>
          </cell>
          <cell r="D172">
            <v>1159.3665472400025</v>
          </cell>
          <cell r="E172">
            <v>1014.4457288350022</v>
          </cell>
          <cell r="F172">
            <v>869.52491043000191</v>
          </cell>
          <cell r="G172">
            <v>724.60409202500159</v>
          </cell>
          <cell r="H172">
            <v>579.68327362000127</v>
          </cell>
          <cell r="I172">
            <v>434.76245521500095</v>
          </cell>
          <cell r="J172">
            <v>289.84163681000064</v>
          </cell>
          <cell r="K172">
            <v>144.92081840500032</v>
          </cell>
          <cell r="L172">
            <v>1739.0498208600038</v>
          </cell>
          <cell r="M172">
            <v>1594.1290024550035</v>
          </cell>
          <cell r="N172">
            <v>1449.2081840500032</v>
          </cell>
        </row>
        <row r="173">
          <cell r="A173" t="str">
            <v>G20</v>
          </cell>
          <cell r="B173">
            <v>56598.665620860011</v>
          </cell>
          <cell r="C173">
            <v>1345.6332751359496</v>
          </cell>
          <cell r="D173">
            <v>1196.1184667875107</v>
          </cell>
          <cell r="E173">
            <v>1046.6036584390718</v>
          </cell>
          <cell r="F173">
            <v>897.08885009063306</v>
          </cell>
          <cell r="G173">
            <v>747.57404174219414</v>
          </cell>
          <cell r="H173">
            <v>598.05923339375533</v>
          </cell>
          <cell r="I173">
            <v>448.54442504531653</v>
          </cell>
          <cell r="J173">
            <v>299.02961669687767</v>
          </cell>
          <cell r="K173">
            <v>149.51480834843883</v>
          </cell>
          <cell r="L173">
            <v>1794.1777001812661</v>
          </cell>
          <cell r="M173">
            <v>1644.6628918328272</v>
          </cell>
          <cell r="N173">
            <v>1495.1480834843883</v>
          </cell>
        </row>
        <row r="174">
          <cell r="A174" t="str">
            <v>G21</v>
          </cell>
          <cell r="B174">
            <v>58392.843321041277</v>
          </cell>
          <cell r="C174">
            <v>1388.2898499577586</v>
          </cell>
          <cell r="D174">
            <v>1234.0354221846744</v>
          </cell>
          <cell r="E174">
            <v>1079.7809944115902</v>
          </cell>
          <cell r="F174">
            <v>925.52656663850576</v>
          </cell>
          <cell r="G174">
            <v>771.27213886542154</v>
          </cell>
          <cell r="H174">
            <v>617.01771109233721</v>
          </cell>
          <cell r="I174">
            <v>462.76328331925288</v>
          </cell>
          <cell r="J174">
            <v>308.5088555461686</v>
          </cell>
          <cell r="K174">
            <v>154.2544277730843</v>
          </cell>
          <cell r="L174">
            <v>1851.0531332770115</v>
          </cell>
          <cell r="M174">
            <v>1696.7987055039273</v>
          </cell>
          <cell r="N174">
            <v>1542.5442777308431</v>
          </cell>
        </row>
        <row r="175">
          <cell r="A175" t="str">
            <v>G22</v>
          </cell>
          <cell r="B175">
            <v>60243.896454318288</v>
          </cell>
          <cell r="C175">
            <v>1432.2986382014224</v>
          </cell>
          <cell r="D175">
            <v>1273.154345067931</v>
          </cell>
          <cell r="E175">
            <v>1114.0100519344396</v>
          </cell>
          <cell r="F175">
            <v>954.86575880094824</v>
          </cell>
          <cell r="G175">
            <v>795.72146566745687</v>
          </cell>
          <cell r="H175">
            <v>636.57717253396549</v>
          </cell>
          <cell r="I175">
            <v>477.43287940047412</v>
          </cell>
          <cell r="J175">
            <v>318.28858626698275</v>
          </cell>
          <cell r="K175">
            <v>159.14429313349137</v>
          </cell>
          <cell r="L175">
            <v>1909.7315176018965</v>
          </cell>
          <cell r="M175">
            <v>1750.5872244684051</v>
          </cell>
          <cell r="N175">
            <v>1591.4429313349137</v>
          </cell>
        </row>
        <row r="176">
          <cell r="A176" t="str">
            <v>G23</v>
          </cell>
          <cell r="B176">
            <v>62153.627971920185</v>
          </cell>
          <cell r="C176">
            <v>1477.7025050324028</v>
          </cell>
          <cell r="D176">
            <v>1313.5133378065802</v>
          </cell>
          <cell r="E176">
            <v>1149.3241705807577</v>
          </cell>
          <cell r="F176">
            <v>985.13500335493518</v>
          </cell>
          <cell r="G176">
            <v>820.94583612911265</v>
          </cell>
          <cell r="H176">
            <v>656.75666890329012</v>
          </cell>
          <cell r="I176">
            <v>492.56750167746759</v>
          </cell>
          <cell r="J176">
            <v>328.37833445164506</v>
          </cell>
          <cell r="K176">
            <v>164.18916722582253</v>
          </cell>
          <cell r="L176">
            <v>1970.2700067098704</v>
          </cell>
          <cell r="M176">
            <v>1806.0808394840478</v>
          </cell>
          <cell r="N176">
            <v>1641.8916722582253</v>
          </cell>
        </row>
        <row r="177">
          <cell r="A177" t="str">
            <v>G24</v>
          </cell>
          <cell r="B177">
            <v>64123.897978630055</v>
          </cell>
          <cell r="C177">
            <v>1524.5456744419334</v>
          </cell>
          <cell r="D177">
            <v>1355.151710615052</v>
          </cell>
          <cell r="E177">
            <v>1185.7577467881706</v>
          </cell>
          <cell r="F177">
            <v>1016.363782961289</v>
          </cell>
          <cell r="G177">
            <v>846.96981913440754</v>
          </cell>
          <cell r="H177">
            <v>677.57585530752601</v>
          </cell>
          <cell r="I177">
            <v>508.18189148064448</v>
          </cell>
          <cell r="J177">
            <v>338.78792765376301</v>
          </cell>
          <cell r="K177">
            <v>169.3939638268815</v>
          </cell>
          <cell r="L177">
            <v>2032.7275659225779</v>
          </cell>
          <cell r="M177">
            <v>1863.3336020956965</v>
          </cell>
          <cell r="N177">
            <v>1693.9396382688151</v>
          </cell>
        </row>
        <row r="178">
          <cell r="A178" t="str">
            <v>G25</v>
          </cell>
          <cell r="B178">
            <v>66156.625544552633</v>
          </cell>
        </row>
        <row r="179">
          <cell r="A179" t="str">
            <v>H1</v>
          </cell>
          <cell r="B179">
            <v>32355</v>
          </cell>
          <cell r="C179">
            <v>919.5</v>
          </cell>
          <cell r="D179">
            <v>817.33333333333337</v>
          </cell>
          <cell r="E179">
            <v>715.16666666666674</v>
          </cell>
          <cell r="F179">
            <v>613</v>
          </cell>
          <cell r="G179">
            <v>510.83333333333337</v>
          </cell>
          <cell r="H179">
            <v>408.66666666666669</v>
          </cell>
          <cell r="I179">
            <v>306.5</v>
          </cell>
          <cell r="J179">
            <v>204.33333333333334</v>
          </cell>
          <cell r="K179">
            <v>102.16666666666667</v>
          </cell>
          <cell r="L179">
            <v>1226</v>
          </cell>
          <cell r="M179">
            <v>1123.8333333333335</v>
          </cell>
          <cell r="N179">
            <v>1021.6666666666667</v>
          </cell>
        </row>
        <row r="180">
          <cell r="A180" t="str">
            <v>H2</v>
          </cell>
          <cell r="B180">
            <v>33581</v>
          </cell>
          <cell r="C180">
            <v>954</v>
          </cell>
          <cell r="D180">
            <v>848</v>
          </cell>
          <cell r="E180">
            <v>742</v>
          </cell>
          <cell r="F180">
            <v>636</v>
          </cell>
          <cell r="G180">
            <v>530</v>
          </cell>
          <cell r="H180">
            <v>424</v>
          </cell>
          <cell r="I180">
            <v>318</v>
          </cell>
          <cell r="J180">
            <v>212</v>
          </cell>
          <cell r="K180">
            <v>106</v>
          </cell>
          <cell r="L180">
            <v>1272</v>
          </cell>
          <cell r="M180">
            <v>1166</v>
          </cell>
          <cell r="N180">
            <v>1060</v>
          </cell>
        </row>
        <row r="181">
          <cell r="A181" t="str">
            <v>H3</v>
          </cell>
          <cell r="B181">
            <v>34853</v>
          </cell>
          <cell r="C181">
            <v>990</v>
          </cell>
          <cell r="D181">
            <v>880</v>
          </cell>
          <cell r="E181">
            <v>770</v>
          </cell>
          <cell r="F181">
            <v>660</v>
          </cell>
          <cell r="G181">
            <v>550</v>
          </cell>
          <cell r="H181">
            <v>440</v>
          </cell>
          <cell r="I181">
            <v>330</v>
          </cell>
          <cell r="J181">
            <v>220</v>
          </cell>
          <cell r="K181">
            <v>110</v>
          </cell>
          <cell r="L181">
            <v>1320</v>
          </cell>
          <cell r="M181">
            <v>1210</v>
          </cell>
          <cell r="N181">
            <v>1100</v>
          </cell>
        </row>
        <row r="182">
          <cell r="A182" t="str">
            <v>H4</v>
          </cell>
          <cell r="B182">
            <v>36173</v>
          </cell>
          <cell r="C182">
            <v>1029</v>
          </cell>
          <cell r="D182">
            <v>914.66666666666663</v>
          </cell>
          <cell r="E182">
            <v>800.33333333333326</v>
          </cell>
          <cell r="F182">
            <v>686</v>
          </cell>
          <cell r="G182">
            <v>571.66666666666663</v>
          </cell>
          <cell r="H182">
            <v>457.33333333333331</v>
          </cell>
          <cell r="I182">
            <v>343</v>
          </cell>
          <cell r="J182">
            <v>228.66666666666666</v>
          </cell>
          <cell r="K182">
            <v>114.33333333333333</v>
          </cell>
          <cell r="L182">
            <v>1372</v>
          </cell>
          <cell r="M182">
            <v>1257.6666666666665</v>
          </cell>
          <cell r="N182">
            <v>1143.3333333333333</v>
          </cell>
        </row>
        <row r="183">
          <cell r="A183" t="str">
            <v>H5</v>
          </cell>
          <cell r="B183">
            <v>37545</v>
          </cell>
          <cell r="C183">
            <v>1066.5</v>
          </cell>
          <cell r="D183">
            <v>948</v>
          </cell>
          <cell r="E183">
            <v>829.5</v>
          </cell>
          <cell r="F183">
            <v>711</v>
          </cell>
          <cell r="G183">
            <v>592.5</v>
          </cell>
          <cell r="H183">
            <v>474</v>
          </cell>
          <cell r="I183">
            <v>355.5</v>
          </cell>
          <cell r="J183">
            <v>237</v>
          </cell>
          <cell r="K183">
            <v>118.5</v>
          </cell>
          <cell r="L183">
            <v>1422</v>
          </cell>
          <cell r="M183">
            <v>1303.5</v>
          </cell>
          <cell r="N183">
            <v>1185</v>
          </cell>
        </row>
        <row r="184">
          <cell r="A184" t="str">
            <v>H6</v>
          </cell>
          <cell r="B184">
            <v>38967</v>
          </cell>
          <cell r="C184">
            <v>1107</v>
          </cell>
          <cell r="D184">
            <v>984</v>
          </cell>
          <cell r="E184">
            <v>861</v>
          </cell>
          <cell r="F184">
            <v>738</v>
          </cell>
          <cell r="G184">
            <v>615</v>
          </cell>
          <cell r="H184">
            <v>492</v>
          </cell>
          <cell r="I184">
            <v>369</v>
          </cell>
          <cell r="J184">
            <v>246</v>
          </cell>
          <cell r="K184">
            <v>123</v>
          </cell>
          <cell r="L184">
            <v>1476</v>
          </cell>
          <cell r="M184">
            <v>1353</v>
          </cell>
          <cell r="N184">
            <v>1230</v>
          </cell>
        </row>
        <row r="185">
          <cell r="A185" t="str">
            <v>H7</v>
          </cell>
          <cell r="B185">
            <v>40443</v>
          </cell>
          <cell r="C185">
            <v>963</v>
          </cell>
          <cell r="D185">
            <v>856</v>
          </cell>
          <cell r="E185">
            <v>749</v>
          </cell>
          <cell r="F185">
            <v>642</v>
          </cell>
          <cell r="G185">
            <v>535</v>
          </cell>
          <cell r="H185">
            <v>428</v>
          </cell>
          <cell r="I185">
            <v>321</v>
          </cell>
          <cell r="J185">
            <v>214</v>
          </cell>
          <cell r="K185">
            <v>107</v>
          </cell>
          <cell r="L185">
            <v>1284</v>
          </cell>
          <cell r="M185">
            <v>1177</v>
          </cell>
          <cell r="N185">
            <v>1070</v>
          </cell>
        </row>
        <row r="186">
          <cell r="A186" t="str">
            <v>H8</v>
          </cell>
          <cell r="B186">
            <v>41727</v>
          </cell>
          <cell r="C186">
            <v>992.25</v>
          </cell>
          <cell r="D186">
            <v>882</v>
          </cell>
          <cell r="E186">
            <v>771.75</v>
          </cell>
          <cell r="F186">
            <v>661.5</v>
          </cell>
          <cell r="G186">
            <v>551.25</v>
          </cell>
          <cell r="H186">
            <v>441</v>
          </cell>
          <cell r="I186">
            <v>330.75</v>
          </cell>
          <cell r="J186">
            <v>220.5</v>
          </cell>
          <cell r="K186">
            <v>110.25</v>
          </cell>
          <cell r="L186">
            <v>1323</v>
          </cell>
          <cell r="M186">
            <v>1212.75</v>
          </cell>
          <cell r="N186">
            <v>1102.5</v>
          </cell>
        </row>
        <row r="187">
          <cell r="A187" t="str">
            <v>H9</v>
          </cell>
          <cell r="B187">
            <v>43050</v>
          </cell>
          <cell r="C187">
            <v>1025.25</v>
          </cell>
          <cell r="D187">
            <v>911.33333333333337</v>
          </cell>
          <cell r="E187">
            <v>797.41666666666674</v>
          </cell>
          <cell r="F187">
            <v>683.5</v>
          </cell>
          <cell r="G187">
            <v>569.58333333333337</v>
          </cell>
          <cell r="H187">
            <v>455.66666666666669</v>
          </cell>
          <cell r="I187">
            <v>341.75</v>
          </cell>
          <cell r="J187">
            <v>227.83333333333334</v>
          </cell>
          <cell r="K187">
            <v>113.91666666666667</v>
          </cell>
          <cell r="L187">
            <v>1367</v>
          </cell>
          <cell r="M187">
            <v>1253.0833333333335</v>
          </cell>
          <cell r="N187">
            <v>1139.1666666666667</v>
          </cell>
        </row>
        <row r="188">
          <cell r="A188" t="str">
            <v>H10</v>
          </cell>
          <cell r="B188">
            <v>44417</v>
          </cell>
          <cell r="C188">
            <v>1056.75</v>
          </cell>
          <cell r="D188">
            <v>939.33333333333337</v>
          </cell>
          <cell r="E188">
            <v>821.91666666666674</v>
          </cell>
          <cell r="F188">
            <v>704.5</v>
          </cell>
          <cell r="G188">
            <v>587.08333333333337</v>
          </cell>
          <cell r="H188">
            <v>469.66666666666669</v>
          </cell>
          <cell r="I188">
            <v>352.25</v>
          </cell>
          <cell r="J188">
            <v>234.83333333333334</v>
          </cell>
          <cell r="K188">
            <v>117.41666666666667</v>
          </cell>
          <cell r="L188">
            <v>1409</v>
          </cell>
          <cell r="M188">
            <v>1291.5833333333335</v>
          </cell>
          <cell r="N188">
            <v>1174.1666666666667</v>
          </cell>
        </row>
        <row r="189">
          <cell r="A189" t="str">
            <v>H11</v>
          </cell>
          <cell r="B189">
            <v>45826</v>
          </cell>
          <cell r="C189">
            <v>1089.75</v>
          </cell>
          <cell r="D189">
            <v>968.66666666666663</v>
          </cell>
          <cell r="E189">
            <v>847.58333333333326</v>
          </cell>
          <cell r="F189">
            <v>726.5</v>
          </cell>
          <cell r="G189">
            <v>605.41666666666663</v>
          </cell>
          <cell r="H189">
            <v>484.33333333333331</v>
          </cell>
          <cell r="I189">
            <v>363.25</v>
          </cell>
          <cell r="J189">
            <v>242.16666666666666</v>
          </cell>
          <cell r="K189">
            <v>121.08333333333333</v>
          </cell>
          <cell r="L189">
            <v>1453</v>
          </cell>
          <cell r="M189">
            <v>1331.9166666666665</v>
          </cell>
          <cell r="N189">
            <v>1210.8333333333333</v>
          </cell>
        </row>
        <row r="190">
          <cell r="A190" t="str">
            <v>H12</v>
          </cell>
          <cell r="B190">
            <v>47279</v>
          </cell>
          <cell r="C190">
            <v>1125.75</v>
          </cell>
          <cell r="D190">
            <v>1000.6666666666666</v>
          </cell>
          <cell r="E190">
            <v>875.58333333333326</v>
          </cell>
          <cell r="F190">
            <v>750.5</v>
          </cell>
          <cell r="G190">
            <v>625.41666666666663</v>
          </cell>
          <cell r="H190">
            <v>500.33333333333331</v>
          </cell>
          <cell r="I190">
            <v>375.25</v>
          </cell>
          <cell r="J190">
            <v>250.16666666666666</v>
          </cell>
          <cell r="K190">
            <v>125.08333333333333</v>
          </cell>
          <cell r="L190">
            <v>1501</v>
          </cell>
          <cell r="M190">
            <v>1375.9166666666665</v>
          </cell>
          <cell r="N190">
            <v>1250.8333333333333</v>
          </cell>
        </row>
        <row r="191">
          <cell r="A191" t="str">
            <v>H13</v>
          </cell>
          <cell r="B191">
            <v>48780</v>
          </cell>
          <cell r="C191">
            <v>1161</v>
          </cell>
          <cell r="D191">
            <v>1032</v>
          </cell>
          <cell r="E191">
            <v>903</v>
          </cell>
          <cell r="F191">
            <v>774</v>
          </cell>
          <cell r="G191">
            <v>645</v>
          </cell>
          <cell r="H191">
            <v>516</v>
          </cell>
          <cell r="I191">
            <v>387</v>
          </cell>
          <cell r="J191">
            <v>258</v>
          </cell>
          <cell r="K191">
            <v>129</v>
          </cell>
          <cell r="L191">
            <v>1548</v>
          </cell>
          <cell r="M191">
            <v>1419</v>
          </cell>
          <cell r="N191">
            <v>1290</v>
          </cell>
        </row>
        <row r="192">
          <cell r="A192" t="str">
            <v>H14</v>
          </cell>
          <cell r="B192">
            <v>50328</v>
          </cell>
          <cell r="C192">
            <v>1197</v>
          </cell>
          <cell r="D192">
            <v>1064</v>
          </cell>
          <cell r="E192">
            <v>931</v>
          </cell>
          <cell r="F192">
            <v>798</v>
          </cell>
          <cell r="G192">
            <v>665</v>
          </cell>
          <cell r="H192">
            <v>532</v>
          </cell>
          <cell r="I192">
            <v>399</v>
          </cell>
          <cell r="J192">
            <v>266</v>
          </cell>
          <cell r="K192">
            <v>133</v>
          </cell>
          <cell r="L192">
            <v>1596</v>
          </cell>
          <cell r="M192">
            <v>1463</v>
          </cell>
          <cell r="N192">
            <v>1330</v>
          </cell>
        </row>
        <row r="193">
          <cell r="A193" t="str">
            <v>H15</v>
          </cell>
          <cell r="B193">
            <v>51924</v>
          </cell>
          <cell r="C193">
            <v>1236</v>
          </cell>
          <cell r="D193">
            <v>1098.6666666666667</v>
          </cell>
          <cell r="E193">
            <v>961.33333333333337</v>
          </cell>
          <cell r="F193">
            <v>824</v>
          </cell>
          <cell r="G193">
            <v>686.66666666666674</v>
          </cell>
          <cell r="H193">
            <v>549.33333333333337</v>
          </cell>
          <cell r="I193">
            <v>412</v>
          </cell>
          <cell r="J193">
            <v>274.66666666666669</v>
          </cell>
          <cell r="K193">
            <v>137.33333333333334</v>
          </cell>
          <cell r="L193">
            <v>1648</v>
          </cell>
          <cell r="M193">
            <v>1510.6666666666667</v>
          </cell>
          <cell r="N193">
            <v>1373.3333333333335</v>
          </cell>
        </row>
        <row r="194">
          <cell r="A194" t="str">
            <v>H16</v>
          </cell>
          <cell r="B194">
            <v>53572</v>
          </cell>
          <cell r="C194">
            <v>1274.25</v>
          </cell>
          <cell r="D194">
            <v>1132.6666666666667</v>
          </cell>
          <cell r="E194">
            <v>991.08333333333337</v>
          </cell>
          <cell r="F194">
            <v>849.5</v>
          </cell>
          <cell r="G194">
            <v>707.91666666666674</v>
          </cell>
          <cell r="H194">
            <v>566.33333333333337</v>
          </cell>
          <cell r="I194">
            <v>424.75</v>
          </cell>
          <cell r="J194">
            <v>283.16666666666669</v>
          </cell>
          <cell r="K194">
            <v>141.58333333333334</v>
          </cell>
          <cell r="L194">
            <v>1699</v>
          </cell>
          <cell r="M194">
            <v>1557.4166666666667</v>
          </cell>
          <cell r="N194">
            <v>1415.8333333333335</v>
          </cell>
        </row>
        <row r="195">
          <cell r="A195" t="str">
            <v>H17</v>
          </cell>
          <cell r="B195">
            <v>55271</v>
          </cell>
          <cell r="C195">
            <v>1316.25</v>
          </cell>
          <cell r="D195">
            <v>1170</v>
          </cell>
          <cell r="E195">
            <v>1023.75</v>
          </cell>
          <cell r="F195">
            <v>877.5</v>
          </cell>
          <cell r="G195">
            <v>731.25</v>
          </cell>
          <cell r="H195">
            <v>585</v>
          </cell>
          <cell r="I195">
            <v>438.75</v>
          </cell>
          <cell r="J195">
            <v>292.5</v>
          </cell>
          <cell r="K195">
            <v>146.25</v>
          </cell>
          <cell r="L195">
            <v>1755</v>
          </cell>
          <cell r="M195">
            <v>1608.75</v>
          </cell>
          <cell r="N195">
            <v>1462.5</v>
          </cell>
        </row>
        <row r="196">
          <cell r="A196" t="str">
            <v>H18</v>
          </cell>
          <cell r="B196">
            <v>57026</v>
          </cell>
          <cell r="C196">
            <v>1355.7931500000032</v>
          </cell>
          <cell r="D196">
            <v>1205.1494666666695</v>
          </cell>
          <cell r="E196">
            <v>1054.5057833333358</v>
          </cell>
          <cell r="F196">
            <v>903.8621000000021</v>
          </cell>
          <cell r="G196">
            <v>753.21841666666842</v>
          </cell>
          <cell r="H196">
            <v>602.57473333333473</v>
          </cell>
          <cell r="I196">
            <v>451.93105000000105</v>
          </cell>
          <cell r="J196">
            <v>301.28736666666737</v>
          </cell>
          <cell r="K196">
            <v>150.64368333333368</v>
          </cell>
          <cell r="L196">
            <v>1807.7242000000042</v>
          </cell>
          <cell r="M196">
            <v>1657.0805166666705</v>
          </cell>
          <cell r="N196">
            <v>1506.4368333333368</v>
          </cell>
        </row>
        <row r="197">
          <cell r="A197" t="str">
            <v>H19</v>
          </cell>
          <cell r="B197">
            <v>58833.724200000004</v>
          </cell>
          <cell r="C197">
            <v>1398.7717928550028</v>
          </cell>
          <cell r="D197">
            <v>1243.3527047600026</v>
          </cell>
          <cell r="E197">
            <v>1087.9336166650023</v>
          </cell>
          <cell r="F197">
            <v>932.51452857000186</v>
          </cell>
          <cell r="G197">
            <v>777.09544047500162</v>
          </cell>
          <cell r="H197">
            <v>621.67635238000128</v>
          </cell>
          <cell r="I197">
            <v>466.25726428500093</v>
          </cell>
          <cell r="J197">
            <v>310.83817619000064</v>
          </cell>
          <cell r="K197">
            <v>155.41908809500032</v>
          </cell>
          <cell r="L197">
            <v>1865.0290571400037</v>
          </cell>
          <cell r="M197">
            <v>1709.6099690450035</v>
          </cell>
          <cell r="N197">
            <v>1554.1908809500032</v>
          </cell>
        </row>
        <row r="198">
          <cell r="A198" t="str">
            <v>H20</v>
          </cell>
          <cell r="B198">
            <v>60698.753257140008</v>
          </cell>
          <cell r="C198">
            <v>1443.1128586885079</v>
          </cell>
          <cell r="D198">
            <v>1282.766985500896</v>
          </cell>
          <cell r="E198">
            <v>1122.4211123132841</v>
          </cell>
          <cell r="F198">
            <v>962.07523912567194</v>
          </cell>
          <cell r="G198">
            <v>801.72936593806003</v>
          </cell>
          <cell r="H198">
            <v>641.383492750448</v>
          </cell>
          <cell r="I198">
            <v>481.03761956283597</v>
          </cell>
          <cell r="J198">
            <v>320.691746375224</v>
          </cell>
          <cell r="K198">
            <v>160.345873187612</v>
          </cell>
          <cell r="L198">
            <v>1924.1504782513439</v>
          </cell>
          <cell r="M198">
            <v>1763.804605063732</v>
          </cell>
          <cell r="N198">
            <v>1603.4587318761201</v>
          </cell>
        </row>
        <row r="199">
          <cell r="A199" t="str">
            <v>H21</v>
          </cell>
          <cell r="B199">
            <v>62622.903735391352</v>
          </cell>
          <cell r="C199">
            <v>1488.8595363089316</v>
          </cell>
          <cell r="D199">
            <v>1323.4306989412726</v>
          </cell>
          <cell r="E199">
            <v>1158.0018615736135</v>
          </cell>
          <cell r="F199">
            <v>992.57302420595443</v>
          </cell>
          <cell r="G199">
            <v>827.14418683829535</v>
          </cell>
          <cell r="H199">
            <v>661.71534947063628</v>
          </cell>
          <cell r="I199">
            <v>496.28651210297721</v>
          </cell>
          <cell r="J199">
            <v>330.85767473531814</v>
          </cell>
          <cell r="K199">
            <v>165.42883736765907</v>
          </cell>
          <cell r="L199">
            <v>1985.1460484119089</v>
          </cell>
          <cell r="M199">
            <v>1819.7172110442498</v>
          </cell>
          <cell r="N199">
            <v>1654.2883736765907</v>
          </cell>
        </row>
        <row r="200">
          <cell r="A200" t="str">
            <v>H22</v>
          </cell>
          <cell r="B200">
            <v>64608.049783803261</v>
          </cell>
          <cell r="C200">
            <v>1536.0563836099245</v>
          </cell>
          <cell r="D200">
            <v>1365.3834520977107</v>
          </cell>
          <cell r="E200">
            <v>1194.7105205854969</v>
          </cell>
          <cell r="F200">
            <v>1024.037589073283</v>
          </cell>
          <cell r="G200">
            <v>853.36465756106918</v>
          </cell>
          <cell r="H200">
            <v>682.69172604885534</v>
          </cell>
          <cell r="I200">
            <v>512.01879453664151</v>
          </cell>
          <cell r="J200">
            <v>341.34586302442767</v>
          </cell>
          <cell r="K200">
            <v>170.67293151221384</v>
          </cell>
          <cell r="L200">
            <v>2048.075178146566</v>
          </cell>
          <cell r="M200">
            <v>1877.4022466343522</v>
          </cell>
          <cell r="N200">
            <v>1706.7293151221384</v>
          </cell>
        </row>
        <row r="201">
          <cell r="A201" t="str">
            <v>H23</v>
          </cell>
          <cell r="B201">
            <v>66656.124961949827</v>
          </cell>
          <cell r="C201">
            <v>1584.7493709703631</v>
          </cell>
          <cell r="D201">
            <v>1408.6661075292116</v>
          </cell>
          <cell r="E201">
            <v>1232.58284408806</v>
          </cell>
          <cell r="F201">
            <v>1056.4995806469087</v>
          </cell>
          <cell r="G201">
            <v>880.4163172057572</v>
          </cell>
          <cell r="H201">
            <v>704.33305376460578</v>
          </cell>
          <cell r="I201">
            <v>528.24979032345436</v>
          </cell>
          <cell r="J201">
            <v>352.16652688230289</v>
          </cell>
          <cell r="K201">
            <v>176.08326344115144</v>
          </cell>
          <cell r="L201">
            <v>2112.9991612938175</v>
          </cell>
          <cell r="M201">
            <v>1936.9158978526659</v>
          </cell>
          <cell r="N201">
            <v>1760.8326344115144</v>
          </cell>
        </row>
        <row r="202">
          <cell r="A202" t="str">
            <v>H24</v>
          </cell>
          <cell r="B202">
            <v>68769.124123243644</v>
          </cell>
          <cell r="C202">
            <v>1634.9859260301164</v>
          </cell>
          <cell r="D202">
            <v>1453.3208231378812</v>
          </cell>
          <cell r="E202">
            <v>1271.6557202456461</v>
          </cell>
          <cell r="F202">
            <v>1089.9906173534109</v>
          </cell>
          <cell r="G202">
            <v>908.32551446117577</v>
          </cell>
          <cell r="H202">
            <v>726.66041156894062</v>
          </cell>
          <cell r="I202">
            <v>544.99530867670546</v>
          </cell>
          <cell r="J202">
            <v>363.33020578447031</v>
          </cell>
          <cell r="K202">
            <v>181.66510289223515</v>
          </cell>
          <cell r="L202">
            <v>2179.9812347068219</v>
          </cell>
          <cell r="M202">
            <v>1998.3161318145867</v>
          </cell>
          <cell r="N202">
            <v>1816.6510289223515</v>
          </cell>
        </row>
        <row r="203">
          <cell r="A203" t="str">
            <v>H25</v>
          </cell>
          <cell r="B203">
            <v>70949.105357950466</v>
          </cell>
        </row>
        <row r="204">
          <cell r="A204" t="str">
            <v>I1</v>
          </cell>
          <cell r="B204">
            <v>34886</v>
          </cell>
          <cell r="C204">
            <v>992.25</v>
          </cell>
          <cell r="D204">
            <v>882</v>
          </cell>
          <cell r="E204">
            <v>771.75</v>
          </cell>
          <cell r="F204">
            <v>661.5</v>
          </cell>
          <cell r="G204">
            <v>551.25</v>
          </cell>
          <cell r="H204">
            <v>441</v>
          </cell>
          <cell r="I204">
            <v>330.75</v>
          </cell>
          <cell r="J204">
            <v>220.5</v>
          </cell>
          <cell r="K204">
            <v>110.25</v>
          </cell>
          <cell r="L204">
            <v>1323</v>
          </cell>
          <cell r="M204">
            <v>1212.75</v>
          </cell>
          <cell r="N204">
            <v>1102.5</v>
          </cell>
        </row>
        <row r="205">
          <cell r="A205" t="str">
            <v>I2</v>
          </cell>
          <cell r="B205">
            <v>36209</v>
          </cell>
          <cell r="C205">
            <v>1028.25</v>
          </cell>
          <cell r="D205">
            <v>914</v>
          </cell>
          <cell r="E205">
            <v>799.75</v>
          </cell>
          <cell r="F205">
            <v>685.5</v>
          </cell>
          <cell r="G205">
            <v>571.25</v>
          </cell>
          <cell r="H205">
            <v>457</v>
          </cell>
          <cell r="I205">
            <v>342.75</v>
          </cell>
          <cell r="J205">
            <v>228.5</v>
          </cell>
          <cell r="K205">
            <v>114.25</v>
          </cell>
          <cell r="L205">
            <v>1371</v>
          </cell>
          <cell r="M205">
            <v>1256.75</v>
          </cell>
          <cell r="N205">
            <v>1142.5</v>
          </cell>
        </row>
        <row r="206">
          <cell r="A206" t="str">
            <v>I3</v>
          </cell>
          <cell r="B206">
            <v>37580</v>
          </cell>
          <cell r="C206">
            <v>1068</v>
          </cell>
          <cell r="D206">
            <v>949.33333333333337</v>
          </cell>
          <cell r="E206">
            <v>830.66666666666674</v>
          </cell>
          <cell r="F206">
            <v>712</v>
          </cell>
          <cell r="G206">
            <v>593.33333333333337</v>
          </cell>
          <cell r="H206">
            <v>474.66666666666669</v>
          </cell>
          <cell r="I206">
            <v>356</v>
          </cell>
          <cell r="J206">
            <v>237.33333333333334</v>
          </cell>
          <cell r="K206">
            <v>118.66666666666667</v>
          </cell>
          <cell r="L206">
            <v>1424</v>
          </cell>
          <cell r="M206">
            <v>1305.3333333333335</v>
          </cell>
          <cell r="N206">
            <v>1186.6666666666667</v>
          </cell>
        </row>
        <row r="207">
          <cell r="A207" t="str">
            <v>I4</v>
          </cell>
          <cell r="B207">
            <v>39004</v>
          </cell>
          <cell r="C207">
            <v>1109.25</v>
          </cell>
          <cell r="D207">
            <v>986</v>
          </cell>
          <cell r="E207">
            <v>862.75</v>
          </cell>
          <cell r="F207">
            <v>739.5</v>
          </cell>
          <cell r="G207">
            <v>616.25</v>
          </cell>
          <cell r="H207">
            <v>493</v>
          </cell>
          <cell r="I207">
            <v>369.75</v>
          </cell>
          <cell r="J207">
            <v>246.5</v>
          </cell>
          <cell r="K207">
            <v>123.25</v>
          </cell>
          <cell r="L207">
            <v>1479</v>
          </cell>
          <cell r="M207">
            <v>1355.75</v>
          </cell>
          <cell r="N207">
            <v>1232.5</v>
          </cell>
        </row>
        <row r="208">
          <cell r="A208" t="str">
            <v>I5</v>
          </cell>
          <cell r="B208">
            <v>40483</v>
          </cell>
          <cell r="C208">
            <v>1149.75</v>
          </cell>
          <cell r="D208">
            <v>1022</v>
          </cell>
          <cell r="E208">
            <v>894.25</v>
          </cell>
          <cell r="F208">
            <v>766.5</v>
          </cell>
          <cell r="G208">
            <v>638.75</v>
          </cell>
          <cell r="H208">
            <v>511</v>
          </cell>
          <cell r="I208">
            <v>383.25</v>
          </cell>
          <cell r="J208">
            <v>255.5</v>
          </cell>
          <cell r="K208">
            <v>127.75</v>
          </cell>
          <cell r="L208">
            <v>1533</v>
          </cell>
          <cell r="M208">
            <v>1405.25</v>
          </cell>
          <cell r="N208">
            <v>1277.5</v>
          </cell>
        </row>
        <row r="209">
          <cell r="A209" t="str">
            <v>I6</v>
          </cell>
          <cell r="B209">
            <v>42016</v>
          </cell>
          <cell r="C209">
            <v>1194</v>
          </cell>
          <cell r="D209">
            <v>1061.3333333333333</v>
          </cell>
          <cell r="E209">
            <v>928.66666666666663</v>
          </cell>
          <cell r="F209">
            <v>796</v>
          </cell>
          <cell r="G209">
            <v>663.33333333333326</v>
          </cell>
          <cell r="H209">
            <v>530.66666666666663</v>
          </cell>
          <cell r="I209">
            <v>398</v>
          </cell>
          <cell r="J209">
            <v>265.33333333333331</v>
          </cell>
          <cell r="K209">
            <v>132.66666666666666</v>
          </cell>
          <cell r="L209">
            <v>1592</v>
          </cell>
          <cell r="M209">
            <v>1459.3333333333333</v>
          </cell>
          <cell r="N209">
            <v>1326.6666666666665</v>
          </cell>
        </row>
        <row r="210">
          <cell r="A210" t="str">
            <v>I7</v>
          </cell>
          <cell r="B210">
            <v>43608</v>
          </cell>
          <cell r="C210">
            <v>1038</v>
          </cell>
          <cell r="D210">
            <v>922.66666666666663</v>
          </cell>
          <cell r="E210">
            <v>807.33333333333326</v>
          </cell>
          <cell r="F210">
            <v>692</v>
          </cell>
          <cell r="G210">
            <v>576.66666666666663</v>
          </cell>
          <cell r="H210">
            <v>461.33333333333331</v>
          </cell>
          <cell r="I210">
            <v>346</v>
          </cell>
          <cell r="J210">
            <v>230.66666666666666</v>
          </cell>
          <cell r="K210">
            <v>115.33333333333333</v>
          </cell>
          <cell r="L210">
            <v>1384</v>
          </cell>
          <cell r="M210">
            <v>1268.6666666666665</v>
          </cell>
          <cell r="N210">
            <v>1153.3333333333333</v>
          </cell>
        </row>
        <row r="211">
          <cell r="A211" t="str">
            <v>I8</v>
          </cell>
          <cell r="B211">
            <v>44992</v>
          </cell>
          <cell r="C211">
            <v>1070.25</v>
          </cell>
          <cell r="D211">
            <v>951.33333333333337</v>
          </cell>
          <cell r="E211">
            <v>832.41666666666674</v>
          </cell>
          <cell r="F211">
            <v>713.5</v>
          </cell>
          <cell r="G211">
            <v>594.58333333333337</v>
          </cell>
          <cell r="H211">
            <v>475.66666666666669</v>
          </cell>
          <cell r="I211">
            <v>356.75</v>
          </cell>
          <cell r="J211">
            <v>237.83333333333334</v>
          </cell>
          <cell r="K211">
            <v>118.91666666666667</v>
          </cell>
          <cell r="L211">
            <v>1427</v>
          </cell>
          <cell r="M211">
            <v>1308.0833333333335</v>
          </cell>
          <cell r="N211">
            <v>1189.1666666666667</v>
          </cell>
        </row>
        <row r="212">
          <cell r="A212" t="str">
            <v>I9</v>
          </cell>
          <cell r="B212">
            <v>46419</v>
          </cell>
          <cell r="C212">
            <v>1104</v>
          </cell>
          <cell r="D212">
            <v>981.33333333333337</v>
          </cell>
          <cell r="E212">
            <v>858.66666666666674</v>
          </cell>
          <cell r="F212">
            <v>736</v>
          </cell>
          <cell r="G212">
            <v>613.33333333333337</v>
          </cell>
          <cell r="H212">
            <v>490.66666666666669</v>
          </cell>
          <cell r="I212">
            <v>368</v>
          </cell>
          <cell r="J212">
            <v>245.33333333333334</v>
          </cell>
          <cell r="K212">
            <v>122.66666666666667</v>
          </cell>
          <cell r="L212">
            <v>1472</v>
          </cell>
          <cell r="M212">
            <v>1349.3333333333335</v>
          </cell>
          <cell r="N212">
            <v>1226.6666666666667</v>
          </cell>
        </row>
        <row r="213">
          <cell r="A213" t="str">
            <v>I10</v>
          </cell>
          <cell r="B213">
            <v>47891</v>
          </cell>
          <cell r="C213">
            <v>1140.75</v>
          </cell>
          <cell r="D213">
            <v>1014</v>
          </cell>
          <cell r="E213">
            <v>887.25</v>
          </cell>
          <cell r="F213">
            <v>760.5</v>
          </cell>
          <cell r="G213">
            <v>633.75</v>
          </cell>
          <cell r="H213">
            <v>507</v>
          </cell>
          <cell r="I213">
            <v>380.25</v>
          </cell>
          <cell r="J213">
            <v>253.5</v>
          </cell>
          <cell r="K213">
            <v>126.75</v>
          </cell>
          <cell r="L213">
            <v>1521</v>
          </cell>
          <cell r="M213">
            <v>1394.25</v>
          </cell>
          <cell r="N213">
            <v>1267.5</v>
          </cell>
        </row>
        <row r="214">
          <cell r="A214" t="str">
            <v>I11</v>
          </cell>
          <cell r="B214">
            <v>49412</v>
          </cell>
          <cell r="C214">
            <v>1175.25</v>
          </cell>
          <cell r="D214">
            <v>1044.6666666666667</v>
          </cell>
          <cell r="E214">
            <v>914.08333333333337</v>
          </cell>
          <cell r="F214">
            <v>783.5</v>
          </cell>
          <cell r="G214">
            <v>652.91666666666674</v>
          </cell>
          <cell r="H214">
            <v>522.33333333333337</v>
          </cell>
          <cell r="I214">
            <v>391.75</v>
          </cell>
          <cell r="J214">
            <v>261.16666666666669</v>
          </cell>
          <cell r="K214">
            <v>130.58333333333334</v>
          </cell>
          <cell r="L214">
            <v>1567</v>
          </cell>
          <cell r="M214">
            <v>1436.4166666666667</v>
          </cell>
          <cell r="N214">
            <v>1305.8333333333335</v>
          </cell>
        </row>
        <row r="215">
          <cell r="A215" t="str">
            <v>I12</v>
          </cell>
          <cell r="B215">
            <v>50979</v>
          </cell>
          <cell r="C215">
            <v>1213.5</v>
          </cell>
          <cell r="D215">
            <v>1078.6666666666667</v>
          </cell>
          <cell r="E215">
            <v>943.83333333333337</v>
          </cell>
          <cell r="F215">
            <v>809</v>
          </cell>
          <cell r="G215">
            <v>674.16666666666674</v>
          </cell>
          <cell r="H215">
            <v>539.33333333333337</v>
          </cell>
          <cell r="I215">
            <v>404.5</v>
          </cell>
          <cell r="J215">
            <v>269.66666666666669</v>
          </cell>
          <cell r="K215">
            <v>134.83333333333334</v>
          </cell>
          <cell r="L215">
            <v>1618</v>
          </cell>
          <cell r="M215">
            <v>1483.1666666666667</v>
          </cell>
          <cell r="N215">
            <v>1348.3333333333335</v>
          </cell>
        </row>
        <row r="216">
          <cell r="A216" t="str">
            <v>I13</v>
          </cell>
          <cell r="B216">
            <v>52597</v>
          </cell>
          <cell r="C216">
            <v>1251.75</v>
          </cell>
          <cell r="D216">
            <v>1112.6666666666667</v>
          </cell>
          <cell r="E216">
            <v>973.58333333333337</v>
          </cell>
          <cell r="F216">
            <v>834.5</v>
          </cell>
          <cell r="G216">
            <v>695.41666666666674</v>
          </cell>
          <cell r="H216">
            <v>556.33333333333337</v>
          </cell>
          <cell r="I216">
            <v>417.25</v>
          </cell>
          <cell r="J216">
            <v>278.16666666666669</v>
          </cell>
          <cell r="K216">
            <v>139.08333333333334</v>
          </cell>
          <cell r="L216">
            <v>1669</v>
          </cell>
          <cell r="M216">
            <v>1529.9166666666667</v>
          </cell>
          <cell r="N216">
            <v>1390.8333333333335</v>
          </cell>
        </row>
        <row r="217">
          <cell r="A217" t="str">
            <v>I14</v>
          </cell>
          <cell r="B217">
            <v>54266</v>
          </cell>
          <cell r="C217">
            <v>1290.75</v>
          </cell>
          <cell r="D217">
            <v>1147.3333333333333</v>
          </cell>
          <cell r="E217">
            <v>1003.9166666666666</v>
          </cell>
          <cell r="F217">
            <v>860.5</v>
          </cell>
          <cell r="G217">
            <v>717.08333333333326</v>
          </cell>
          <cell r="H217">
            <v>573.66666666666663</v>
          </cell>
          <cell r="I217">
            <v>430.25</v>
          </cell>
          <cell r="J217">
            <v>286.83333333333331</v>
          </cell>
          <cell r="K217">
            <v>143.41666666666666</v>
          </cell>
          <cell r="L217">
            <v>1721</v>
          </cell>
          <cell r="M217">
            <v>1577.5833333333333</v>
          </cell>
          <cell r="N217">
            <v>1434.1666666666665</v>
          </cell>
        </row>
        <row r="218">
          <cell r="A218" t="str">
            <v>I15</v>
          </cell>
          <cell r="B218">
            <v>55987</v>
          </cell>
          <cell r="C218">
            <v>1332.75</v>
          </cell>
          <cell r="D218">
            <v>1184.6666666666667</v>
          </cell>
          <cell r="E218">
            <v>1036.5833333333335</v>
          </cell>
          <cell r="F218">
            <v>888.5</v>
          </cell>
          <cell r="G218">
            <v>740.41666666666674</v>
          </cell>
          <cell r="H218">
            <v>592.33333333333337</v>
          </cell>
          <cell r="I218">
            <v>444.25</v>
          </cell>
          <cell r="J218">
            <v>296.16666666666669</v>
          </cell>
          <cell r="K218">
            <v>148.08333333333334</v>
          </cell>
          <cell r="L218">
            <v>1777</v>
          </cell>
          <cell r="M218">
            <v>1628.9166666666667</v>
          </cell>
          <cell r="N218">
            <v>1480.8333333333335</v>
          </cell>
        </row>
        <row r="219">
          <cell r="A219" t="str">
            <v>I16</v>
          </cell>
          <cell r="B219">
            <v>57764</v>
          </cell>
          <cell r="C219">
            <v>1374</v>
          </cell>
          <cell r="D219">
            <v>1221.3333333333333</v>
          </cell>
          <cell r="E219">
            <v>1068.6666666666665</v>
          </cell>
          <cell r="F219">
            <v>916</v>
          </cell>
          <cell r="G219">
            <v>763.33333333333326</v>
          </cell>
          <cell r="H219">
            <v>610.66666666666663</v>
          </cell>
          <cell r="I219">
            <v>458</v>
          </cell>
          <cell r="J219">
            <v>305.33333333333331</v>
          </cell>
          <cell r="K219">
            <v>152.66666666666666</v>
          </cell>
          <cell r="L219">
            <v>1832</v>
          </cell>
          <cell r="M219">
            <v>1679.3333333333333</v>
          </cell>
          <cell r="N219">
            <v>1526.6666666666665</v>
          </cell>
        </row>
        <row r="220">
          <cell r="A220" t="str">
            <v>I17</v>
          </cell>
          <cell r="B220">
            <v>59596</v>
          </cell>
          <cell r="C220">
            <v>1418.25</v>
          </cell>
          <cell r="D220">
            <v>1260.6666666666667</v>
          </cell>
          <cell r="E220">
            <v>1103.0833333333335</v>
          </cell>
          <cell r="F220">
            <v>945.5</v>
          </cell>
          <cell r="G220">
            <v>787.91666666666674</v>
          </cell>
          <cell r="H220">
            <v>630.33333333333337</v>
          </cell>
          <cell r="I220">
            <v>472.75</v>
          </cell>
          <cell r="J220">
            <v>315.16666666666669</v>
          </cell>
          <cell r="K220">
            <v>157.58333333333334</v>
          </cell>
          <cell r="L220">
            <v>1891</v>
          </cell>
          <cell r="M220">
            <v>1733.4166666666667</v>
          </cell>
          <cell r="N220">
            <v>1575.8333333333335</v>
          </cell>
        </row>
        <row r="221">
          <cell r="A221" t="str">
            <v>I18</v>
          </cell>
          <cell r="B221">
            <v>61487</v>
          </cell>
          <cell r="C221">
            <v>1461.8534250000012</v>
          </cell>
          <cell r="D221">
            <v>1299.4252666666678</v>
          </cell>
          <cell r="E221">
            <v>1136.9971083333344</v>
          </cell>
          <cell r="F221">
            <v>974.56895000000077</v>
          </cell>
          <cell r="G221">
            <v>812.14079166666738</v>
          </cell>
          <cell r="H221">
            <v>649.71263333333388</v>
          </cell>
          <cell r="I221">
            <v>487.28447500000038</v>
          </cell>
          <cell r="J221">
            <v>324.85631666666694</v>
          </cell>
          <cell r="K221">
            <v>162.42815833333347</v>
          </cell>
          <cell r="L221">
            <v>1949.1379000000015</v>
          </cell>
          <cell r="M221">
            <v>1786.7097416666682</v>
          </cell>
          <cell r="N221">
            <v>1624.2815833333348</v>
          </cell>
        </row>
        <row r="222">
          <cell r="A222" t="str">
            <v>I19</v>
          </cell>
          <cell r="B222">
            <v>63436.137900000002</v>
          </cell>
          <cell r="C222">
            <v>1508.1941785725012</v>
          </cell>
          <cell r="D222">
            <v>1340.6170476200011</v>
          </cell>
          <cell r="E222">
            <v>1173.0399166675011</v>
          </cell>
          <cell r="F222">
            <v>1005.4627857150008</v>
          </cell>
          <cell r="G222">
            <v>837.88565476250074</v>
          </cell>
          <cell r="H222">
            <v>670.30852381000057</v>
          </cell>
          <cell r="I222">
            <v>502.7313928575004</v>
          </cell>
          <cell r="J222">
            <v>335.15426190500028</v>
          </cell>
          <cell r="K222">
            <v>167.57713095250014</v>
          </cell>
          <cell r="L222">
            <v>2010.9255714300016</v>
          </cell>
          <cell r="M222">
            <v>1843.3484404775015</v>
          </cell>
          <cell r="N222">
            <v>1675.7713095250015</v>
          </cell>
        </row>
        <row r="223">
          <cell r="A223" t="str">
            <v>I20</v>
          </cell>
          <cell r="B223">
            <v>65447.063471430003</v>
          </cell>
          <cell r="C223">
            <v>1556.0039340332532</v>
          </cell>
          <cell r="D223">
            <v>1383.1146080295584</v>
          </cell>
          <cell r="E223">
            <v>1210.2252820258636</v>
          </cell>
          <cell r="F223">
            <v>1037.3359560221688</v>
          </cell>
          <cell r="G223">
            <v>864.44663001847402</v>
          </cell>
          <cell r="H223">
            <v>691.55730401477922</v>
          </cell>
          <cell r="I223">
            <v>518.66797801108441</v>
          </cell>
          <cell r="J223">
            <v>345.77865200738961</v>
          </cell>
          <cell r="K223">
            <v>172.8893260036948</v>
          </cell>
          <cell r="L223">
            <v>2074.6719120443377</v>
          </cell>
          <cell r="M223">
            <v>1901.7825860406429</v>
          </cell>
          <cell r="N223">
            <v>1728.893260036948</v>
          </cell>
        </row>
        <row r="224">
          <cell r="A224" t="str">
            <v>I21</v>
          </cell>
          <cell r="B224">
            <v>67521.735383474341</v>
          </cell>
          <cell r="C224">
            <v>1605.3292587421056</v>
          </cell>
          <cell r="D224">
            <v>1426.9593411040939</v>
          </cell>
          <cell r="E224">
            <v>1248.5894234660823</v>
          </cell>
          <cell r="F224">
            <v>1070.2195058280704</v>
          </cell>
          <cell r="G224">
            <v>891.84958819005874</v>
          </cell>
          <cell r="H224">
            <v>713.47967055204697</v>
          </cell>
          <cell r="I224">
            <v>535.1097529140352</v>
          </cell>
          <cell r="J224">
            <v>356.73983527602348</v>
          </cell>
          <cell r="K224">
            <v>178.36991763801174</v>
          </cell>
          <cell r="L224">
            <v>2140.4390116561408</v>
          </cell>
          <cell r="M224">
            <v>1962.0690940181291</v>
          </cell>
          <cell r="N224">
            <v>1783.6991763801175</v>
          </cell>
        </row>
        <row r="225">
          <cell r="A225" t="str">
            <v>I22</v>
          </cell>
          <cell r="B225">
            <v>69662.174395130482</v>
          </cell>
          <cell r="C225">
            <v>1656.2181962442337</v>
          </cell>
          <cell r="D225">
            <v>1472.1939522170967</v>
          </cell>
          <cell r="E225">
            <v>1288.1697081899597</v>
          </cell>
          <cell r="F225">
            <v>1104.1454641628225</v>
          </cell>
          <cell r="G225">
            <v>920.12122013568546</v>
          </cell>
          <cell r="H225">
            <v>736.09697610854835</v>
          </cell>
          <cell r="I225">
            <v>552.07273208141123</v>
          </cell>
          <cell r="J225">
            <v>368.04848805427417</v>
          </cell>
          <cell r="K225">
            <v>184.02424402713709</v>
          </cell>
          <cell r="L225">
            <v>2208.2909283256449</v>
          </cell>
          <cell r="M225">
            <v>2024.2666842985079</v>
          </cell>
          <cell r="N225">
            <v>1840.2424402713709</v>
          </cell>
        </row>
        <row r="226">
          <cell r="A226" t="str">
            <v>I23</v>
          </cell>
          <cell r="B226">
            <v>71870.465323456126</v>
          </cell>
          <cell r="C226">
            <v>1708.720313065176</v>
          </cell>
          <cell r="D226">
            <v>1518.8625005023787</v>
          </cell>
          <cell r="E226">
            <v>1329.0046879395813</v>
          </cell>
          <cell r="F226">
            <v>1139.146875376784</v>
          </cell>
          <cell r="G226">
            <v>949.28906281398667</v>
          </cell>
          <cell r="H226">
            <v>759.43125025118934</v>
          </cell>
          <cell r="I226">
            <v>569.573437688392</v>
          </cell>
          <cell r="J226">
            <v>379.71562512559467</v>
          </cell>
          <cell r="K226">
            <v>189.85781256279733</v>
          </cell>
          <cell r="L226">
            <v>2278.293750753568</v>
          </cell>
          <cell r="M226">
            <v>2088.4359381907707</v>
          </cell>
          <cell r="N226">
            <v>1898.5781256279733</v>
          </cell>
        </row>
        <row r="227">
          <cell r="A227" t="str">
            <v>I24</v>
          </cell>
          <cell r="B227">
            <v>74148.759074209695</v>
          </cell>
          <cell r="C227">
            <v>1762.8867469893412</v>
          </cell>
          <cell r="D227">
            <v>1567.0104417683033</v>
          </cell>
          <cell r="E227">
            <v>1371.1341365472654</v>
          </cell>
          <cell r="F227">
            <v>1175.2578313262275</v>
          </cell>
          <cell r="G227">
            <v>979.38152610518955</v>
          </cell>
          <cell r="H227">
            <v>783.50522088415164</v>
          </cell>
          <cell r="I227">
            <v>587.62891566311373</v>
          </cell>
          <cell r="J227">
            <v>391.75261044207582</v>
          </cell>
          <cell r="K227">
            <v>195.87630522103791</v>
          </cell>
          <cell r="L227">
            <v>2350.5156626524549</v>
          </cell>
          <cell r="M227">
            <v>2154.639357431417</v>
          </cell>
          <cell r="N227">
            <v>1958.7630522103791</v>
          </cell>
        </row>
        <row r="228">
          <cell r="A228" t="str">
            <v>I25</v>
          </cell>
          <cell r="B228">
            <v>76499.274736862149</v>
          </cell>
        </row>
        <row r="229">
          <cell r="A229" t="str">
            <v>J1</v>
          </cell>
          <cell r="B229">
            <v>37913</v>
          </cell>
          <cell r="C229">
            <v>1077</v>
          </cell>
          <cell r="D229">
            <v>957.33333333333337</v>
          </cell>
          <cell r="E229">
            <v>837.66666666666674</v>
          </cell>
          <cell r="F229">
            <v>718</v>
          </cell>
          <cell r="G229">
            <v>598.33333333333337</v>
          </cell>
          <cell r="H229">
            <v>478.66666666666669</v>
          </cell>
          <cell r="I229">
            <v>359</v>
          </cell>
          <cell r="J229">
            <v>239.33333333333334</v>
          </cell>
          <cell r="K229">
            <v>119.66666666666667</v>
          </cell>
          <cell r="L229">
            <v>1436</v>
          </cell>
          <cell r="M229">
            <v>1316.3333333333335</v>
          </cell>
          <cell r="N229">
            <v>1196.6666666666667</v>
          </cell>
        </row>
        <row r="230">
          <cell r="A230" t="str">
            <v>J2</v>
          </cell>
          <cell r="B230">
            <v>39349</v>
          </cell>
          <cell r="C230">
            <v>1119</v>
          </cell>
          <cell r="D230">
            <v>994.66666666666663</v>
          </cell>
          <cell r="E230">
            <v>870.33333333333326</v>
          </cell>
          <cell r="F230">
            <v>746</v>
          </cell>
          <cell r="G230">
            <v>621.66666666666663</v>
          </cell>
          <cell r="H230">
            <v>497.33333333333331</v>
          </cell>
          <cell r="I230">
            <v>373</v>
          </cell>
          <cell r="J230">
            <v>248.66666666666666</v>
          </cell>
          <cell r="K230">
            <v>124.33333333333333</v>
          </cell>
          <cell r="L230">
            <v>1492</v>
          </cell>
          <cell r="M230">
            <v>1367.6666666666665</v>
          </cell>
          <cell r="N230">
            <v>1243.3333333333333</v>
          </cell>
        </row>
        <row r="231">
          <cell r="A231" t="str">
            <v>J3</v>
          </cell>
          <cell r="B231">
            <v>40841</v>
          </cell>
          <cell r="C231">
            <v>1160.25</v>
          </cell>
          <cell r="D231">
            <v>1031.3333333333333</v>
          </cell>
          <cell r="E231">
            <v>902.41666666666663</v>
          </cell>
          <cell r="F231">
            <v>773.5</v>
          </cell>
          <cell r="G231">
            <v>644.58333333333326</v>
          </cell>
          <cell r="H231">
            <v>515.66666666666663</v>
          </cell>
          <cell r="I231">
            <v>386.75</v>
          </cell>
          <cell r="J231">
            <v>257.83333333333331</v>
          </cell>
          <cell r="K231">
            <v>128.91666666666666</v>
          </cell>
          <cell r="L231">
            <v>1547</v>
          </cell>
          <cell r="M231">
            <v>1418.0833333333333</v>
          </cell>
          <cell r="N231">
            <v>1289.1666666666665</v>
          </cell>
        </row>
        <row r="232">
          <cell r="A232" t="str">
            <v>J4</v>
          </cell>
          <cell r="B232">
            <v>42388</v>
          </cell>
          <cell r="C232">
            <v>1205.25</v>
          </cell>
          <cell r="D232">
            <v>1071.3333333333333</v>
          </cell>
          <cell r="E232">
            <v>937.41666666666663</v>
          </cell>
          <cell r="F232">
            <v>803.5</v>
          </cell>
          <cell r="G232">
            <v>669.58333333333326</v>
          </cell>
          <cell r="H232">
            <v>535.66666666666663</v>
          </cell>
          <cell r="I232">
            <v>401.75</v>
          </cell>
          <cell r="J232">
            <v>267.83333333333331</v>
          </cell>
          <cell r="K232">
            <v>133.91666666666666</v>
          </cell>
          <cell r="L232">
            <v>1607</v>
          </cell>
          <cell r="M232">
            <v>1473.0833333333333</v>
          </cell>
          <cell r="N232">
            <v>1339.1666666666665</v>
          </cell>
        </row>
        <row r="233">
          <cell r="A233" t="str">
            <v>J5</v>
          </cell>
          <cell r="B233">
            <v>43995</v>
          </cell>
          <cell r="C233">
            <v>1249.5</v>
          </cell>
          <cell r="D233">
            <v>1110.6666666666667</v>
          </cell>
          <cell r="E233">
            <v>971.83333333333337</v>
          </cell>
          <cell r="F233">
            <v>833</v>
          </cell>
          <cell r="G233">
            <v>694.16666666666674</v>
          </cell>
          <cell r="H233">
            <v>555.33333333333337</v>
          </cell>
          <cell r="I233">
            <v>416.5</v>
          </cell>
          <cell r="J233">
            <v>277.66666666666669</v>
          </cell>
          <cell r="K233">
            <v>138.83333333333334</v>
          </cell>
          <cell r="L233">
            <v>1666</v>
          </cell>
          <cell r="M233">
            <v>1527.1666666666667</v>
          </cell>
          <cell r="N233">
            <v>1388.3333333333335</v>
          </cell>
        </row>
        <row r="234">
          <cell r="A234" t="str">
            <v>J6</v>
          </cell>
          <cell r="B234">
            <v>45661</v>
          </cell>
          <cell r="C234">
            <v>1297.5</v>
          </cell>
          <cell r="D234">
            <v>1153.3333333333333</v>
          </cell>
          <cell r="E234">
            <v>1009.1666666666666</v>
          </cell>
          <cell r="F234">
            <v>865</v>
          </cell>
          <cell r="G234">
            <v>720.83333333333326</v>
          </cell>
          <cell r="H234">
            <v>576.66666666666663</v>
          </cell>
          <cell r="I234">
            <v>432.5</v>
          </cell>
          <cell r="J234">
            <v>288.33333333333331</v>
          </cell>
          <cell r="K234">
            <v>144.16666666666666</v>
          </cell>
          <cell r="L234">
            <v>1730</v>
          </cell>
          <cell r="M234">
            <v>1585.8333333333333</v>
          </cell>
          <cell r="N234">
            <v>1441.6666666666665</v>
          </cell>
        </row>
        <row r="235">
          <cell r="A235" t="str">
            <v>J7</v>
          </cell>
          <cell r="B235">
            <v>47391</v>
          </cell>
          <cell r="C235">
            <v>1127.25</v>
          </cell>
          <cell r="D235">
            <v>1002</v>
          </cell>
          <cell r="E235">
            <v>876.75</v>
          </cell>
          <cell r="F235">
            <v>751.5</v>
          </cell>
          <cell r="G235">
            <v>626.25</v>
          </cell>
          <cell r="H235">
            <v>501</v>
          </cell>
          <cell r="I235">
            <v>375.75</v>
          </cell>
          <cell r="J235">
            <v>250.5</v>
          </cell>
          <cell r="K235">
            <v>125.25</v>
          </cell>
          <cell r="L235">
            <v>1503</v>
          </cell>
          <cell r="M235">
            <v>1377.75</v>
          </cell>
          <cell r="N235">
            <v>1252.5</v>
          </cell>
        </row>
        <row r="236">
          <cell r="A236" t="str">
            <v>J8</v>
          </cell>
          <cell r="B236">
            <v>48894</v>
          </cell>
          <cell r="C236">
            <v>1164</v>
          </cell>
          <cell r="D236">
            <v>1034.6666666666667</v>
          </cell>
          <cell r="E236">
            <v>905.33333333333337</v>
          </cell>
          <cell r="F236">
            <v>776</v>
          </cell>
          <cell r="G236">
            <v>646.66666666666674</v>
          </cell>
          <cell r="H236">
            <v>517.33333333333337</v>
          </cell>
          <cell r="I236">
            <v>388</v>
          </cell>
          <cell r="J236">
            <v>258.66666666666669</v>
          </cell>
          <cell r="K236">
            <v>129.33333333333334</v>
          </cell>
          <cell r="L236">
            <v>1552</v>
          </cell>
          <cell r="M236">
            <v>1422.6666666666667</v>
          </cell>
          <cell r="N236">
            <v>1293.3333333333335</v>
          </cell>
        </row>
        <row r="237">
          <cell r="A237" t="str">
            <v>J9</v>
          </cell>
          <cell r="B237">
            <v>50446</v>
          </cell>
          <cell r="C237">
            <v>1200.75</v>
          </cell>
          <cell r="D237">
            <v>1067.3333333333333</v>
          </cell>
          <cell r="E237">
            <v>933.91666666666663</v>
          </cell>
          <cell r="F237">
            <v>800.5</v>
          </cell>
          <cell r="G237">
            <v>667.08333333333326</v>
          </cell>
          <cell r="H237">
            <v>533.66666666666663</v>
          </cell>
          <cell r="I237">
            <v>400.25</v>
          </cell>
          <cell r="J237">
            <v>266.83333333333331</v>
          </cell>
          <cell r="K237">
            <v>133.41666666666666</v>
          </cell>
          <cell r="L237">
            <v>1601</v>
          </cell>
          <cell r="M237">
            <v>1467.5833333333333</v>
          </cell>
          <cell r="N237">
            <v>1334.1666666666665</v>
          </cell>
        </row>
        <row r="238">
          <cell r="A238" t="str">
            <v>J10</v>
          </cell>
          <cell r="B238">
            <v>52047</v>
          </cell>
          <cell r="C238">
            <v>1239</v>
          </cell>
          <cell r="D238">
            <v>1101.3333333333333</v>
          </cell>
          <cell r="E238">
            <v>963.66666666666663</v>
          </cell>
          <cell r="F238">
            <v>826</v>
          </cell>
          <cell r="G238">
            <v>688.33333333333326</v>
          </cell>
          <cell r="H238">
            <v>550.66666666666663</v>
          </cell>
          <cell r="I238">
            <v>413</v>
          </cell>
          <cell r="J238">
            <v>275.33333333333331</v>
          </cell>
          <cell r="K238">
            <v>137.66666666666666</v>
          </cell>
          <cell r="L238">
            <v>1652</v>
          </cell>
          <cell r="M238">
            <v>1514.3333333333333</v>
          </cell>
          <cell r="N238">
            <v>1376.6666666666665</v>
          </cell>
        </row>
        <row r="239">
          <cell r="A239" t="str">
            <v>J11</v>
          </cell>
          <cell r="B239">
            <v>53699</v>
          </cell>
          <cell r="C239">
            <v>1277.25</v>
          </cell>
          <cell r="D239">
            <v>1135.3333333333333</v>
          </cell>
          <cell r="E239">
            <v>993.41666666666663</v>
          </cell>
          <cell r="F239">
            <v>851.5</v>
          </cell>
          <cell r="G239">
            <v>709.58333333333326</v>
          </cell>
          <cell r="H239">
            <v>567.66666666666663</v>
          </cell>
          <cell r="I239">
            <v>425.75</v>
          </cell>
          <cell r="J239">
            <v>283.83333333333331</v>
          </cell>
          <cell r="K239">
            <v>141.91666666666666</v>
          </cell>
          <cell r="L239">
            <v>1703</v>
          </cell>
          <cell r="M239">
            <v>1561.0833333333333</v>
          </cell>
          <cell r="N239">
            <v>1419.1666666666665</v>
          </cell>
        </row>
        <row r="240">
          <cell r="A240" t="str">
            <v>J12</v>
          </cell>
          <cell r="B240">
            <v>55402</v>
          </cell>
          <cell r="C240">
            <v>1318.5</v>
          </cell>
          <cell r="D240">
            <v>1172</v>
          </cell>
          <cell r="E240">
            <v>1025.5</v>
          </cell>
          <cell r="F240">
            <v>879</v>
          </cell>
          <cell r="G240">
            <v>732.5</v>
          </cell>
          <cell r="H240">
            <v>586</v>
          </cell>
          <cell r="I240">
            <v>439.5</v>
          </cell>
          <cell r="J240">
            <v>293</v>
          </cell>
          <cell r="K240">
            <v>146.5</v>
          </cell>
          <cell r="L240">
            <v>1758</v>
          </cell>
          <cell r="M240">
            <v>1611.5</v>
          </cell>
          <cell r="N240">
            <v>1465</v>
          </cell>
        </row>
        <row r="241">
          <cell r="A241" t="str">
            <v>J13</v>
          </cell>
          <cell r="B241">
            <v>57160</v>
          </cell>
          <cell r="C241">
            <v>1359.75</v>
          </cell>
          <cell r="D241">
            <v>1208.6666666666667</v>
          </cell>
          <cell r="E241">
            <v>1057.5833333333335</v>
          </cell>
          <cell r="F241">
            <v>906.5</v>
          </cell>
          <cell r="G241">
            <v>755.41666666666674</v>
          </cell>
          <cell r="H241">
            <v>604.33333333333337</v>
          </cell>
          <cell r="I241">
            <v>453.25</v>
          </cell>
          <cell r="J241">
            <v>302.16666666666669</v>
          </cell>
          <cell r="K241">
            <v>151.08333333333334</v>
          </cell>
          <cell r="L241">
            <v>1813</v>
          </cell>
          <cell r="M241">
            <v>1661.9166666666667</v>
          </cell>
          <cell r="N241">
            <v>1510.8333333333335</v>
          </cell>
        </row>
        <row r="242">
          <cell r="A242" t="str">
            <v>J14</v>
          </cell>
          <cell r="B242">
            <v>58973</v>
          </cell>
          <cell r="C242">
            <v>1403.25</v>
          </cell>
          <cell r="D242">
            <v>1247.3333333333333</v>
          </cell>
          <cell r="E242">
            <v>1091.4166666666665</v>
          </cell>
          <cell r="F242">
            <v>935.5</v>
          </cell>
          <cell r="G242">
            <v>779.58333333333326</v>
          </cell>
          <cell r="H242">
            <v>623.66666666666663</v>
          </cell>
          <cell r="I242">
            <v>467.75</v>
          </cell>
          <cell r="J242">
            <v>311.83333333333331</v>
          </cell>
          <cell r="K242">
            <v>155.91666666666666</v>
          </cell>
          <cell r="L242">
            <v>1871</v>
          </cell>
          <cell r="M242">
            <v>1715.0833333333333</v>
          </cell>
          <cell r="N242">
            <v>1559.1666666666665</v>
          </cell>
        </row>
        <row r="243">
          <cell r="A243" t="str">
            <v>J15</v>
          </cell>
          <cell r="B243">
            <v>60844</v>
          </cell>
          <cell r="C243">
            <v>1449</v>
          </cell>
          <cell r="D243">
            <v>1288</v>
          </cell>
          <cell r="E243">
            <v>1127</v>
          </cell>
          <cell r="F243">
            <v>966</v>
          </cell>
          <cell r="G243">
            <v>805</v>
          </cell>
          <cell r="H243">
            <v>644</v>
          </cell>
          <cell r="I243">
            <v>483</v>
          </cell>
          <cell r="J243">
            <v>322</v>
          </cell>
          <cell r="K243">
            <v>161</v>
          </cell>
          <cell r="L243">
            <v>1932</v>
          </cell>
          <cell r="M243">
            <v>1771</v>
          </cell>
          <cell r="N243">
            <v>1610</v>
          </cell>
        </row>
        <row r="244">
          <cell r="A244" t="str">
            <v>J16</v>
          </cell>
          <cell r="B244">
            <v>62776</v>
          </cell>
          <cell r="C244">
            <v>1493.25</v>
          </cell>
          <cell r="D244">
            <v>1327.3333333333333</v>
          </cell>
          <cell r="E244">
            <v>1161.4166666666665</v>
          </cell>
          <cell r="F244">
            <v>995.5</v>
          </cell>
          <cell r="G244">
            <v>829.58333333333326</v>
          </cell>
          <cell r="H244">
            <v>663.66666666666663</v>
          </cell>
          <cell r="I244">
            <v>497.75</v>
          </cell>
          <cell r="J244">
            <v>331.83333333333331</v>
          </cell>
          <cell r="K244">
            <v>165.91666666666666</v>
          </cell>
          <cell r="L244">
            <v>1991</v>
          </cell>
          <cell r="M244">
            <v>1825.0833333333333</v>
          </cell>
          <cell r="N244">
            <v>1659.1666666666665</v>
          </cell>
        </row>
        <row r="245">
          <cell r="A245" t="str">
            <v>J17</v>
          </cell>
          <cell r="B245">
            <v>64767</v>
          </cell>
          <cell r="C245">
            <v>1540.5</v>
          </cell>
          <cell r="D245">
            <v>1369.3333333333333</v>
          </cell>
          <cell r="E245">
            <v>1198.1666666666665</v>
          </cell>
          <cell r="F245">
            <v>1027</v>
          </cell>
          <cell r="G245">
            <v>855.83333333333326</v>
          </cell>
          <cell r="H245">
            <v>684.66666666666663</v>
          </cell>
          <cell r="I245">
            <v>513.5</v>
          </cell>
          <cell r="J245">
            <v>342.33333333333331</v>
          </cell>
          <cell r="K245">
            <v>171.16666666666666</v>
          </cell>
          <cell r="L245">
            <v>2054</v>
          </cell>
          <cell r="M245">
            <v>1882.8333333333333</v>
          </cell>
          <cell r="N245">
            <v>1711.6666666666665</v>
          </cell>
        </row>
        <row r="246">
          <cell r="A246" t="str">
            <v>J18</v>
          </cell>
          <cell r="B246">
            <v>66821</v>
          </cell>
          <cell r="C246">
            <v>1588.6692750000075</v>
          </cell>
          <cell r="D246">
            <v>1412.1504666666733</v>
          </cell>
          <cell r="E246">
            <v>1235.6316583333391</v>
          </cell>
          <cell r="F246">
            <v>1059.112850000005</v>
          </cell>
          <cell r="G246">
            <v>882.59404166667082</v>
          </cell>
          <cell r="H246">
            <v>706.07523333333666</v>
          </cell>
          <cell r="I246">
            <v>529.55642500000249</v>
          </cell>
          <cell r="J246">
            <v>353.03761666666833</v>
          </cell>
          <cell r="K246">
            <v>176.51880833333416</v>
          </cell>
          <cell r="L246">
            <v>2118.22570000001</v>
          </cell>
          <cell r="M246">
            <v>1941.7068916666758</v>
          </cell>
          <cell r="N246">
            <v>1765.1880833333416</v>
          </cell>
        </row>
        <row r="247">
          <cell r="A247" t="str">
            <v>J19</v>
          </cell>
          <cell r="B247">
            <v>68939.22570000001</v>
          </cell>
          <cell r="C247">
            <v>1639.0300910175065</v>
          </cell>
          <cell r="D247">
            <v>1456.9156364600058</v>
          </cell>
          <cell r="E247">
            <v>1274.801181902505</v>
          </cell>
          <cell r="F247">
            <v>1092.6867273450043</v>
          </cell>
          <cell r="G247">
            <v>910.57227278750361</v>
          </cell>
          <cell r="H247">
            <v>728.45781823000289</v>
          </cell>
          <cell r="I247">
            <v>546.34336367250216</v>
          </cell>
          <cell r="J247">
            <v>364.22890911500144</v>
          </cell>
          <cell r="K247">
            <v>182.11445455750072</v>
          </cell>
          <cell r="L247">
            <v>2185.3734546900087</v>
          </cell>
          <cell r="M247">
            <v>2003.2590001325079</v>
          </cell>
          <cell r="N247">
            <v>1821.1445455750072</v>
          </cell>
        </row>
        <row r="248">
          <cell r="A248" t="str">
            <v>J20</v>
          </cell>
          <cell r="B248">
            <v>71124.599154690019</v>
          </cell>
          <cell r="C248">
            <v>1690.9873449027546</v>
          </cell>
          <cell r="D248">
            <v>1503.0998621357819</v>
          </cell>
          <cell r="E248">
            <v>1315.2123793688093</v>
          </cell>
          <cell r="F248">
            <v>1127.3248966018364</v>
          </cell>
          <cell r="G248">
            <v>939.43741383486372</v>
          </cell>
          <cell r="H248">
            <v>751.54993106789095</v>
          </cell>
          <cell r="I248">
            <v>563.66244830091819</v>
          </cell>
          <cell r="J248">
            <v>375.77496553394548</v>
          </cell>
          <cell r="K248">
            <v>187.88748276697274</v>
          </cell>
          <cell r="L248">
            <v>2254.6497932036727</v>
          </cell>
          <cell r="M248">
            <v>2066.7623104367003</v>
          </cell>
          <cell r="N248">
            <v>1878.8748276697274</v>
          </cell>
        </row>
        <row r="249">
          <cell r="A249" t="str">
            <v>J21</v>
          </cell>
          <cell r="B249">
            <v>73379.248947893691</v>
          </cell>
          <cell r="C249">
            <v>1744.5916437361739</v>
          </cell>
          <cell r="D249">
            <v>1550.7481277654879</v>
          </cell>
          <cell r="E249">
            <v>1356.9046117948019</v>
          </cell>
          <cell r="F249">
            <v>1163.0610958241159</v>
          </cell>
          <cell r="G249">
            <v>969.21757985342992</v>
          </cell>
          <cell r="H249">
            <v>775.37406388274394</v>
          </cell>
          <cell r="I249">
            <v>581.53054791205795</v>
          </cell>
          <cell r="J249">
            <v>387.68703194137197</v>
          </cell>
          <cell r="K249">
            <v>193.84351597068598</v>
          </cell>
          <cell r="L249">
            <v>2326.1221916482318</v>
          </cell>
          <cell r="M249">
            <v>2132.2786756775458</v>
          </cell>
          <cell r="N249">
            <v>1938.4351597068598</v>
          </cell>
        </row>
        <row r="250">
          <cell r="A250" t="str">
            <v>J22</v>
          </cell>
          <cell r="B250">
            <v>75705.371139541923</v>
          </cell>
          <cell r="C250">
            <v>1799.8951988426124</v>
          </cell>
          <cell r="D250">
            <v>1599.9068434156554</v>
          </cell>
          <cell r="E250">
            <v>1399.9184879886984</v>
          </cell>
          <cell r="F250">
            <v>1199.9301325617416</v>
          </cell>
          <cell r="G250">
            <v>999.94177713478462</v>
          </cell>
          <cell r="H250">
            <v>799.95342170782772</v>
          </cell>
          <cell r="I250">
            <v>599.96506628087081</v>
          </cell>
          <cell r="J250">
            <v>399.97671085391386</v>
          </cell>
          <cell r="K250">
            <v>199.98835542695693</v>
          </cell>
          <cell r="L250">
            <v>2399.8602651234833</v>
          </cell>
          <cell r="M250">
            <v>2199.871909696526</v>
          </cell>
          <cell r="N250">
            <v>1999.8835542695692</v>
          </cell>
        </row>
        <row r="251">
          <cell r="A251" t="str">
            <v>J23</v>
          </cell>
          <cell r="B251">
            <v>78105.231404665406</v>
          </cell>
          <cell r="C251">
            <v>1856.9518766459223</v>
          </cell>
          <cell r="D251">
            <v>1650.6238903519309</v>
          </cell>
          <cell r="E251">
            <v>1444.2959040579394</v>
          </cell>
          <cell r="F251">
            <v>1237.9679177639482</v>
          </cell>
          <cell r="G251">
            <v>1031.6399314699568</v>
          </cell>
          <cell r="H251">
            <v>825.31194517596543</v>
          </cell>
          <cell r="I251">
            <v>618.9839588819741</v>
          </cell>
          <cell r="J251">
            <v>412.65597258798272</v>
          </cell>
          <cell r="K251">
            <v>206.32798629399136</v>
          </cell>
          <cell r="L251">
            <v>2475.9358355278964</v>
          </cell>
          <cell r="M251">
            <v>2269.6078492339047</v>
          </cell>
          <cell r="N251">
            <v>2063.2798629399135</v>
          </cell>
        </row>
        <row r="252">
          <cell r="A252" t="str">
            <v>J24</v>
          </cell>
          <cell r="B252">
            <v>80581.167240193303</v>
          </cell>
          <cell r="C252">
            <v>1915.8172511356024</v>
          </cell>
          <cell r="D252">
            <v>1702.948667676091</v>
          </cell>
          <cell r="E252">
            <v>1490.0800842165795</v>
          </cell>
          <cell r="F252">
            <v>1277.2115007570683</v>
          </cell>
          <cell r="G252">
            <v>1064.3429172975568</v>
          </cell>
          <cell r="H252">
            <v>851.47433383804548</v>
          </cell>
          <cell r="I252">
            <v>638.60575037853414</v>
          </cell>
          <cell r="J252">
            <v>425.73716691902274</v>
          </cell>
          <cell r="K252">
            <v>212.86858345951137</v>
          </cell>
          <cell r="L252">
            <v>2554.4230015141366</v>
          </cell>
          <cell r="M252">
            <v>2341.5544180546249</v>
          </cell>
          <cell r="N252">
            <v>2128.6858345951136</v>
          </cell>
        </row>
        <row r="253">
          <cell r="A253" t="str">
            <v>J25</v>
          </cell>
          <cell r="B253">
            <v>83135.590241707439</v>
          </cell>
        </row>
        <row r="254">
          <cell r="A254" t="str">
            <v>K1</v>
          </cell>
          <cell r="B254">
            <v>41372</v>
          </cell>
          <cell r="C254">
            <v>1176</v>
          </cell>
          <cell r="D254">
            <v>1045.3333333333333</v>
          </cell>
          <cell r="E254">
            <v>914.66666666666663</v>
          </cell>
          <cell r="F254">
            <v>784</v>
          </cell>
          <cell r="G254">
            <v>653.33333333333326</v>
          </cell>
          <cell r="H254">
            <v>522.66666666666663</v>
          </cell>
          <cell r="I254">
            <v>392</v>
          </cell>
          <cell r="J254">
            <v>261.33333333333331</v>
          </cell>
          <cell r="K254">
            <v>130.66666666666666</v>
          </cell>
          <cell r="L254">
            <v>1568</v>
          </cell>
          <cell r="M254">
            <v>1437.3333333333333</v>
          </cell>
          <cell r="N254">
            <v>1306.6666666666665</v>
          </cell>
        </row>
        <row r="255">
          <cell r="A255" t="str">
            <v>K2</v>
          </cell>
          <cell r="B255">
            <v>42940</v>
          </cell>
          <cell r="C255">
            <v>1220.25</v>
          </cell>
          <cell r="D255">
            <v>1084.6666666666667</v>
          </cell>
          <cell r="E255">
            <v>949.08333333333337</v>
          </cell>
          <cell r="F255">
            <v>813.5</v>
          </cell>
          <cell r="G255">
            <v>677.91666666666674</v>
          </cell>
          <cell r="H255">
            <v>542.33333333333337</v>
          </cell>
          <cell r="I255">
            <v>406.75</v>
          </cell>
          <cell r="J255">
            <v>271.16666666666669</v>
          </cell>
          <cell r="K255">
            <v>135.58333333333334</v>
          </cell>
          <cell r="L255">
            <v>1627</v>
          </cell>
          <cell r="M255">
            <v>1491.4166666666667</v>
          </cell>
          <cell r="N255">
            <v>1355.8333333333335</v>
          </cell>
        </row>
        <row r="256">
          <cell r="A256" t="str">
            <v>K3</v>
          </cell>
          <cell r="B256">
            <v>44567</v>
          </cell>
          <cell r="C256">
            <v>1266.75</v>
          </cell>
          <cell r="D256">
            <v>1126</v>
          </cell>
          <cell r="E256">
            <v>985.25</v>
          </cell>
          <cell r="F256">
            <v>844.5</v>
          </cell>
          <cell r="G256">
            <v>703.75</v>
          </cell>
          <cell r="H256">
            <v>563</v>
          </cell>
          <cell r="I256">
            <v>422.25</v>
          </cell>
          <cell r="J256">
            <v>281.5</v>
          </cell>
          <cell r="K256">
            <v>140.75</v>
          </cell>
          <cell r="L256">
            <v>1689</v>
          </cell>
          <cell r="M256">
            <v>1548.25</v>
          </cell>
          <cell r="N256">
            <v>1407.5</v>
          </cell>
        </row>
        <row r="257">
          <cell r="A257" t="str">
            <v>K4</v>
          </cell>
          <cell r="B257">
            <v>46256</v>
          </cell>
          <cell r="C257">
            <v>1314</v>
          </cell>
          <cell r="D257">
            <v>1168</v>
          </cell>
          <cell r="E257">
            <v>1022</v>
          </cell>
          <cell r="F257">
            <v>876</v>
          </cell>
          <cell r="G257">
            <v>730</v>
          </cell>
          <cell r="H257">
            <v>584</v>
          </cell>
          <cell r="I257">
            <v>438</v>
          </cell>
          <cell r="J257">
            <v>292</v>
          </cell>
          <cell r="K257">
            <v>146</v>
          </cell>
          <cell r="L257">
            <v>1752</v>
          </cell>
          <cell r="M257">
            <v>1606</v>
          </cell>
          <cell r="N257">
            <v>1460</v>
          </cell>
        </row>
        <row r="258">
          <cell r="A258" t="str">
            <v>K5</v>
          </cell>
          <cell r="B258">
            <v>48008</v>
          </cell>
          <cell r="C258">
            <v>1364.25</v>
          </cell>
          <cell r="D258">
            <v>1212.6666666666667</v>
          </cell>
          <cell r="E258">
            <v>1061.0833333333335</v>
          </cell>
          <cell r="F258">
            <v>909.5</v>
          </cell>
          <cell r="G258">
            <v>757.91666666666674</v>
          </cell>
          <cell r="H258">
            <v>606.33333333333337</v>
          </cell>
          <cell r="I258">
            <v>454.75</v>
          </cell>
          <cell r="J258">
            <v>303.16666666666669</v>
          </cell>
          <cell r="K258">
            <v>151.58333333333334</v>
          </cell>
          <cell r="L258">
            <v>1819</v>
          </cell>
          <cell r="M258">
            <v>1667.4166666666667</v>
          </cell>
          <cell r="N258">
            <v>1515.8333333333335</v>
          </cell>
        </row>
        <row r="259">
          <cell r="A259" t="str">
            <v>K6</v>
          </cell>
          <cell r="B259">
            <v>49827</v>
          </cell>
          <cell r="C259">
            <v>1416</v>
          </cell>
          <cell r="D259">
            <v>1258.6666666666667</v>
          </cell>
          <cell r="E259">
            <v>1101.3333333333335</v>
          </cell>
          <cell r="F259">
            <v>944</v>
          </cell>
          <cell r="G259">
            <v>786.66666666666674</v>
          </cell>
          <cell r="H259">
            <v>629.33333333333337</v>
          </cell>
          <cell r="I259">
            <v>472</v>
          </cell>
          <cell r="J259">
            <v>314.66666666666669</v>
          </cell>
          <cell r="K259">
            <v>157.33333333333334</v>
          </cell>
          <cell r="L259">
            <v>1888</v>
          </cell>
          <cell r="M259">
            <v>1730.6666666666667</v>
          </cell>
          <cell r="N259">
            <v>1573.3333333333335</v>
          </cell>
        </row>
        <row r="260">
          <cell r="A260" t="str">
            <v>K7</v>
          </cell>
          <cell r="B260">
            <v>51715</v>
          </cell>
          <cell r="C260">
            <v>1230.75</v>
          </cell>
          <cell r="D260">
            <v>1094</v>
          </cell>
          <cell r="E260">
            <v>957.25</v>
          </cell>
          <cell r="F260">
            <v>820.5</v>
          </cell>
          <cell r="G260">
            <v>683.75</v>
          </cell>
          <cell r="H260">
            <v>547</v>
          </cell>
          <cell r="I260">
            <v>410.25</v>
          </cell>
          <cell r="J260">
            <v>273.5</v>
          </cell>
          <cell r="K260">
            <v>136.75</v>
          </cell>
          <cell r="L260">
            <v>1641</v>
          </cell>
          <cell r="M260">
            <v>1504.25</v>
          </cell>
          <cell r="N260">
            <v>1367.5</v>
          </cell>
        </row>
        <row r="261">
          <cell r="A261" t="str">
            <v>K8</v>
          </cell>
          <cell r="B261">
            <v>53356</v>
          </cell>
          <cell r="C261">
            <v>1269.75</v>
          </cell>
          <cell r="D261">
            <v>1128.6666666666667</v>
          </cell>
          <cell r="E261">
            <v>987.58333333333337</v>
          </cell>
          <cell r="F261">
            <v>846.5</v>
          </cell>
          <cell r="G261">
            <v>705.41666666666674</v>
          </cell>
          <cell r="H261">
            <v>564.33333333333337</v>
          </cell>
          <cell r="I261">
            <v>423.25</v>
          </cell>
          <cell r="J261">
            <v>282.16666666666669</v>
          </cell>
          <cell r="K261">
            <v>141.08333333333334</v>
          </cell>
          <cell r="L261">
            <v>1693</v>
          </cell>
          <cell r="M261">
            <v>1551.9166666666667</v>
          </cell>
          <cell r="N261">
            <v>1410.8333333333335</v>
          </cell>
        </row>
        <row r="262">
          <cell r="A262" t="str">
            <v>K9</v>
          </cell>
          <cell r="B262">
            <v>55049</v>
          </cell>
          <cell r="C262">
            <v>1309.5</v>
          </cell>
          <cell r="D262">
            <v>1164</v>
          </cell>
          <cell r="E262">
            <v>1018.5</v>
          </cell>
          <cell r="F262">
            <v>873</v>
          </cell>
          <cell r="G262">
            <v>727.5</v>
          </cell>
          <cell r="H262">
            <v>582</v>
          </cell>
          <cell r="I262">
            <v>436.5</v>
          </cell>
          <cell r="J262">
            <v>291</v>
          </cell>
          <cell r="K262">
            <v>145.5</v>
          </cell>
          <cell r="L262">
            <v>1746</v>
          </cell>
          <cell r="M262">
            <v>1600.5</v>
          </cell>
          <cell r="N262">
            <v>1455</v>
          </cell>
        </row>
        <row r="263">
          <cell r="A263" t="str">
            <v>K10</v>
          </cell>
          <cell r="B263">
            <v>56795</v>
          </cell>
          <cell r="C263">
            <v>1351.5</v>
          </cell>
          <cell r="D263">
            <v>1201.3333333333333</v>
          </cell>
          <cell r="E263">
            <v>1051.1666666666665</v>
          </cell>
          <cell r="F263">
            <v>901</v>
          </cell>
          <cell r="G263">
            <v>750.83333333333326</v>
          </cell>
          <cell r="H263">
            <v>600.66666666666663</v>
          </cell>
          <cell r="I263">
            <v>450.5</v>
          </cell>
          <cell r="J263">
            <v>300.33333333333331</v>
          </cell>
          <cell r="K263">
            <v>150.16666666666666</v>
          </cell>
          <cell r="L263">
            <v>1802</v>
          </cell>
          <cell r="M263">
            <v>1651.8333333333333</v>
          </cell>
          <cell r="N263">
            <v>1501.6666666666665</v>
          </cell>
        </row>
        <row r="264">
          <cell r="A264" t="str">
            <v>K11</v>
          </cell>
          <cell r="B264">
            <v>58597</v>
          </cell>
          <cell r="C264">
            <v>1394.25</v>
          </cell>
          <cell r="D264">
            <v>1239.3333333333333</v>
          </cell>
          <cell r="E264">
            <v>1084.4166666666665</v>
          </cell>
          <cell r="F264">
            <v>929.5</v>
          </cell>
          <cell r="G264">
            <v>774.58333333333326</v>
          </cell>
          <cell r="H264">
            <v>619.66666666666663</v>
          </cell>
          <cell r="I264">
            <v>464.75</v>
          </cell>
          <cell r="J264">
            <v>309.83333333333331</v>
          </cell>
          <cell r="K264">
            <v>154.91666666666666</v>
          </cell>
          <cell r="L264">
            <v>1859</v>
          </cell>
          <cell r="M264">
            <v>1704.0833333333333</v>
          </cell>
          <cell r="N264">
            <v>1549.1666666666665</v>
          </cell>
        </row>
        <row r="265">
          <cell r="A265" t="str">
            <v>K12</v>
          </cell>
          <cell r="B265">
            <v>60456</v>
          </cell>
          <cell r="C265">
            <v>1438.5</v>
          </cell>
          <cell r="D265">
            <v>1278.6666666666667</v>
          </cell>
          <cell r="E265">
            <v>1118.8333333333335</v>
          </cell>
          <cell r="F265">
            <v>959</v>
          </cell>
          <cell r="G265">
            <v>799.16666666666674</v>
          </cell>
          <cell r="H265">
            <v>639.33333333333337</v>
          </cell>
          <cell r="I265">
            <v>479.5</v>
          </cell>
          <cell r="J265">
            <v>319.66666666666669</v>
          </cell>
          <cell r="K265">
            <v>159.83333333333334</v>
          </cell>
          <cell r="L265">
            <v>1918</v>
          </cell>
          <cell r="M265">
            <v>1758.1666666666667</v>
          </cell>
          <cell r="N265">
            <v>1598.3333333333335</v>
          </cell>
        </row>
        <row r="266">
          <cell r="A266" t="str">
            <v>K13</v>
          </cell>
          <cell r="B266">
            <v>62374</v>
          </cell>
          <cell r="C266">
            <v>1485</v>
          </cell>
          <cell r="D266">
            <v>1320</v>
          </cell>
          <cell r="E266">
            <v>1155</v>
          </cell>
          <cell r="F266">
            <v>990</v>
          </cell>
          <cell r="G266">
            <v>825</v>
          </cell>
          <cell r="H266">
            <v>660</v>
          </cell>
          <cell r="I266">
            <v>495</v>
          </cell>
          <cell r="J266">
            <v>330</v>
          </cell>
          <cell r="K266">
            <v>165</v>
          </cell>
          <cell r="L266">
            <v>1980</v>
          </cell>
          <cell r="M266">
            <v>1815</v>
          </cell>
          <cell r="N266">
            <v>1650</v>
          </cell>
        </row>
        <row r="267">
          <cell r="A267" t="str">
            <v>K14</v>
          </cell>
          <cell r="B267">
            <v>64354</v>
          </cell>
          <cell r="C267">
            <v>1530.75</v>
          </cell>
          <cell r="D267">
            <v>1360.6666666666667</v>
          </cell>
          <cell r="E267">
            <v>1190.5833333333335</v>
          </cell>
          <cell r="F267">
            <v>1020.5</v>
          </cell>
          <cell r="G267">
            <v>850.41666666666674</v>
          </cell>
          <cell r="H267">
            <v>680.33333333333337</v>
          </cell>
          <cell r="I267">
            <v>510.25</v>
          </cell>
          <cell r="J267">
            <v>340.16666666666669</v>
          </cell>
          <cell r="K267">
            <v>170.08333333333334</v>
          </cell>
          <cell r="L267">
            <v>2041</v>
          </cell>
          <cell r="M267">
            <v>1870.9166666666667</v>
          </cell>
          <cell r="N267">
            <v>1700.8333333333335</v>
          </cell>
        </row>
        <row r="268">
          <cell r="A268" t="str">
            <v>K15</v>
          </cell>
          <cell r="B268">
            <v>66395</v>
          </cell>
          <cell r="C268">
            <v>1580.25</v>
          </cell>
          <cell r="D268">
            <v>1404.6666666666667</v>
          </cell>
          <cell r="E268">
            <v>1229.0833333333335</v>
          </cell>
          <cell r="F268">
            <v>1053.5</v>
          </cell>
          <cell r="G268">
            <v>877.91666666666674</v>
          </cell>
          <cell r="H268">
            <v>702.33333333333337</v>
          </cell>
          <cell r="I268">
            <v>526.75</v>
          </cell>
          <cell r="J268">
            <v>351.16666666666669</v>
          </cell>
          <cell r="K268">
            <v>175.58333333333334</v>
          </cell>
          <cell r="L268">
            <v>2107</v>
          </cell>
          <cell r="M268">
            <v>1931.4166666666667</v>
          </cell>
          <cell r="N268">
            <v>1755.8333333333335</v>
          </cell>
        </row>
        <row r="269">
          <cell r="A269" t="str">
            <v>K16</v>
          </cell>
          <cell r="B269">
            <v>68502</v>
          </cell>
          <cell r="C269">
            <v>1629.75</v>
          </cell>
          <cell r="D269">
            <v>1448.6666666666667</v>
          </cell>
          <cell r="E269">
            <v>1267.5833333333335</v>
          </cell>
          <cell r="F269">
            <v>1086.5</v>
          </cell>
          <cell r="G269">
            <v>905.41666666666674</v>
          </cell>
          <cell r="H269">
            <v>724.33333333333337</v>
          </cell>
          <cell r="I269">
            <v>543.25</v>
          </cell>
          <cell r="J269">
            <v>362.16666666666669</v>
          </cell>
          <cell r="K269">
            <v>181.08333333333334</v>
          </cell>
          <cell r="L269">
            <v>2173</v>
          </cell>
          <cell r="M269">
            <v>1991.9166666666667</v>
          </cell>
          <cell r="N269">
            <v>1810.8333333333335</v>
          </cell>
        </row>
        <row r="270">
          <cell r="A270" t="str">
            <v>K17</v>
          </cell>
          <cell r="B270">
            <v>70675</v>
          </cell>
          <cell r="C270">
            <v>1682.25</v>
          </cell>
          <cell r="D270">
            <v>1495.3333333333333</v>
          </cell>
          <cell r="E270">
            <v>1308.4166666666665</v>
          </cell>
          <cell r="F270">
            <v>1121.5</v>
          </cell>
          <cell r="G270">
            <v>934.58333333333326</v>
          </cell>
          <cell r="H270">
            <v>747.66666666666663</v>
          </cell>
          <cell r="I270">
            <v>560.75</v>
          </cell>
          <cell r="J270">
            <v>373.83333333333331</v>
          </cell>
          <cell r="K270">
            <v>186.91666666666666</v>
          </cell>
          <cell r="L270">
            <v>2243</v>
          </cell>
          <cell r="M270">
            <v>2056.083333333333</v>
          </cell>
          <cell r="N270">
            <v>1869.1666666666665</v>
          </cell>
        </row>
        <row r="271">
          <cell r="A271" t="str">
            <v>K18</v>
          </cell>
          <cell r="B271">
            <v>72918</v>
          </cell>
          <cell r="C271">
            <v>1733.6254499999995</v>
          </cell>
          <cell r="D271">
            <v>1541.0003999999997</v>
          </cell>
          <cell r="E271">
            <v>1348.3753499999998</v>
          </cell>
          <cell r="F271">
            <v>1155.7502999999997</v>
          </cell>
          <cell r="G271">
            <v>963.12524999999982</v>
          </cell>
          <cell r="H271">
            <v>770.50019999999984</v>
          </cell>
          <cell r="I271">
            <v>577.87514999999985</v>
          </cell>
          <cell r="J271">
            <v>385.25009999999992</v>
          </cell>
          <cell r="K271">
            <v>192.62504999999996</v>
          </cell>
          <cell r="L271">
            <v>2311.5005999999994</v>
          </cell>
          <cell r="M271">
            <v>2118.8755499999997</v>
          </cell>
          <cell r="N271">
            <v>1926.2504999999996</v>
          </cell>
        </row>
        <row r="272">
          <cell r="A272" t="str">
            <v>K19</v>
          </cell>
          <cell r="B272">
            <v>75229.500599999999</v>
          </cell>
          <cell r="C272">
            <v>1788.581376765007</v>
          </cell>
          <cell r="D272">
            <v>1589.8501126800063</v>
          </cell>
          <cell r="E272">
            <v>1391.1188485950056</v>
          </cell>
          <cell r="F272">
            <v>1192.3875845100047</v>
          </cell>
          <cell r="G272">
            <v>993.65632042500397</v>
          </cell>
          <cell r="H272">
            <v>794.92505634000315</v>
          </cell>
          <cell r="I272">
            <v>596.19379225500234</v>
          </cell>
          <cell r="J272">
            <v>397.46252817000158</v>
          </cell>
          <cell r="K272">
            <v>198.73126408500079</v>
          </cell>
          <cell r="L272">
            <v>2384.7751690200093</v>
          </cell>
          <cell r="M272">
            <v>2186.0439049350089</v>
          </cell>
          <cell r="N272">
            <v>1987.3126408500079</v>
          </cell>
        </row>
        <row r="273">
          <cell r="A273" t="str">
            <v>K20</v>
          </cell>
          <cell r="B273">
            <v>77614.275769020009</v>
          </cell>
          <cell r="C273">
            <v>1845.2794064084519</v>
          </cell>
          <cell r="D273">
            <v>1640.2483612519572</v>
          </cell>
          <cell r="E273">
            <v>1435.2173160954626</v>
          </cell>
          <cell r="F273">
            <v>1230.1862709389679</v>
          </cell>
          <cell r="G273">
            <v>1025.1552257824733</v>
          </cell>
          <cell r="H273">
            <v>820.12418062597862</v>
          </cell>
          <cell r="I273">
            <v>615.09313546948397</v>
          </cell>
          <cell r="J273">
            <v>410.06209031298931</v>
          </cell>
          <cell r="K273">
            <v>205.03104515649466</v>
          </cell>
          <cell r="L273">
            <v>2460.3725418779359</v>
          </cell>
          <cell r="M273">
            <v>2255.3414967214412</v>
          </cell>
          <cell r="N273">
            <v>2050.3104515649466</v>
          </cell>
        </row>
        <row r="274">
          <cell r="A274" t="str">
            <v>K21</v>
          </cell>
          <cell r="B274">
            <v>80074.648310897945</v>
          </cell>
          <cell r="C274">
            <v>1903.7747635915985</v>
          </cell>
          <cell r="D274">
            <v>1692.244234303643</v>
          </cell>
          <cell r="E274">
            <v>1480.7137050156875</v>
          </cell>
          <cell r="F274">
            <v>1269.1831757277323</v>
          </cell>
          <cell r="G274">
            <v>1057.6526464397768</v>
          </cell>
          <cell r="H274">
            <v>846.1221171518215</v>
          </cell>
          <cell r="I274">
            <v>634.59158786386615</v>
          </cell>
          <cell r="J274">
            <v>423.06105857591075</v>
          </cell>
          <cell r="K274">
            <v>211.53052928795537</v>
          </cell>
          <cell r="L274">
            <v>2538.3663514554646</v>
          </cell>
          <cell r="M274">
            <v>2326.8358221675089</v>
          </cell>
          <cell r="N274">
            <v>2115.3052928795537</v>
          </cell>
        </row>
        <row r="275">
          <cell r="A275" t="str">
            <v>K22</v>
          </cell>
          <cell r="B275">
            <v>82613.014662353409</v>
          </cell>
          <cell r="C275">
            <v>1964.1244235974591</v>
          </cell>
          <cell r="D275">
            <v>1745.8883765310748</v>
          </cell>
          <cell r="E275">
            <v>1527.6523294646904</v>
          </cell>
          <cell r="F275">
            <v>1309.4162823983061</v>
          </cell>
          <cell r="G275">
            <v>1091.1802353319217</v>
          </cell>
          <cell r="H275">
            <v>872.94418826553738</v>
          </cell>
          <cell r="I275">
            <v>654.70814119915303</v>
          </cell>
          <cell r="J275">
            <v>436.47209413276869</v>
          </cell>
          <cell r="K275">
            <v>218.23604706638434</v>
          </cell>
          <cell r="L275">
            <v>2618.8325647966121</v>
          </cell>
          <cell r="M275">
            <v>2400.5965177302278</v>
          </cell>
          <cell r="N275">
            <v>2182.3604706638434</v>
          </cell>
        </row>
        <row r="276">
          <cell r="A276" t="str">
            <v>K23</v>
          </cell>
          <cell r="B276">
            <v>85231.847227150021</v>
          </cell>
          <cell r="C276">
            <v>2026.3871678254982</v>
          </cell>
          <cell r="D276">
            <v>1801.2330380671094</v>
          </cell>
          <cell r="E276">
            <v>1576.0789083087207</v>
          </cell>
          <cell r="F276">
            <v>1350.9247785503321</v>
          </cell>
          <cell r="G276">
            <v>1125.7706487919434</v>
          </cell>
          <cell r="H276">
            <v>900.61651903355471</v>
          </cell>
          <cell r="I276">
            <v>675.46238927516606</v>
          </cell>
          <cell r="J276">
            <v>450.30825951677735</v>
          </cell>
          <cell r="K276">
            <v>225.15412975838868</v>
          </cell>
          <cell r="L276">
            <v>2701.8495571006642</v>
          </cell>
          <cell r="M276">
            <v>2476.6954273422753</v>
          </cell>
          <cell r="N276">
            <v>2251.5412975838867</v>
          </cell>
        </row>
        <row r="277">
          <cell r="A277" t="str">
            <v>K24</v>
          </cell>
          <cell r="B277">
            <v>87933.696784250686</v>
          </cell>
          <cell r="C277">
            <v>2090.623641045564</v>
          </cell>
          <cell r="D277">
            <v>1858.3321253738347</v>
          </cell>
          <cell r="E277">
            <v>1626.0406097021055</v>
          </cell>
          <cell r="F277">
            <v>1393.749094030376</v>
          </cell>
          <cell r="G277">
            <v>1161.4575783586467</v>
          </cell>
          <cell r="H277">
            <v>929.16606268691737</v>
          </cell>
          <cell r="I277">
            <v>696.874547015188</v>
          </cell>
          <cell r="J277">
            <v>464.58303134345869</v>
          </cell>
          <cell r="K277">
            <v>232.29151567172934</v>
          </cell>
          <cell r="L277">
            <v>2787.498188060752</v>
          </cell>
          <cell r="M277">
            <v>2555.206672389023</v>
          </cell>
          <cell r="N277">
            <v>2322.9151567172935</v>
          </cell>
        </row>
        <row r="278">
          <cell r="A278" t="str">
            <v>K25</v>
          </cell>
          <cell r="B278">
            <v>90721.194972311438</v>
          </cell>
        </row>
        <row r="279">
          <cell r="A279" t="str">
            <v>L1</v>
          </cell>
          <cell r="B279">
            <v>45262</v>
          </cell>
          <cell r="C279">
            <v>1287</v>
          </cell>
          <cell r="D279">
            <v>1144</v>
          </cell>
          <cell r="E279">
            <v>1001</v>
          </cell>
          <cell r="F279">
            <v>858</v>
          </cell>
          <cell r="G279">
            <v>715</v>
          </cell>
          <cell r="H279">
            <v>572</v>
          </cell>
          <cell r="I279">
            <v>429</v>
          </cell>
          <cell r="J279">
            <v>286</v>
          </cell>
          <cell r="K279">
            <v>143</v>
          </cell>
          <cell r="L279">
            <v>1716</v>
          </cell>
          <cell r="M279">
            <v>1573</v>
          </cell>
          <cell r="N279">
            <v>1430</v>
          </cell>
        </row>
        <row r="280">
          <cell r="A280" t="str">
            <v>L2</v>
          </cell>
          <cell r="B280">
            <v>46978</v>
          </cell>
          <cell r="C280">
            <v>1335</v>
          </cell>
          <cell r="D280">
            <v>1186.6666666666667</v>
          </cell>
          <cell r="E280">
            <v>1038.3333333333335</v>
          </cell>
          <cell r="F280">
            <v>890</v>
          </cell>
          <cell r="G280">
            <v>741.66666666666674</v>
          </cell>
          <cell r="H280">
            <v>593.33333333333337</v>
          </cell>
          <cell r="I280">
            <v>445</v>
          </cell>
          <cell r="J280">
            <v>296.66666666666669</v>
          </cell>
          <cell r="K280">
            <v>148.33333333333334</v>
          </cell>
          <cell r="L280">
            <v>1780</v>
          </cell>
          <cell r="M280">
            <v>1631.6666666666667</v>
          </cell>
          <cell r="N280">
            <v>1483.3333333333335</v>
          </cell>
        </row>
        <row r="281">
          <cell r="A281" t="str">
            <v>L3</v>
          </cell>
          <cell r="B281">
            <v>48758</v>
          </cell>
          <cell r="C281">
            <v>1385.25</v>
          </cell>
          <cell r="D281">
            <v>1231.3333333333333</v>
          </cell>
          <cell r="E281">
            <v>1077.4166666666665</v>
          </cell>
          <cell r="F281">
            <v>923.5</v>
          </cell>
          <cell r="G281">
            <v>769.58333333333326</v>
          </cell>
          <cell r="H281">
            <v>615.66666666666663</v>
          </cell>
          <cell r="I281">
            <v>461.75</v>
          </cell>
          <cell r="J281">
            <v>307.83333333333331</v>
          </cell>
          <cell r="K281">
            <v>153.91666666666666</v>
          </cell>
          <cell r="L281">
            <v>1847</v>
          </cell>
          <cell r="M281">
            <v>1693.0833333333333</v>
          </cell>
          <cell r="N281">
            <v>1539.1666666666665</v>
          </cell>
        </row>
        <row r="282">
          <cell r="A282" t="str">
            <v>L4</v>
          </cell>
          <cell r="B282">
            <v>50605</v>
          </cell>
          <cell r="C282">
            <v>1438.5</v>
          </cell>
          <cell r="D282">
            <v>1278.6666666666667</v>
          </cell>
          <cell r="E282">
            <v>1118.8333333333335</v>
          </cell>
          <cell r="F282">
            <v>959</v>
          </cell>
          <cell r="G282">
            <v>799.16666666666674</v>
          </cell>
          <cell r="H282">
            <v>639.33333333333337</v>
          </cell>
          <cell r="I282">
            <v>479.5</v>
          </cell>
          <cell r="J282">
            <v>319.66666666666669</v>
          </cell>
          <cell r="K282">
            <v>159.83333333333334</v>
          </cell>
          <cell r="L282">
            <v>1918</v>
          </cell>
          <cell r="M282">
            <v>1758.1666666666667</v>
          </cell>
          <cell r="N282">
            <v>1598.3333333333335</v>
          </cell>
        </row>
        <row r="283">
          <cell r="A283" t="str">
            <v>L5</v>
          </cell>
          <cell r="B283">
            <v>52523</v>
          </cell>
          <cell r="C283">
            <v>1491.75</v>
          </cell>
          <cell r="D283">
            <v>1326</v>
          </cell>
          <cell r="E283">
            <v>1160.25</v>
          </cell>
          <cell r="F283">
            <v>994.5</v>
          </cell>
          <cell r="G283">
            <v>828.75</v>
          </cell>
          <cell r="H283">
            <v>663</v>
          </cell>
          <cell r="I283">
            <v>497.25</v>
          </cell>
          <cell r="J283">
            <v>331.5</v>
          </cell>
          <cell r="K283">
            <v>165.75</v>
          </cell>
          <cell r="L283">
            <v>1989</v>
          </cell>
          <cell r="M283">
            <v>1823.25</v>
          </cell>
          <cell r="N283">
            <v>1657.5</v>
          </cell>
        </row>
        <row r="284">
          <cell r="A284" t="str">
            <v>L6</v>
          </cell>
          <cell r="B284">
            <v>54512</v>
          </cell>
          <cell r="C284">
            <v>1549.5</v>
          </cell>
          <cell r="D284">
            <v>1377.3333333333333</v>
          </cell>
          <cell r="E284">
            <v>1205.1666666666665</v>
          </cell>
          <cell r="F284">
            <v>1033</v>
          </cell>
          <cell r="G284">
            <v>860.83333333333326</v>
          </cell>
          <cell r="H284">
            <v>688.66666666666663</v>
          </cell>
          <cell r="I284">
            <v>516.5</v>
          </cell>
          <cell r="J284">
            <v>344.33333333333331</v>
          </cell>
          <cell r="K284">
            <v>172.16666666666666</v>
          </cell>
          <cell r="L284">
            <v>2066</v>
          </cell>
          <cell r="M284">
            <v>1893.8333333333333</v>
          </cell>
          <cell r="N284">
            <v>1721.6666666666665</v>
          </cell>
        </row>
        <row r="285">
          <cell r="A285" t="str">
            <v>L7</v>
          </cell>
          <cell r="B285">
            <v>56578</v>
          </cell>
          <cell r="C285">
            <v>1346.25</v>
          </cell>
          <cell r="D285">
            <v>1196.6666666666667</v>
          </cell>
          <cell r="E285">
            <v>1047.0833333333335</v>
          </cell>
          <cell r="F285">
            <v>897.5</v>
          </cell>
          <cell r="G285">
            <v>747.91666666666674</v>
          </cell>
          <cell r="H285">
            <v>598.33333333333337</v>
          </cell>
          <cell r="I285">
            <v>448.75</v>
          </cell>
          <cell r="J285">
            <v>299.16666666666669</v>
          </cell>
          <cell r="K285">
            <v>149.58333333333334</v>
          </cell>
          <cell r="L285">
            <v>1795</v>
          </cell>
          <cell r="M285">
            <v>1645.4166666666667</v>
          </cell>
          <cell r="N285">
            <v>1495.8333333333335</v>
          </cell>
        </row>
        <row r="286">
          <cell r="A286" t="str">
            <v>L8</v>
          </cell>
          <cell r="B286">
            <v>58373</v>
          </cell>
          <cell r="C286">
            <v>1389</v>
          </cell>
          <cell r="D286">
            <v>1234.6666666666667</v>
          </cell>
          <cell r="E286">
            <v>1080.3333333333335</v>
          </cell>
          <cell r="F286">
            <v>926</v>
          </cell>
          <cell r="G286">
            <v>771.66666666666674</v>
          </cell>
          <cell r="H286">
            <v>617.33333333333337</v>
          </cell>
          <cell r="I286">
            <v>463</v>
          </cell>
          <cell r="J286">
            <v>308.66666666666669</v>
          </cell>
          <cell r="K286">
            <v>154.33333333333334</v>
          </cell>
          <cell r="L286">
            <v>1852</v>
          </cell>
          <cell r="M286">
            <v>1697.6666666666667</v>
          </cell>
          <cell r="N286">
            <v>1543.3333333333335</v>
          </cell>
        </row>
        <row r="287">
          <cell r="A287" t="str">
            <v>L9</v>
          </cell>
          <cell r="B287">
            <v>60225</v>
          </cell>
          <cell r="C287">
            <v>1433.25</v>
          </cell>
          <cell r="D287">
            <v>1274</v>
          </cell>
          <cell r="E287">
            <v>1114.75</v>
          </cell>
          <cell r="F287">
            <v>955.5</v>
          </cell>
          <cell r="G287">
            <v>796.25</v>
          </cell>
          <cell r="H287">
            <v>637</v>
          </cell>
          <cell r="I287">
            <v>477.75</v>
          </cell>
          <cell r="J287">
            <v>318.5</v>
          </cell>
          <cell r="K287">
            <v>159.25</v>
          </cell>
          <cell r="L287">
            <v>1911</v>
          </cell>
          <cell r="M287">
            <v>1751.75</v>
          </cell>
          <cell r="N287">
            <v>1592.5</v>
          </cell>
        </row>
        <row r="288">
          <cell r="A288" t="str">
            <v>L10</v>
          </cell>
          <cell r="B288">
            <v>62136</v>
          </cell>
          <cell r="C288">
            <v>1479</v>
          </cell>
          <cell r="D288">
            <v>1314.6666666666667</v>
          </cell>
          <cell r="E288">
            <v>1150.3333333333335</v>
          </cell>
          <cell r="F288">
            <v>986</v>
          </cell>
          <cell r="G288">
            <v>821.66666666666674</v>
          </cell>
          <cell r="H288">
            <v>657.33333333333337</v>
          </cell>
          <cell r="I288">
            <v>493</v>
          </cell>
          <cell r="J288">
            <v>328.66666666666669</v>
          </cell>
          <cell r="K288">
            <v>164.33333333333334</v>
          </cell>
          <cell r="L288">
            <v>1972</v>
          </cell>
          <cell r="M288">
            <v>1807.6666666666667</v>
          </cell>
          <cell r="N288">
            <v>1643.3333333333335</v>
          </cell>
        </row>
        <row r="289">
          <cell r="A289" t="str">
            <v>L11</v>
          </cell>
          <cell r="B289">
            <v>64108</v>
          </cell>
          <cell r="C289">
            <v>1525.5</v>
          </cell>
          <cell r="D289">
            <v>1356</v>
          </cell>
          <cell r="E289">
            <v>1186.5</v>
          </cell>
          <cell r="F289">
            <v>1017</v>
          </cell>
          <cell r="G289">
            <v>847.5</v>
          </cell>
          <cell r="H289">
            <v>678</v>
          </cell>
          <cell r="I289">
            <v>508.5</v>
          </cell>
          <cell r="J289">
            <v>339</v>
          </cell>
          <cell r="K289">
            <v>169.5</v>
          </cell>
          <cell r="L289">
            <v>2034</v>
          </cell>
          <cell r="M289">
            <v>1864.5</v>
          </cell>
          <cell r="N289">
            <v>1695</v>
          </cell>
        </row>
        <row r="290">
          <cell r="A290" t="str">
            <v>L12</v>
          </cell>
          <cell r="B290">
            <v>66142</v>
          </cell>
          <cell r="C290">
            <v>1573.5</v>
          </cell>
          <cell r="D290">
            <v>1398.6666666666667</v>
          </cell>
          <cell r="E290">
            <v>1223.8333333333335</v>
          </cell>
          <cell r="F290">
            <v>1049</v>
          </cell>
          <cell r="G290">
            <v>874.16666666666674</v>
          </cell>
          <cell r="H290">
            <v>699.33333333333337</v>
          </cell>
          <cell r="I290">
            <v>524.5</v>
          </cell>
          <cell r="J290">
            <v>349.66666666666669</v>
          </cell>
          <cell r="K290">
            <v>174.83333333333334</v>
          </cell>
          <cell r="L290">
            <v>2098</v>
          </cell>
          <cell r="M290">
            <v>1923.1666666666667</v>
          </cell>
          <cell r="N290">
            <v>1748.3333333333335</v>
          </cell>
        </row>
        <row r="291">
          <cell r="A291" t="str">
            <v>L13</v>
          </cell>
          <cell r="B291">
            <v>68240</v>
          </cell>
          <cell r="C291">
            <v>1624.5</v>
          </cell>
          <cell r="D291">
            <v>1444</v>
          </cell>
          <cell r="E291">
            <v>1263.5</v>
          </cell>
          <cell r="F291">
            <v>1083</v>
          </cell>
          <cell r="G291">
            <v>902.5</v>
          </cell>
          <cell r="H291">
            <v>722</v>
          </cell>
          <cell r="I291">
            <v>541.5</v>
          </cell>
          <cell r="J291">
            <v>361</v>
          </cell>
          <cell r="K291">
            <v>180.5</v>
          </cell>
          <cell r="L291">
            <v>2166</v>
          </cell>
          <cell r="M291">
            <v>1985.5</v>
          </cell>
          <cell r="N291">
            <v>1805</v>
          </cell>
        </row>
        <row r="292">
          <cell r="A292" t="str">
            <v>L14</v>
          </cell>
          <cell r="B292">
            <v>70406</v>
          </cell>
          <cell r="C292">
            <v>1674.75</v>
          </cell>
          <cell r="D292">
            <v>1488.6666666666667</v>
          </cell>
          <cell r="E292">
            <v>1302.5833333333335</v>
          </cell>
          <cell r="F292">
            <v>1116.5</v>
          </cell>
          <cell r="G292">
            <v>930.41666666666674</v>
          </cell>
          <cell r="H292">
            <v>744.33333333333337</v>
          </cell>
          <cell r="I292">
            <v>558.25</v>
          </cell>
          <cell r="J292">
            <v>372.16666666666669</v>
          </cell>
          <cell r="K292">
            <v>186.08333333333334</v>
          </cell>
          <cell r="L292">
            <v>2233</v>
          </cell>
          <cell r="M292">
            <v>2046.9166666666667</v>
          </cell>
          <cell r="N292">
            <v>1860.8333333333335</v>
          </cell>
        </row>
        <row r="293">
          <cell r="A293" t="str">
            <v>L15</v>
          </cell>
          <cell r="B293">
            <v>72639</v>
          </cell>
          <cell r="C293">
            <v>1728.75</v>
          </cell>
          <cell r="D293">
            <v>1536.6666666666667</v>
          </cell>
          <cell r="E293">
            <v>1344.5833333333335</v>
          </cell>
          <cell r="F293">
            <v>1152.5</v>
          </cell>
          <cell r="G293">
            <v>960.41666666666674</v>
          </cell>
          <cell r="H293">
            <v>768.33333333333337</v>
          </cell>
          <cell r="I293">
            <v>576.25</v>
          </cell>
          <cell r="J293">
            <v>384.16666666666669</v>
          </cell>
          <cell r="K293">
            <v>192.08333333333334</v>
          </cell>
          <cell r="L293">
            <v>2305</v>
          </cell>
          <cell r="M293">
            <v>2112.916666666667</v>
          </cell>
          <cell r="N293">
            <v>1920.8333333333335</v>
          </cell>
        </row>
        <row r="294">
          <cell r="A294" t="str">
            <v>L16</v>
          </cell>
          <cell r="B294">
            <v>74944</v>
          </cell>
          <cell r="C294">
            <v>1783.5</v>
          </cell>
          <cell r="D294">
            <v>1585.3333333333333</v>
          </cell>
          <cell r="E294">
            <v>1387.1666666666665</v>
          </cell>
          <cell r="F294">
            <v>1189</v>
          </cell>
          <cell r="G294">
            <v>990.83333333333326</v>
          </cell>
          <cell r="H294">
            <v>792.66666666666663</v>
          </cell>
          <cell r="I294">
            <v>594.5</v>
          </cell>
          <cell r="J294">
            <v>396.33333333333331</v>
          </cell>
          <cell r="K294">
            <v>198.16666666666666</v>
          </cell>
          <cell r="L294">
            <v>2378</v>
          </cell>
          <cell r="M294">
            <v>2179.833333333333</v>
          </cell>
          <cell r="N294">
            <v>1981.6666666666665</v>
          </cell>
        </row>
        <row r="295">
          <cell r="A295" t="str">
            <v>L17</v>
          </cell>
          <cell r="B295">
            <v>77322</v>
          </cell>
          <cell r="C295">
            <v>1839.75</v>
          </cell>
          <cell r="D295">
            <v>1635.3333333333333</v>
          </cell>
          <cell r="E295">
            <v>1430.9166666666665</v>
          </cell>
          <cell r="F295">
            <v>1226.5</v>
          </cell>
          <cell r="G295">
            <v>1022.0833333333333</v>
          </cell>
          <cell r="H295">
            <v>817.66666666666663</v>
          </cell>
          <cell r="I295">
            <v>613.25</v>
          </cell>
          <cell r="J295">
            <v>408.83333333333331</v>
          </cell>
          <cell r="K295">
            <v>204.41666666666666</v>
          </cell>
          <cell r="L295">
            <v>2453</v>
          </cell>
          <cell r="M295">
            <v>2248.583333333333</v>
          </cell>
          <cell r="N295">
            <v>2044.1666666666665</v>
          </cell>
        </row>
        <row r="296">
          <cell r="A296" t="str">
            <v>L18</v>
          </cell>
          <cell r="B296">
            <v>79775</v>
          </cell>
          <cell r="C296">
            <v>1896.6506250000057</v>
          </cell>
          <cell r="D296">
            <v>1685.9116666666716</v>
          </cell>
          <cell r="E296">
            <v>1475.1727083333376</v>
          </cell>
          <cell r="F296">
            <v>1264.4337500000038</v>
          </cell>
          <cell r="G296">
            <v>1053.6947916666697</v>
          </cell>
          <cell r="H296">
            <v>842.95583333333582</v>
          </cell>
          <cell r="I296">
            <v>632.21687500000189</v>
          </cell>
          <cell r="J296">
            <v>421.47791666666791</v>
          </cell>
          <cell r="K296">
            <v>210.73895833333395</v>
          </cell>
          <cell r="L296">
            <v>2528.8675000000076</v>
          </cell>
          <cell r="M296">
            <v>2318.1285416666733</v>
          </cell>
          <cell r="N296">
            <v>2107.3895833333395</v>
          </cell>
        </row>
        <row r="297">
          <cell r="A297" t="str">
            <v>L19</v>
          </cell>
          <cell r="B297">
            <v>82303.867500000008</v>
          </cell>
          <cell r="C297">
            <v>1956.774449812503</v>
          </cell>
          <cell r="D297">
            <v>1739.3550665000027</v>
          </cell>
          <cell r="E297">
            <v>1521.9356831875025</v>
          </cell>
          <cell r="F297">
            <v>1304.516299875002</v>
          </cell>
          <cell r="G297">
            <v>1087.0969165625017</v>
          </cell>
          <cell r="H297">
            <v>869.67753325000137</v>
          </cell>
          <cell r="I297">
            <v>652.258149937501</v>
          </cell>
          <cell r="J297">
            <v>434.83876662500069</v>
          </cell>
          <cell r="K297">
            <v>217.41938331250034</v>
          </cell>
          <cell r="L297">
            <v>2609.032599750004</v>
          </cell>
          <cell r="M297">
            <v>2391.613216437504</v>
          </cell>
          <cell r="N297">
            <v>2174.1938331250035</v>
          </cell>
        </row>
        <row r="298">
          <cell r="A298" t="str">
            <v>L20</v>
          </cell>
          <cell r="B298">
            <v>84912.900099750012</v>
          </cell>
          <cell r="C298">
            <v>2018.8041998715598</v>
          </cell>
          <cell r="D298">
            <v>1794.4926221080532</v>
          </cell>
          <cell r="E298">
            <v>1570.1810443445465</v>
          </cell>
          <cell r="F298">
            <v>1345.8694665810399</v>
          </cell>
          <cell r="G298">
            <v>1121.5578888175332</v>
          </cell>
          <cell r="H298">
            <v>897.24631105402659</v>
          </cell>
          <cell r="I298">
            <v>672.93473329051994</v>
          </cell>
          <cell r="J298">
            <v>448.6231555270133</v>
          </cell>
          <cell r="K298">
            <v>224.31157776350665</v>
          </cell>
          <cell r="L298">
            <v>2691.7389331620798</v>
          </cell>
          <cell r="M298">
            <v>2467.4273553985731</v>
          </cell>
          <cell r="N298">
            <v>2243.1157776350665</v>
          </cell>
        </row>
        <row r="299">
          <cell r="A299" t="str">
            <v>L21</v>
          </cell>
          <cell r="B299">
            <v>87604.639032912091</v>
          </cell>
          <cell r="C299">
            <v>2082.8002930074872</v>
          </cell>
          <cell r="D299">
            <v>1851.3780382288776</v>
          </cell>
          <cell r="E299">
            <v>1619.955783450268</v>
          </cell>
          <cell r="F299">
            <v>1388.5335286716581</v>
          </cell>
          <cell r="G299">
            <v>1157.1112738930485</v>
          </cell>
          <cell r="H299">
            <v>925.68901911443879</v>
          </cell>
          <cell r="I299">
            <v>694.26676433582907</v>
          </cell>
          <cell r="J299">
            <v>462.8445095572194</v>
          </cell>
          <cell r="K299">
            <v>231.4222547786097</v>
          </cell>
          <cell r="L299">
            <v>2777.0670573433163</v>
          </cell>
          <cell r="M299">
            <v>2545.6448025647069</v>
          </cell>
          <cell r="N299">
            <v>2314.222547786097</v>
          </cell>
        </row>
        <row r="300">
          <cell r="A300" t="str">
            <v>L22</v>
          </cell>
          <cell r="B300">
            <v>90381.706090255408</v>
          </cell>
          <cell r="C300">
            <v>2148.8250622958258</v>
          </cell>
          <cell r="D300">
            <v>1910.066722040734</v>
          </cell>
          <cell r="E300">
            <v>1671.3083817856423</v>
          </cell>
          <cell r="F300">
            <v>1432.5500415305505</v>
          </cell>
          <cell r="G300">
            <v>1193.7917012754588</v>
          </cell>
          <cell r="H300">
            <v>955.03336102036701</v>
          </cell>
          <cell r="I300">
            <v>716.27502076527526</v>
          </cell>
          <cell r="J300">
            <v>477.51668051018351</v>
          </cell>
          <cell r="K300">
            <v>238.75834025509175</v>
          </cell>
          <cell r="L300">
            <v>2865.100083061101</v>
          </cell>
          <cell r="M300">
            <v>2626.3417428060093</v>
          </cell>
          <cell r="N300">
            <v>2387.5834025509175</v>
          </cell>
        </row>
        <row r="301">
          <cell r="A301" t="str">
            <v>L23</v>
          </cell>
          <cell r="B301">
            <v>93246.806173316509</v>
          </cell>
          <cell r="C301">
            <v>2216.9428167706028</v>
          </cell>
          <cell r="D301">
            <v>1970.6158371294248</v>
          </cell>
          <cell r="E301">
            <v>1724.2888574882468</v>
          </cell>
          <cell r="F301">
            <v>1477.9618778470685</v>
          </cell>
          <cell r="G301">
            <v>1231.6348982058905</v>
          </cell>
          <cell r="H301">
            <v>985.30791856471239</v>
          </cell>
          <cell r="I301">
            <v>738.98093892353427</v>
          </cell>
          <cell r="J301">
            <v>492.6539592823562</v>
          </cell>
          <cell r="K301">
            <v>246.3269796411781</v>
          </cell>
          <cell r="L301">
            <v>2955.9237556941371</v>
          </cell>
          <cell r="M301">
            <v>2709.5967760529593</v>
          </cell>
          <cell r="N301">
            <v>2463.269796411781</v>
          </cell>
        </row>
        <row r="302">
          <cell r="A302" t="str">
            <v>L24</v>
          </cell>
          <cell r="B302">
            <v>96202.729929010646</v>
          </cell>
          <cell r="C302">
            <v>2287.219904062229</v>
          </cell>
          <cell r="D302">
            <v>2033.0843591664259</v>
          </cell>
          <cell r="E302">
            <v>1778.9488142706227</v>
          </cell>
          <cell r="F302">
            <v>1524.8132693748194</v>
          </cell>
          <cell r="G302">
            <v>1270.6777244790162</v>
          </cell>
          <cell r="H302">
            <v>1016.5421795832129</v>
          </cell>
          <cell r="I302">
            <v>762.40663468740968</v>
          </cell>
          <cell r="J302">
            <v>508.27108979160647</v>
          </cell>
          <cell r="K302">
            <v>254.13554489580324</v>
          </cell>
          <cell r="L302">
            <v>3049.6265387496387</v>
          </cell>
          <cell r="M302">
            <v>2795.4909938538358</v>
          </cell>
          <cell r="N302">
            <v>2541.3554489580324</v>
          </cell>
        </row>
        <row r="303">
          <cell r="A303" t="str">
            <v>L25</v>
          </cell>
          <cell r="B303">
            <v>99252.356467760284</v>
          </cell>
        </row>
        <row r="304">
          <cell r="A304" t="str">
            <v>M1</v>
          </cell>
          <cell r="B304">
            <v>49731</v>
          </cell>
          <cell r="C304">
            <v>1413</v>
          </cell>
          <cell r="D304">
            <v>1256</v>
          </cell>
          <cell r="E304">
            <v>1099</v>
          </cell>
          <cell r="F304">
            <v>942</v>
          </cell>
          <cell r="G304">
            <v>785</v>
          </cell>
          <cell r="H304">
            <v>628</v>
          </cell>
          <cell r="I304">
            <v>471</v>
          </cell>
          <cell r="J304">
            <v>314</v>
          </cell>
          <cell r="K304">
            <v>157</v>
          </cell>
          <cell r="L304">
            <v>1884</v>
          </cell>
          <cell r="M304">
            <v>1727</v>
          </cell>
          <cell r="N304">
            <v>1570</v>
          </cell>
        </row>
        <row r="305">
          <cell r="A305" t="str">
            <v>M2</v>
          </cell>
          <cell r="B305">
            <v>51615</v>
          </cell>
          <cell r="C305">
            <v>1467</v>
          </cell>
          <cell r="D305">
            <v>1304</v>
          </cell>
          <cell r="E305">
            <v>1141</v>
          </cell>
          <cell r="F305">
            <v>978</v>
          </cell>
          <cell r="G305">
            <v>815</v>
          </cell>
          <cell r="H305">
            <v>652</v>
          </cell>
          <cell r="I305">
            <v>489</v>
          </cell>
          <cell r="J305">
            <v>326</v>
          </cell>
          <cell r="K305">
            <v>163</v>
          </cell>
          <cell r="L305">
            <v>1956</v>
          </cell>
          <cell r="M305">
            <v>1793</v>
          </cell>
          <cell r="N305">
            <v>1630</v>
          </cell>
        </row>
        <row r="306">
          <cell r="A306" t="str">
            <v>M3</v>
          </cell>
          <cell r="B306">
            <v>53571</v>
          </cell>
          <cell r="C306">
            <v>1522.5</v>
          </cell>
          <cell r="D306">
            <v>1353.3333333333333</v>
          </cell>
          <cell r="E306">
            <v>1184.1666666666665</v>
          </cell>
          <cell r="F306">
            <v>1015</v>
          </cell>
          <cell r="G306">
            <v>845.83333333333326</v>
          </cell>
          <cell r="H306">
            <v>676.66666666666663</v>
          </cell>
          <cell r="I306">
            <v>507.5</v>
          </cell>
          <cell r="J306">
            <v>338.33333333333331</v>
          </cell>
          <cell r="K306">
            <v>169.16666666666666</v>
          </cell>
          <cell r="L306">
            <v>2030</v>
          </cell>
          <cell r="M306">
            <v>1860.8333333333333</v>
          </cell>
          <cell r="N306">
            <v>1691.6666666666665</v>
          </cell>
        </row>
        <row r="307">
          <cell r="A307" t="str">
            <v>M4</v>
          </cell>
          <cell r="B307">
            <v>55601</v>
          </cell>
          <cell r="C307">
            <v>1580.25</v>
          </cell>
          <cell r="D307">
            <v>1404.6666666666667</v>
          </cell>
          <cell r="E307">
            <v>1229.0833333333335</v>
          </cell>
          <cell r="F307">
            <v>1053.5</v>
          </cell>
          <cell r="G307">
            <v>877.91666666666674</v>
          </cell>
          <cell r="H307">
            <v>702.33333333333337</v>
          </cell>
          <cell r="I307">
            <v>526.75</v>
          </cell>
          <cell r="J307">
            <v>351.16666666666669</v>
          </cell>
          <cell r="K307">
            <v>175.58333333333334</v>
          </cell>
          <cell r="L307">
            <v>2107</v>
          </cell>
          <cell r="M307">
            <v>1931.4166666666667</v>
          </cell>
          <cell r="N307">
            <v>1755.8333333333335</v>
          </cell>
        </row>
        <row r="308">
          <cell r="A308" t="str">
            <v>M5</v>
          </cell>
          <cell r="B308">
            <v>57708</v>
          </cell>
          <cell r="C308">
            <v>1640.25</v>
          </cell>
          <cell r="D308">
            <v>1458</v>
          </cell>
          <cell r="E308">
            <v>1275.75</v>
          </cell>
          <cell r="F308">
            <v>1093.5</v>
          </cell>
          <cell r="G308">
            <v>911.25</v>
          </cell>
          <cell r="H308">
            <v>729</v>
          </cell>
          <cell r="I308">
            <v>546.75</v>
          </cell>
          <cell r="J308">
            <v>364.5</v>
          </cell>
          <cell r="K308">
            <v>182.25</v>
          </cell>
          <cell r="L308">
            <v>2187</v>
          </cell>
          <cell r="M308">
            <v>2004.75</v>
          </cell>
          <cell r="N308">
            <v>1822.5</v>
          </cell>
        </row>
        <row r="309">
          <cell r="A309" t="str">
            <v>M6</v>
          </cell>
          <cell r="B309">
            <v>59895</v>
          </cell>
          <cell r="C309">
            <v>1701</v>
          </cell>
          <cell r="D309">
            <v>1512</v>
          </cell>
          <cell r="E309">
            <v>1323</v>
          </cell>
          <cell r="F309">
            <v>1134</v>
          </cell>
          <cell r="G309">
            <v>945</v>
          </cell>
          <cell r="H309">
            <v>756</v>
          </cell>
          <cell r="I309">
            <v>567</v>
          </cell>
          <cell r="J309">
            <v>378</v>
          </cell>
          <cell r="K309">
            <v>189</v>
          </cell>
          <cell r="L309">
            <v>2268</v>
          </cell>
          <cell r="M309">
            <v>2079</v>
          </cell>
          <cell r="N309">
            <v>1890</v>
          </cell>
        </row>
        <row r="310">
          <cell r="A310" t="str">
            <v>M7</v>
          </cell>
          <cell r="B310">
            <v>62163</v>
          </cell>
          <cell r="C310">
            <v>1479.75</v>
          </cell>
          <cell r="D310">
            <v>1315.3333333333333</v>
          </cell>
          <cell r="E310">
            <v>1150.9166666666665</v>
          </cell>
          <cell r="F310">
            <v>986.5</v>
          </cell>
          <cell r="G310">
            <v>822.08333333333326</v>
          </cell>
          <cell r="H310">
            <v>657.66666666666663</v>
          </cell>
          <cell r="I310">
            <v>493.25</v>
          </cell>
          <cell r="J310">
            <v>328.83333333333331</v>
          </cell>
          <cell r="K310">
            <v>164.41666666666666</v>
          </cell>
          <cell r="L310">
            <v>1973</v>
          </cell>
          <cell r="M310">
            <v>1808.5833333333333</v>
          </cell>
          <cell r="N310">
            <v>1644.1666666666665</v>
          </cell>
        </row>
        <row r="311">
          <cell r="A311" t="str">
            <v>M8</v>
          </cell>
          <cell r="B311">
            <v>64136</v>
          </cell>
          <cell r="C311">
            <v>1526.25</v>
          </cell>
          <cell r="D311">
            <v>1356.6666666666667</v>
          </cell>
          <cell r="E311">
            <v>1187.0833333333335</v>
          </cell>
          <cell r="F311">
            <v>1017.5</v>
          </cell>
          <cell r="G311">
            <v>847.91666666666674</v>
          </cell>
          <cell r="H311">
            <v>678.33333333333337</v>
          </cell>
          <cell r="I311">
            <v>508.75</v>
          </cell>
          <cell r="J311">
            <v>339.16666666666669</v>
          </cell>
          <cell r="K311">
            <v>169.58333333333334</v>
          </cell>
          <cell r="L311">
            <v>2035</v>
          </cell>
          <cell r="M311">
            <v>1865.4166666666667</v>
          </cell>
          <cell r="N311">
            <v>1695.8333333333335</v>
          </cell>
        </row>
        <row r="312">
          <cell r="A312" t="str">
            <v>M9</v>
          </cell>
          <cell r="B312">
            <v>66171</v>
          </cell>
          <cell r="C312">
            <v>1573.5</v>
          </cell>
          <cell r="D312">
            <v>1398.6666666666667</v>
          </cell>
          <cell r="E312">
            <v>1223.8333333333335</v>
          </cell>
          <cell r="F312">
            <v>1049</v>
          </cell>
          <cell r="G312">
            <v>874.16666666666674</v>
          </cell>
          <cell r="H312">
            <v>699.33333333333337</v>
          </cell>
          <cell r="I312">
            <v>524.5</v>
          </cell>
          <cell r="J312">
            <v>349.66666666666669</v>
          </cell>
          <cell r="K312">
            <v>174.83333333333334</v>
          </cell>
          <cell r="L312">
            <v>2098</v>
          </cell>
          <cell r="M312">
            <v>1923.1666666666667</v>
          </cell>
          <cell r="N312">
            <v>1748.3333333333335</v>
          </cell>
        </row>
        <row r="313">
          <cell r="A313" t="str">
            <v>M10</v>
          </cell>
          <cell r="B313">
            <v>68269</v>
          </cell>
          <cell r="C313">
            <v>1625.25</v>
          </cell>
          <cell r="D313">
            <v>1444.6666666666667</v>
          </cell>
          <cell r="E313">
            <v>1264.0833333333335</v>
          </cell>
          <cell r="F313">
            <v>1083.5</v>
          </cell>
          <cell r="G313">
            <v>902.91666666666674</v>
          </cell>
          <cell r="H313">
            <v>722.33333333333337</v>
          </cell>
          <cell r="I313">
            <v>541.75</v>
          </cell>
          <cell r="J313">
            <v>361.16666666666669</v>
          </cell>
          <cell r="K313">
            <v>180.58333333333334</v>
          </cell>
          <cell r="L313">
            <v>2167</v>
          </cell>
          <cell r="M313">
            <v>1986.4166666666667</v>
          </cell>
          <cell r="N313">
            <v>1805.8333333333335</v>
          </cell>
        </row>
        <row r="314">
          <cell r="A314" t="str">
            <v>M11</v>
          </cell>
          <cell r="B314">
            <v>70436</v>
          </cell>
          <cell r="C314">
            <v>1676.25</v>
          </cell>
          <cell r="D314">
            <v>1490</v>
          </cell>
          <cell r="E314">
            <v>1303.75</v>
          </cell>
          <cell r="F314">
            <v>1117.5</v>
          </cell>
          <cell r="G314">
            <v>931.25</v>
          </cell>
          <cell r="H314">
            <v>745</v>
          </cell>
          <cell r="I314">
            <v>558.75</v>
          </cell>
          <cell r="J314">
            <v>372.5</v>
          </cell>
          <cell r="K314">
            <v>186.25</v>
          </cell>
          <cell r="L314">
            <v>2235</v>
          </cell>
          <cell r="M314">
            <v>2048.75</v>
          </cell>
          <cell r="N314">
            <v>1862.5</v>
          </cell>
        </row>
        <row r="315">
          <cell r="A315" t="str">
            <v>M12</v>
          </cell>
          <cell r="B315">
            <v>72671</v>
          </cell>
          <cell r="C315">
            <v>1729.5</v>
          </cell>
          <cell r="D315">
            <v>1537.3333333333333</v>
          </cell>
          <cell r="E315">
            <v>1345.1666666666665</v>
          </cell>
          <cell r="F315">
            <v>1153</v>
          </cell>
          <cell r="G315">
            <v>960.83333333333326</v>
          </cell>
          <cell r="H315">
            <v>768.66666666666663</v>
          </cell>
          <cell r="I315">
            <v>576.5</v>
          </cell>
          <cell r="J315">
            <v>384.33333333333331</v>
          </cell>
          <cell r="K315">
            <v>192.16666666666666</v>
          </cell>
          <cell r="L315">
            <v>2306</v>
          </cell>
          <cell r="M315">
            <v>2113.833333333333</v>
          </cell>
          <cell r="N315">
            <v>1921.6666666666665</v>
          </cell>
        </row>
        <row r="316">
          <cell r="A316" t="str">
            <v>M13</v>
          </cell>
          <cell r="B316">
            <v>74977</v>
          </cell>
          <cell r="C316">
            <v>1784.25</v>
          </cell>
          <cell r="D316">
            <v>1586</v>
          </cell>
          <cell r="E316">
            <v>1387.75</v>
          </cell>
          <cell r="F316">
            <v>1189.5</v>
          </cell>
          <cell r="G316">
            <v>991.25</v>
          </cell>
          <cell r="H316">
            <v>793</v>
          </cell>
          <cell r="I316">
            <v>594.75</v>
          </cell>
          <cell r="J316">
            <v>396.5</v>
          </cell>
          <cell r="K316">
            <v>198.25</v>
          </cell>
          <cell r="L316">
            <v>2379</v>
          </cell>
          <cell r="M316">
            <v>2180.75</v>
          </cell>
          <cell r="N316">
            <v>1982.5</v>
          </cell>
        </row>
        <row r="317">
          <cell r="A317" t="str">
            <v>M14</v>
          </cell>
          <cell r="B317">
            <v>77356</v>
          </cell>
          <cell r="C317">
            <v>1839.75</v>
          </cell>
          <cell r="D317">
            <v>1635.3333333333333</v>
          </cell>
          <cell r="E317">
            <v>1430.9166666666665</v>
          </cell>
          <cell r="F317">
            <v>1226.5</v>
          </cell>
          <cell r="G317">
            <v>1022.0833333333333</v>
          </cell>
          <cell r="H317">
            <v>817.66666666666663</v>
          </cell>
          <cell r="I317">
            <v>613.25</v>
          </cell>
          <cell r="J317">
            <v>408.83333333333331</v>
          </cell>
          <cell r="K317">
            <v>204.41666666666666</v>
          </cell>
          <cell r="L317">
            <v>2453</v>
          </cell>
          <cell r="M317">
            <v>2248.583333333333</v>
          </cell>
          <cell r="N317">
            <v>2044.1666666666665</v>
          </cell>
        </row>
        <row r="318">
          <cell r="A318" t="str">
            <v>M15</v>
          </cell>
          <cell r="B318">
            <v>79809</v>
          </cell>
          <cell r="C318">
            <v>1899.75</v>
          </cell>
          <cell r="D318">
            <v>1688.6666666666667</v>
          </cell>
          <cell r="E318">
            <v>1477.5833333333335</v>
          </cell>
          <cell r="F318">
            <v>1266.5</v>
          </cell>
          <cell r="G318">
            <v>1055.4166666666667</v>
          </cell>
          <cell r="H318">
            <v>844.33333333333337</v>
          </cell>
          <cell r="I318">
            <v>633.25</v>
          </cell>
          <cell r="J318">
            <v>422.16666666666669</v>
          </cell>
          <cell r="K318">
            <v>211.08333333333334</v>
          </cell>
          <cell r="L318">
            <v>2533</v>
          </cell>
          <cell r="M318">
            <v>2321.916666666667</v>
          </cell>
          <cell r="N318">
            <v>2110.8333333333335</v>
          </cell>
        </row>
        <row r="319">
          <cell r="A319" t="str">
            <v>M16</v>
          </cell>
          <cell r="B319">
            <v>82342</v>
          </cell>
          <cell r="C319">
            <v>1959</v>
          </cell>
          <cell r="D319">
            <v>1741.3333333333333</v>
          </cell>
          <cell r="E319">
            <v>1523.6666666666665</v>
          </cell>
          <cell r="F319">
            <v>1306</v>
          </cell>
          <cell r="G319">
            <v>1088.3333333333333</v>
          </cell>
          <cell r="H319">
            <v>870.66666666666663</v>
          </cell>
          <cell r="I319">
            <v>653</v>
          </cell>
          <cell r="J319">
            <v>435.33333333333331</v>
          </cell>
          <cell r="K319">
            <v>217.66666666666666</v>
          </cell>
          <cell r="L319">
            <v>2612</v>
          </cell>
          <cell r="M319">
            <v>2394.333333333333</v>
          </cell>
          <cell r="N319">
            <v>2176.6666666666665</v>
          </cell>
        </row>
        <row r="320">
          <cell r="A320" t="str">
            <v>M17</v>
          </cell>
          <cell r="B320">
            <v>84954</v>
          </cell>
          <cell r="C320">
            <v>2022</v>
          </cell>
          <cell r="D320">
            <v>1797.3333333333333</v>
          </cell>
          <cell r="E320">
            <v>1572.6666666666665</v>
          </cell>
          <cell r="F320">
            <v>1348</v>
          </cell>
          <cell r="G320">
            <v>1123.3333333333333</v>
          </cell>
          <cell r="H320">
            <v>898.66666666666663</v>
          </cell>
          <cell r="I320">
            <v>674</v>
          </cell>
          <cell r="J320">
            <v>449.33333333333331</v>
          </cell>
          <cell r="K320">
            <v>224.66666666666666</v>
          </cell>
          <cell r="L320">
            <v>2696</v>
          </cell>
          <cell r="M320">
            <v>2471.333333333333</v>
          </cell>
          <cell r="N320">
            <v>2246.6666666666665</v>
          </cell>
        </row>
        <row r="321">
          <cell r="A321" t="str">
            <v>M18</v>
          </cell>
          <cell r="B321">
            <v>87650</v>
          </cell>
          <cell r="C321">
            <v>2083.8787500000035</v>
          </cell>
          <cell r="D321">
            <v>1852.3366666666698</v>
          </cell>
          <cell r="E321">
            <v>1620.794583333336</v>
          </cell>
          <cell r="F321">
            <v>1389.2525000000023</v>
          </cell>
          <cell r="G321">
            <v>1157.7104166666686</v>
          </cell>
          <cell r="H321">
            <v>926.16833333333489</v>
          </cell>
          <cell r="I321">
            <v>694.62625000000116</v>
          </cell>
          <cell r="J321">
            <v>463.08416666666744</v>
          </cell>
          <cell r="K321">
            <v>231.54208333333372</v>
          </cell>
          <cell r="L321">
            <v>2778.5050000000047</v>
          </cell>
          <cell r="M321">
            <v>2546.9629166666709</v>
          </cell>
          <cell r="N321">
            <v>2315.4208333333372</v>
          </cell>
        </row>
        <row r="322">
          <cell r="A322" t="str">
            <v>M19</v>
          </cell>
          <cell r="B322">
            <v>90428.505000000005</v>
          </cell>
          <cell r="C322">
            <v>2149.9377063750035</v>
          </cell>
          <cell r="D322">
            <v>1911.0557390000031</v>
          </cell>
          <cell r="E322">
            <v>1672.1737716250027</v>
          </cell>
          <cell r="F322">
            <v>1433.2918042500023</v>
          </cell>
          <cell r="G322">
            <v>1194.4098368750019</v>
          </cell>
          <cell r="H322">
            <v>955.52786950000154</v>
          </cell>
          <cell r="I322">
            <v>716.64590212500116</v>
          </cell>
          <cell r="J322">
            <v>477.76393475000077</v>
          </cell>
          <cell r="K322">
            <v>238.88196737500039</v>
          </cell>
          <cell r="L322">
            <v>2866.5836085000046</v>
          </cell>
          <cell r="M322">
            <v>2627.7016411250042</v>
          </cell>
          <cell r="N322">
            <v>2388.8196737500039</v>
          </cell>
        </row>
        <row r="323">
          <cell r="A323" t="str">
            <v>M20</v>
          </cell>
          <cell r="B323">
            <v>93295.088608500009</v>
          </cell>
          <cell r="C323">
            <v>2218.0907316670928</v>
          </cell>
          <cell r="D323">
            <v>1971.6362059263047</v>
          </cell>
          <cell r="E323">
            <v>1725.1816801855166</v>
          </cell>
          <cell r="F323">
            <v>1478.7271544447285</v>
          </cell>
          <cell r="G323">
            <v>1232.2726287039404</v>
          </cell>
          <cell r="H323">
            <v>985.81810296315234</v>
          </cell>
          <cell r="I323">
            <v>739.36357722236426</v>
          </cell>
          <cell r="J323">
            <v>492.90905148157617</v>
          </cell>
          <cell r="K323">
            <v>246.45452574078809</v>
          </cell>
          <cell r="L323">
            <v>2957.454308889457</v>
          </cell>
          <cell r="M323">
            <v>2710.9997831486689</v>
          </cell>
          <cell r="N323">
            <v>2464.5452574078809</v>
          </cell>
        </row>
        <row r="324">
          <cell r="A324" t="str">
            <v>M21</v>
          </cell>
          <cell r="B324">
            <v>96252.542917389466</v>
          </cell>
          <cell r="C324">
            <v>2288.4042078609382</v>
          </cell>
          <cell r="D324">
            <v>2034.1370736541674</v>
          </cell>
          <cell r="E324">
            <v>1779.8699394473965</v>
          </cell>
          <cell r="F324">
            <v>1525.6028052406255</v>
          </cell>
          <cell r="G324">
            <v>1271.3356710338546</v>
          </cell>
          <cell r="H324">
            <v>1017.0685368270837</v>
          </cell>
          <cell r="I324">
            <v>762.80140262031273</v>
          </cell>
          <cell r="J324">
            <v>508.53426841354184</v>
          </cell>
          <cell r="K324">
            <v>254.26713420677092</v>
          </cell>
          <cell r="L324">
            <v>3051.2056104812509</v>
          </cell>
          <cell r="M324">
            <v>2796.9384762744803</v>
          </cell>
          <cell r="N324">
            <v>2542.6713420677092</v>
          </cell>
        </row>
        <row r="325">
          <cell r="A325" t="str">
            <v>M22</v>
          </cell>
          <cell r="B325">
            <v>99303.748527870717</v>
          </cell>
          <cell r="C325">
            <v>2360.9466212501284</v>
          </cell>
          <cell r="D325">
            <v>2098.6192188890032</v>
          </cell>
          <cell r="E325">
            <v>1836.2918165278777</v>
          </cell>
          <cell r="F325">
            <v>1573.9644141667522</v>
          </cell>
          <cell r="G325">
            <v>1311.637011805627</v>
          </cell>
          <cell r="H325">
            <v>1049.3096094445016</v>
          </cell>
          <cell r="I325">
            <v>786.98220708337612</v>
          </cell>
          <cell r="J325">
            <v>524.65480472225079</v>
          </cell>
          <cell r="K325">
            <v>262.32740236112539</v>
          </cell>
          <cell r="L325">
            <v>3147.9288283335045</v>
          </cell>
          <cell r="M325">
            <v>2885.6014259723793</v>
          </cell>
          <cell r="N325">
            <v>2623.2740236112541</v>
          </cell>
        </row>
        <row r="326">
          <cell r="A326" t="str">
            <v>M23</v>
          </cell>
          <cell r="B326">
            <v>102451.67735620422</v>
          </cell>
          <cell r="C326">
            <v>2435.7886291437644</v>
          </cell>
          <cell r="D326">
            <v>2165.1454481277906</v>
          </cell>
          <cell r="E326">
            <v>1894.5022671118168</v>
          </cell>
          <cell r="F326">
            <v>1623.8590860958429</v>
          </cell>
          <cell r="G326">
            <v>1353.2159050798691</v>
          </cell>
          <cell r="H326">
            <v>1082.5727240638953</v>
          </cell>
          <cell r="I326">
            <v>811.92954304792147</v>
          </cell>
          <cell r="J326">
            <v>541.28636203194765</v>
          </cell>
          <cell r="K326">
            <v>270.64318101597382</v>
          </cell>
          <cell r="L326">
            <v>3247.7181721916859</v>
          </cell>
          <cell r="M326">
            <v>2977.0749911757121</v>
          </cell>
          <cell r="N326">
            <v>2706.4318101597382</v>
          </cell>
        </row>
        <row r="327">
          <cell r="A327" t="str">
            <v>M24</v>
          </cell>
          <cell r="B327">
            <v>105699.39552839591</v>
          </cell>
          <cell r="C327">
            <v>2513.0031286876147</v>
          </cell>
          <cell r="D327">
            <v>2233.7805588334354</v>
          </cell>
          <cell r="E327">
            <v>1954.5579889792559</v>
          </cell>
          <cell r="F327">
            <v>1675.3354191250764</v>
          </cell>
          <cell r="G327">
            <v>1396.1128492708972</v>
          </cell>
          <cell r="H327">
            <v>1116.8902794167177</v>
          </cell>
          <cell r="I327">
            <v>837.66770956253822</v>
          </cell>
          <cell r="J327">
            <v>558.44513970835885</v>
          </cell>
          <cell r="K327">
            <v>279.22256985417943</v>
          </cell>
          <cell r="L327">
            <v>3350.6708382501529</v>
          </cell>
          <cell r="M327">
            <v>3071.4482683959736</v>
          </cell>
          <cell r="N327">
            <v>2792.2256985417944</v>
          </cell>
        </row>
        <row r="328">
          <cell r="A328" t="str">
            <v>M25</v>
          </cell>
          <cell r="B328">
            <v>109050.06636664606</v>
          </cell>
        </row>
        <row r="329">
          <cell r="A329" t="str">
            <v>N1</v>
          </cell>
          <cell r="B329">
            <v>54918</v>
          </cell>
          <cell r="C329">
            <v>1560.75</v>
          </cell>
          <cell r="D329">
            <v>1387.3333333333333</v>
          </cell>
          <cell r="E329">
            <v>1213.9166666666665</v>
          </cell>
          <cell r="F329">
            <v>1040.5</v>
          </cell>
          <cell r="G329">
            <v>867.08333333333326</v>
          </cell>
          <cell r="H329">
            <v>693.66666666666663</v>
          </cell>
          <cell r="I329">
            <v>520.25</v>
          </cell>
          <cell r="J329">
            <v>346.83333333333331</v>
          </cell>
          <cell r="K329">
            <v>173.41666666666666</v>
          </cell>
          <cell r="L329">
            <v>2081</v>
          </cell>
          <cell r="M329">
            <v>1907.5833333333333</v>
          </cell>
          <cell r="N329">
            <v>1734.1666666666665</v>
          </cell>
        </row>
        <row r="330">
          <cell r="A330" t="str">
            <v>N2</v>
          </cell>
          <cell r="B330">
            <v>56999</v>
          </cell>
          <cell r="C330">
            <v>1620</v>
          </cell>
          <cell r="D330">
            <v>1440</v>
          </cell>
          <cell r="E330">
            <v>1260</v>
          </cell>
          <cell r="F330">
            <v>1080</v>
          </cell>
          <cell r="G330">
            <v>900</v>
          </cell>
          <cell r="H330">
            <v>720</v>
          </cell>
          <cell r="I330">
            <v>540</v>
          </cell>
          <cell r="J330">
            <v>360</v>
          </cell>
          <cell r="K330">
            <v>180</v>
          </cell>
          <cell r="L330">
            <v>2160</v>
          </cell>
          <cell r="M330">
            <v>1980</v>
          </cell>
          <cell r="N330">
            <v>1800</v>
          </cell>
        </row>
        <row r="331">
          <cell r="A331" t="str">
            <v>N3</v>
          </cell>
          <cell r="B331">
            <v>59159</v>
          </cell>
          <cell r="C331">
            <v>1681.5</v>
          </cell>
          <cell r="D331">
            <v>1494.6666666666667</v>
          </cell>
          <cell r="E331">
            <v>1307.8333333333335</v>
          </cell>
          <cell r="F331">
            <v>1121</v>
          </cell>
          <cell r="G331">
            <v>934.16666666666674</v>
          </cell>
          <cell r="H331">
            <v>747.33333333333337</v>
          </cell>
          <cell r="I331">
            <v>560.5</v>
          </cell>
          <cell r="J331">
            <v>373.66666666666669</v>
          </cell>
          <cell r="K331">
            <v>186.83333333333334</v>
          </cell>
          <cell r="L331">
            <v>2242</v>
          </cell>
          <cell r="M331">
            <v>2055.166666666667</v>
          </cell>
          <cell r="N331">
            <v>1868.3333333333335</v>
          </cell>
        </row>
        <row r="332">
          <cell r="A332" t="str">
            <v>N4</v>
          </cell>
          <cell r="B332">
            <v>61401</v>
          </cell>
          <cell r="C332">
            <v>1745.25</v>
          </cell>
          <cell r="D332">
            <v>1551.3333333333333</v>
          </cell>
          <cell r="E332">
            <v>1357.4166666666665</v>
          </cell>
          <cell r="F332">
            <v>1163.5</v>
          </cell>
          <cell r="G332">
            <v>969.58333333333326</v>
          </cell>
          <cell r="H332">
            <v>775.66666666666663</v>
          </cell>
          <cell r="I332">
            <v>581.75</v>
          </cell>
          <cell r="J332">
            <v>387.83333333333331</v>
          </cell>
          <cell r="K332">
            <v>193.91666666666666</v>
          </cell>
          <cell r="L332">
            <v>2327</v>
          </cell>
          <cell r="M332">
            <v>2133.083333333333</v>
          </cell>
          <cell r="N332">
            <v>1939.1666666666665</v>
          </cell>
        </row>
        <row r="333">
          <cell r="A333" t="str">
            <v>N5</v>
          </cell>
          <cell r="B333">
            <v>63728</v>
          </cell>
          <cell r="C333">
            <v>1810.5</v>
          </cell>
          <cell r="D333">
            <v>1609.3333333333333</v>
          </cell>
          <cell r="E333">
            <v>1408.1666666666665</v>
          </cell>
          <cell r="F333">
            <v>1207</v>
          </cell>
          <cell r="G333">
            <v>1005.8333333333333</v>
          </cell>
          <cell r="H333">
            <v>804.66666666666663</v>
          </cell>
          <cell r="I333">
            <v>603.5</v>
          </cell>
          <cell r="J333">
            <v>402.33333333333331</v>
          </cell>
          <cell r="K333">
            <v>201.16666666666666</v>
          </cell>
          <cell r="L333">
            <v>2414</v>
          </cell>
          <cell r="M333">
            <v>2212.833333333333</v>
          </cell>
          <cell r="N333">
            <v>2011.6666666666665</v>
          </cell>
        </row>
        <row r="334">
          <cell r="A334" t="str">
            <v>N6</v>
          </cell>
          <cell r="B334">
            <v>66142</v>
          </cell>
          <cell r="C334">
            <v>1879.5</v>
          </cell>
          <cell r="D334">
            <v>1670.6666666666667</v>
          </cell>
          <cell r="E334">
            <v>1461.8333333333335</v>
          </cell>
          <cell r="F334">
            <v>1253</v>
          </cell>
          <cell r="G334">
            <v>1044.1666666666667</v>
          </cell>
          <cell r="H334">
            <v>835.33333333333337</v>
          </cell>
          <cell r="I334">
            <v>626.5</v>
          </cell>
          <cell r="J334">
            <v>417.66666666666669</v>
          </cell>
          <cell r="K334">
            <v>208.83333333333334</v>
          </cell>
          <cell r="L334">
            <v>2506</v>
          </cell>
          <cell r="M334">
            <v>2297.166666666667</v>
          </cell>
          <cell r="N334">
            <v>2088.3333333333335</v>
          </cell>
        </row>
        <row r="335">
          <cell r="A335" t="str">
            <v>N7</v>
          </cell>
          <cell r="B335">
            <v>68648</v>
          </cell>
          <cell r="C335">
            <v>1632.75</v>
          </cell>
          <cell r="D335">
            <v>1451.3333333333333</v>
          </cell>
          <cell r="E335">
            <v>1269.9166666666665</v>
          </cell>
          <cell r="F335">
            <v>1088.5</v>
          </cell>
          <cell r="G335">
            <v>907.08333333333326</v>
          </cell>
          <cell r="H335">
            <v>725.66666666666663</v>
          </cell>
          <cell r="I335">
            <v>544.25</v>
          </cell>
          <cell r="J335">
            <v>362.83333333333331</v>
          </cell>
          <cell r="K335">
            <v>181.41666666666666</v>
          </cell>
          <cell r="L335">
            <v>2177</v>
          </cell>
          <cell r="M335">
            <v>1995.5833333333333</v>
          </cell>
          <cell r="N335">
            <v>1814.1666666666665</v>
          </cell>
        </row>
        <row r="336">
          <cell r="A336" t="str">
            <v>N8</v>
          </cell>
          <cell r="B336">
            <v>70825</v>
          </cell>
          <cell r="C336">
            <v>1685.25</v>
          </cell>
          <cell r="D336">
            <v>1498</v>
          </cell>
          <cell r="E336">
            <v>1310.75</v>
          </cell>
          <cell r="F336">
            <v>1123.5</v>
          </cell>
          <cell r="G336">
            <v>936.25</v>
          </cell>
          <cell r="H336">
            <v>749</v>
          </cell>
          <cell r="I336">
            <v>561.75</v>
          </cell>
          <cell r="J336">
            <v>374.5</v>
          </cell>
          <cell r="K336">
            <v>187.25</v>
          </cell>
          <cell r="L336">
            <v>2247</v>
          </cell>
          <cell r="M336">
            <v>2059.75</v>
          </cell>
          <cell r="N336">
            <v>1872.5</v>
          </cell>
        </row>
        <row r="337">
          <cell r="A337" t="str">
            <v>N9</v>
          </cell>
          <cell r="B337">
            <v>73072</v>
          </cell>
          <cell r="C337">
            <v>1740</v>
          </cell>
          <cell r="D337">
            <v>1546.6666666666667</v>
          </cell>
          <cell r="E337">
            <v>1353.3333333333335</v>
          </cell>
          <cell r="F337">
            <v>1160</v>
          </cell>
          <cell r="G337">
            <v>966.66666666666674</v>
          </cell>
          <cell r="H337">
            <v>773.33333333333337</v>
          </cell>
          <cell r="I337">
            <v>580</v>
          </cell>
          <cell r="J337">
            <v>386.66666666666669</v>
          </cell>
          <cell r="K337">
            <v>193.33333333333334</v>
          </cell>
          <cell r="L337">
            <v>2320</v>
          </cell>
          <cell r="M337">
            <v>2126.666666666667</v>
          </cell>
          <cell r="N337">
            <v>1933.3333333333335</v>
          </cell>
        </row>
        <row r="338">
          <cell r="A338" t="str">
            <v>N10</v>
          </cell>
          <cell r="B338">
            <v>75392</v>
          </cell>
          <cell r="C338">
            <v>1793.25</v>
          </cell>
          <cell r="D338">
            <v>1594</v>
          </cell>
          <cell r="E338">
            <v>1394.75</v>
          </cell>
          <cell r="F338">
            <v>1195.5</v>
          </cell>
          <cell r="G338">
            <v>996.25</v>
          </cell>
          <cell r="H338">
            <v>797</v>
          </cell>
          <cell r="I338">
            <v>597.75</v>
          </cell>
          <cell r="J338">
            <v>398.5</v>
          </cell>
          <cell r="K338">
            <v>199.25</v>
          </cell>
          <cell r="L338">
            <v>2391</v>
          </cell>
          <cell r="M338">
            <v>2191.75</v>
          </cell>
          <cell r="N338">
            <v>1992.5</v>
          </cell>
        </row>
        <row r="339">
          <cell r="A339" t="str">
            <v>N11</v>
          </cell>
          <cell r="B339">
            <v>77783</v>
          </cell>
          <cell r="C339">
            <v>1851</v>
          </cell>
          <cell r="D339">
            <v>1645.3333333333333</v>
          </cell>
          <cell r="E339">
            <v>1439.6666666666665</v>
          </cell>
          <cell r="F339">
            <v>1234</v>
          </cell>
          <cell r="G339">
            <v>1028.3333333333333</v>
          </cell>
          <cell r="H339">
            <v>822.66666666666663</v>
          </cell>
          <cell r="I339">
            <v>617</v>
          </cell>
          <cell r="J339">
            <v>411.33333333333331</v>
          </cell>
          <cell r="K339">
            <v>205.66666666666666</v>
          </cell>
          <cell r="L339">
            <v>2468</v>
          </cell>
          <cell r="M339">
            <v>2262.333333333333</v>
          </cell>
          <cell r="N339">
            <v>2056.6666666666665</v>
          </cell>
        </row>
        <row r="340">
          <cell r="A340" t="str">
            <v>N12</v>
          </cell>
          <cell r="B340">
            <v>80251</v>
          </cell>
          <cell r="C340">
            <v>1909.5</v>
          </cell>
          <cell r="D340">
            <v>1697.3333333333333</v>
          </cell>
          <cell r="E340">
            <v>1485.1666666666665</v>
          </cell>
          <cell r="F340">
            <v>1273</v>
          </cell>
          <cell r="G340">
            <v>1060.8333333333333</v>
          </cell>
          <cell r="H340">
            <v>848.66666666666663</v>
          </cell>
          <cell r="I340">
            <v>636.5</v>
          </cell>
          <cell r="J340">
            <v>424.33333333333331</v>
          </cell>
          <cell r="K340">
            <v>212.16666666666666</v>
          </cell>
          <cell r="L340">
            <v>2546</v>
          </cell>
          <cell r="M340">
            <v>2333.833333333333</v>
          </cell>
          <cell r="N340">
            <v>2121.6666666666665</v>
          </cell>
        </row>
        <row r="341">
          <cell r="A341" t="str">
            <v>N13</v>
          </cell>
          <cell r="B341">
            <v>82797</v>
          </cell>
          <cell r="C341">
            <v>1971</v>
          </cell>
          <cell r="D341">
            <v>1752</v>
          </cell>
          <cell r="E341">
            <v>1533</v>
          </cell>
          <cell r="F341">
            <v>1314</v>
          </cell>
          <cell r="G341">
            <v>1095</v>
          </cell>
          <cell r="H341">
            <v>876</v>
          </cell>
          <cell r="I341">
            <v>657</v>
          </cell>
          <cell r="J341">
            <v>438</v>
          </cell>
          <cell r="K341">
            <v>219</v>
          </cell>
          <cell r="L341">
            <v>2628</v>
          </cell>
          <cell r="M341">
            <v>2409</v>
          </cell>
          <cell r="N341">
            <v>2190</v>
          </cell>
        </row>
        <row r="342">
          <cell r="A342" t="str">
            <v>N14</v>
          </cell>
          <cell r="B342">
            <v>85425</v>
          </cell>
          <cell r="C342">
            <v>2032.5</v>
          </cell>
          <cell r="D342">
            <v>1806.6666666666667</v>
          </cell>
          <cell r="E342">
            <v>1580.8333333333335</v>
          </cell>
          <cell r="F342">
            <v>1355</v>
          </cell>
          <cell r="G342">
            <v>1129.1666666666667</v>
          </cell>
          <cell r="H342">
            <v>903.33333333333337</v>
          </cell>
          <cell r="I342">
            <v>677.5</v>
          </cell>
          <cell r="J342">
            <v>451.66666666666669</v>
          </cell>
          <cell r="K342">
            <v>225.83333333333334</v>
          </cell>
          <cell r="L342">
            <v>2710</v>
          </cell>
          <cell r="M342">
            <v>2484.166666666667</v>
          </cell>
          <cell r="N342">
            <v>2258.3333333333335</v>
          </cell>
        </row>
        <row r="343">
          <cell r="A343" t="str">
            <v>N15</v>
          </cell>
          <cell r="B343">
            <v>88135</v>
          </cell>
          <cell r="C343">
            <v>2097</v>
          </cell>
          <cell r="D343">
            <v>1864</v>
          </cell>
          <cell r="E343">
            <v>1631</v>
          </cell>
          <cell r="F343">
            <v>1398</v>
          </cell>
          <cell r="G343">
            <v>1165</v>
          </cell>
          <cell r="H343">
            <v>932</v>
          </cell>
          <cell r="I343">
            <v>699</v>
          </cell>
          <cell r="J343">
            <v>466</v>
          </cell>
          <cell r="K343">
            <v>233</v>
          </cell>
          <cell r="L343">
            <v>2796</v>
          </cell>
          <cell r="M343">
            <v>2563</v>
          </cell>
          <cell r="N343">
            <v>2330</v>
          </cell>
        </row>
        <row r="344">
          <cell r="A344" t="str">
            <v>N16</v>
          </cell>
          <cell r="B344">
            <v>90931</v>
          </cell>
          <cell r="C344">
            <v>2163.75</v>
          </cell>
          <cell r="D344">
            <v>1923.3333333333333</v>
          </cell>
          <cell r="E344">
            <v>1682.9166666666665</v>
          </cell>
          <cell r="F344">
            <v>1442.5</v>
          </cell>
          <cell r="G344">
            <v>1202.0833333333333</v>
          </cell>
          <cell r="H344">
            <v>961.66666666666663</v>
          </cell>
          <cell r="I344">
            <v>721.25</v>
          </cell>
          <cell r="J344">
            <v>480.83333333333331</v>
          </cell>
          <cell r="K344">
            <v>240.41666666666666</v>
          </cell>
          <cell r="L344">
            <v>2885</v>
          </cell>
          <cell r="M344">
            <v>2644.583333333333</v>
          </cell>
          <cell r="N344">
            <v>2404.1666666666665</v>
          </cell>
        </row>
        <row r="345">
          <cell r="A345" t="str">
            <v>N17</v>
          </cell>
          <cell r="B345">
            <v>93816</v>
          </cell>
          <cell r="C345">
            <v>2232.75</v>
          </cell>
          <cell r="D345">
            <v>1984.6666666666667</v>
          </cell>
          <cell r="E345">
            <v>1736.5833333333335</v>
          </cell>
          <cell r="F345">
            <v>1488.5</v>
          </cell>
          <cell r="G345">
            <v>1240.4166666666667</v>
          </cell>
          <cell r="H345">
            <v>992.33333333333337</v>
          </cell>
          <cell r="I345">
            <v>744.25</v>
          </cell>
          <cell r="J345">
            <v>496.16666666666669</v>
          </cell>
          <cell r="K345">
            <v>248.08333333333334</v>
          </cell>
          <cell r="L345">
            <v>2977</v>
          </cell>
          <cell r="M345">
            <v>2728.916666666667</v>
          </cell>
          <cell r="N345">
            <v>2480.8333333333335</v>
          </cell>
        </row>
        <row r="346">
          <cell r="A346" t="str">
            <v>N18</v>
          </cell>
          <cell r="B346">
            <v>96793</v>
          </cell>
          <cell r="C346">
            <v>2301.2535750000061</v>
          </cell>
          <cell r="D346">
            <v>2045.5587333333388</v>
          </cell>
          <cell r="E346">
            <v>1789.8638916666714</v>
          </cell>
          <cell r="F346">
            <v>1534.1690500000041</v>
          </cell>
          <cell r="G346">
            <v>1278.4742083333367</v>
          </cell>
          <cell r="H346">
            <v>1022.7793666666694</v>
          </cell>
          <cell r="I346">
            <v>767.08452500000203</v>
          </cell>
          <cell r="J346">
            <v>511.38968333333469</v>
          </cell>
          <cell r="K346">
            <v>255.69484166666734</v>
          </cell>
          <cell r="L346">
            <v>3068.3381000000081</v>
          </cell>
          <cell r="M346">
            <v>2812.6432583333408</v>
          </cell>
          <cell r="N346">
            <v>2556.9484166666734</v>
          </cell>
        </row>
        <row r="347">
          <cell r="A347" t="str">
            <v>N19</v>
          </cell>
          <cell r="B347">
            <v>99861.338100000008</v>
          </cell>
          <cell r="C347">
            <v>2374.2033133275072</v>
          </cell>
          <cell r="D347">
            <v>2110.4029451800066</v>
          </cell>
          <cell r="E347">
            <v>1846.6025770325057</v>
          </cell>
          <cell r="F347">
            <v>1582.8022088850048</v>
          </cell>
          <cell r="G347">
            <v>1319.0018407375042</v>
          </cell>
          <cell r="H347">
            <v>1055.2014725900033</v>
          </cell>
          <cell r="I347">
            <v>791.4011044425024</v>
          </cell>
          <cell r="J347">
            <v>527.60073629500164</v>
          </cell>
          <cell r="K347">
            <v>263.80036814750082</v>
          </cell>
          <cell r="L347">
            <v>3165.6044177700096</v>
          </cell>
          <cell r="M347">
            <v>2901.804049622509</v>
          </cell>
          <cell r="N347">
            <v>2638.0036814750083</v>
          </cell>
        </row>
        <row r="348">
          <cell r="A348" t="str">
            <v>N20</v>
          </cell>
          <cell r="B348">
            <v>103026.94251777002</v>
          </cell>
          <cell r="C348">
            <v>2449.4655583599815</v>
          </cell>
          <cell r="D348">
            <v>2177.3027185422056</v>
          </cell>
          <cell r="E348">
            <v>1905.13987872443</v>
          </cell>
          <cell r="F348">
            <v>1632.9770389066543</v>
          </cell>
          <cell r="G348">
            <v>1360.8141990888785</v>
          </cell>
          <cell r="H348">
            <v>1088.6513592711028</v>
          </cell>
          <cell r="I348">
            <v>816.48851945332717</v>
          </cell>
          <cell r="J348">
            <v>544.32567963555141</v>
          </cell>
          <cell r="K348">
            <v>272.1628398177757</v>
          </cell>
          <cell r="L348">
            <v>3265.9540778133087</v>
          </cell>
          <cell r="M348">
            <v>2993.7912379955328</v>
          </cell>
          <cell r="N348">
            <v>2721.6283981777569</v>
          </cell>
        </row>
        <row r="349">
          <cell r="A349" t="str">
            <v>N21</v>
          </cell>
          <cell r="B349">
            <v>106292.89659558333</v>
          </cell>
          <cell r="C349">
            <v>2527.1136165600037</v>
          </cell>
          <cell r="D349">
            <v>2246.3232147200033</v>
          </cell>
          <cell r="E349">
            <v>1965.5328128800029</v>
          </cell>
          <cell r="F349">
            <v>1684.7424110400025</v>
          </cell>
          <cell r="G349">
            <v>1403.9520092000021</v>
          </cell>
          <cell r="H349">
            <v>1123.1616073600017</v>
          </cell>
          <cell r="I349">
            <v>842.37120552000124</v>
          </cell>
          <cell r="J349">
            <v>561.58080368000083</v>
          </cell>
          <cell r="K349">
            <v>280.79040184000041</v>
          </cell>
          <cell r="L349">
            <v>3369.484822080005</v>
          </cell>
          <cell r="M349">
            <v>3088.6944202400045</v>
          </cell>
          <cell r="N349">
            <v>2807.9040184000041</v>
          </cell>
        </row>
        <row r="350">
          <cell r="A350" t="str">
            <v>N22</v>
          </cell>
          <cell r="B350">
            <v>109662.38141766333</v>
          </cell>
          <cell r="C350">
            <v>2607.2231182049509</v>
          </cell>
          <cell r="D350">
            <v>2317.5316606266229</v>
          </cell>
          <cell r="E350">
            <v>2027.8402030482951</v>
          </cell>
          <cell r="F350">
            <v>1738.1487454699673</v>
          </cell>
          <cell r="G350">
            <v>1448.4572878916392</v>
          </cell>
          <cell r="H350">
            <v>1158.7658303133114</v>
          </cell>
          <cell r="I350">
            <v>869.07437273498363</v>
          </cell>
          <cell r="J350">
            <v>579.38291515665571</v>
          </cell>
          <cell r="K350">
            <v>289.69145757832786</v>
          </cell>
          <cell r="L350">
            <v>3476.2974909399345</v>
          </cell>
          <cell r="M350">
            <v>3186.6060333616065</v>
          </cell>
          <cell r="N350">
            <v>2896.9145757832785</v>
          </cell>
        </row>
        <row r="351">
          <cell r="A351" t="str">
            <v>N23</v>
          </cell>
          <cell r="B351">
            <v>113138.67890860327</v>
          </cell>
          <cell r="C351">
            <v>2689.872091052046</v>
          </cell>
          <cell r="D351">
            <v>2390.9974142684855</v>
          </cell>
          <cell r="E351">
            <v>2092.122737484925</v>
          </cell>
          <cell r="F351">
            <v>1793.248060701364</v>
          </cell>
          <cell r="G351">
            <v>1494.3733839178035</v>
          </cell>
          <cell r="H351">
            <v>1195.4987071342427</v>
          </cell>
          <cell r="I351">
            <v>896.62403035068201</v>
          </cell>
          <cell r="J351">
            <v>597.74935356712137</v>
          </cell>
          <cell r="K351">
            <v>298.87467678356069</v>
          </cell>
          <cell r="L351">
            <v>3586.496121402728</v>
          </cell>
          <cell r="M351">
            <v>3287.6214446191675</v>
          </cell>
          <cell r="N351">
            <v>2988.746767835607</v>
          </cell>
        </row>
        <row r="352">
          <cell r="A352" t="str">
            <v>N24</v>
          </cell>
          <cell r="B352">
            <v>116725.17503000599</v>
          </cell>
          <cell r="C352">
            <v>2775.1410363383948</v>
          </cell>
          <cell r="D352">
            <v>2466.7920323007952</v>
          </cell>
          <cell r="E352">
            <v>2158.4430282631956</v>
          </cell>
          <cell r="F352">
            <v>1850.0940242255965</v>
          </cell>
          <cell r="G352">
            <v>1541.7450201879969</v>
          </cell>
          <cell r="H352">
            <v>1233.3960161503976</v>
          </cell>
          <cell r="I352">
            <v>925.04701211279826</v>
          </cell>
          <cell r="J352">
            <v>616.6980080751988</v>
          </cell>
          <cell r="K352">
            <v>308.3490040375994</v>
          </cell>
          <cell r="L352">
            <v>3700.188048451193</v>
          </cell>
          <cell r="M352">
            <v>3391.8390444135935</v>
          </cell>
          <cell r="N352">
            <v>3083.4900403759939</v>
          </cell>
        </row>
        <row r="353">
          <cell r="A353" t="str">
            <v>N25</v>
          </cell>
          <cell r="B353">
            <v>120425.36307845719</v>
          </cell>
        </row>
        <row r="354">
          <cell r="A354" t="str">
            <v>O1</v>
          </cell>
          <cell r="B354">
            <v>60875</v>
          </cell>
          <cell r="C354">
            <v>1728.75</v>
          </cell>
          <cell r="D354">
            <v>1536.6666666666667</v>
          </cell>
          <cell r="E354">
            <v>1344.5833333333335</v>
          </cell>
          <cell r="F354">
            <v>1152.5</v>
          </cell>
          <cell r="G354">
            <v>960.41666666666674</v>
          </cell>
          <cell r="H354">
            <v>768.33333333333337</v>
          </cell>
          <cell r="I354">
            <v>576.25</v>
          </cell>
          <cell r="J354">
            <v>384.16666666666669</v>
          </cell>
          <cell r="K354">
            <v>192.08333333333334</v>
          </cell>
          <cell r="L354">
            <v>2305</v>
          </cell>
          <cell r="M354">
            <v>2112.916666666667</v>
          </cell>
          <cell r="N354">
            <v>1920.8333333333335</v>
          </cell>
        </row>
        <row r="355">
          <cell r="A355" t="str">
            <v>O2</v>
          </cell>
          <cell r="B355">
            <v>63180</v>
          </cell>
          <cell r="C355">
            <v>1796.25</v>
          </cell>
          <cell r="D355">
            <v>1596.6666666666667</v>
          </cell>
          <cell r="E355">
            <v>1397.0833333333335</v>
          </cell>
          <cell r="F355">
            <v>1197.5</v>
          </cell>
          <cell r="G355">
            <v>997.91666666666674</v>
          </cell>
          <cell r="H355">
            <v>798.33333333333337</v>
          </cell>
          <cell r="I355">
            <v>598.75</v>
          </cell>
          <cell r="J355">
            <v>399.16666666666669</v>
          </cell>
          <cell r="K355">
            <v>199.58333333333334</v>
          </cell>
          <cell r="L355">
            <v>2395</v>
          </cell>
          <cell r="M355">
            <v>2195.416666666667</v>
          </cell>
          <cell r="N355">
            <v>1995.8333333333335</v>
          </cell>
        </row>
        <row r="356">
          <cell r="A356" t="str">
            <v>O3</v>
          </cell>
          <cell r="B356">
            <v>65575</v>
          </cell>
          <cell r="C356">
            <v>1863</v>
          </cell>
          <cell r="D356">
            <v>1656</v>
          </cell>
          <cell r="E356">
            <v>1449</v>
          </cell>
          <cell r="F356">
            <v>1242</v>
          </cell>
          <cell r="G356">
            <v>1035</v>
          </cell>
          <cell r="H356">
            <v>828</v>
          </cell>
          <cell r="I356">
            <v>621</v>
          </cell>
          <cell r="J356">
            <v>414</v>
          </cell>
          <cell r="K356">
            <v>207</v>
          </cell>
          <cell r="L356">
            <v>2484</v>
          </cell>
          <cell r="M356">
            <v>2277</v>
          </cell>
          <cell r="N356">
            <v>2070</v>
          </cell>
        </row>
        <row r="357">
          <cell r="A357" t="str">
            <v>O4</v>
          </cell>
          <cell r="B357">
            <v>68059</v>
          </cell>
          <cell r="C357">
            <v>1934.25</v>
          </cell>
          <cell r="D357">
            <v>1719.3333333333333</v>
          </cell>
          <cell r="E357">
            <v>1504.4166666666665</v>
          </cell>
          <cell r="F357">
            <v>1289.5</v>
          </cell>
          <cell r="G357">
            <v>1074.5833333333333</v>
          </cell>
          <cell r="H357">
            <v>859.66666666666663</v>
          </cell>
          <cell r="I357">
            <v>644.75</v>
          </cell>
          <cell r="J357">
            <v>429.83333333333331</v>
          </cell>
          <cell r="K357">
            <v>214.91666666666666</v>
          </cell>
          <cell r="L357">
            <v>2579</v>
          </cell>
          <cell r="M357">
            <v>2364.083333333333</v>
          </cell>
          <cell r="N357">
            <v>2149.1666666666665</v>
          </cell>
        </row>
        <row r="358">
          <cell r="A358" t="str">
            <v>O5</v>
          </cell>
          <cell r="B358">
            <v>70638</v>
          </cell>
          <cell r="C358">
            <v>2007.75</v>
          </cell>
          <cell r="D358">
            <v>1784.6666666666667</v>
          </cell>
          <cell r="E358">
            <v>1561.5833333333335</v>
          </cell>
          <cell r="F358">
            <v>1338.5</v>
          </cell>
          <cell r="G358">
            <v>1115.4166666666667</v>
          </cell>
          <cell r="H358">
            <v>892.33333333333337</v>
          </cell>
          <cell r="I358">
            <v>669.25</v>
          </cell>
          <cell r="J358">
            <v>446.16666666666669</v>
          </cell>
          <cell r="K358">
            <v>223.08333333333334</v>
          </cell>
          <cell r="L358">
            <v>2677</v>
          </cell>
          <cell r="M358">
            <v>2453.916666666667</v>
          </cell>
          <cell r="N358">
            <v>2230.8333333333335</v>
          </cell>
        </row>
        <row r="359">
          <cell r="A359" t="str">
            <v>O6</v>
          </cell>
          <cell r="B359">
            <v>73315</v>
          </cell>
          <cell r="C359">
            <v>2083.5</v>
          </cell>
          <cell r="D359">
            <v>1852</v>
          </cell>
          <cell r="E359">
            <v>1620.5</v>
          </cell>
          <cell r="F359">
            <v>1389</v>
          </cell>
          <cell r="G359">
            <v>1157.5</v>
          </cell>
          <cell r="H359">
            <v>926</v>
          </cell>
          <cell r="I359">
            <v>694.5</v>
          </cell>
          <cell r="J359">
            <v>463</v>
          </cell>
          <cell r="K359">
            <v>231.5</v>
          </cell>
          <cell r="L359">
            <v>2778</v>
          </cell>
          <cell r="M359">
            <v>2546.5</v>
          </cell>
          <cell r="N359">
            <v>2315</v>
          </cell>
        </row>
        <row r="360">
          <cell r="A360" t="str">
            <v>O7</v>
          </cell>
          <cell r="B360">
            <v>76093</v>
          </cell>
          <cell r="C360">
            <v>1811.25</v>
          </cell>
          <cell r="D360">
            <v>1610</v>
          </cell>
          <cell r="E360">
            <v>1408.75</v>
          </cell>
          <cell r="F360">
            <v>1207.5</v>
          </cell>
          <cell r="G360">
            <v>1006.25</v>
          </cell>
          <cell r="H360">
            <v>805</v>
          </cell>
          <cell r="I360">
            <v>603.75</v>
          </cell>
          <cell r="J360">
            <v>402.5</v>
          </cell>
          <cell r="K360">
            <v>201.25</v>
          </cell>
          <cell r="L360">
            <v>2415</v>
          </cell>
          <cell r="M360">
            <v>2213.75</v>
          </cell>
          <cell r="N360">
            <v>2012.5</v>
          </cell>
        </row>
        <row r="361">
          <cell r="A361" t="str">
            <v>O8</v>
          </cell>
          <cell r="B361">
            <v>78508</v>
          </cell>
          <cell r="C361">
            <v>1868.25</v>
          </cell>
          <cell r="D361">
            <v>1660.6666666666667</v>
          </cell>
          <cell r="E361">
            <v>1453.0833333333335</v>
          </cell>
          <cell r="F361">
            <v>1245.5</v>
          </cell>
          <cell r="G361">
            <v>1037.9166666666667</v>
          </cell>
          <cell r="H361">
            <v>830.33333333333337</v>
          </cell>
          <cell r="I361">
            <v>622.75</v>
          </cell>
          <cell r="J361">
            <v>415.16666666666669</v>
          </cell>
          <cell r="K361">
            <v>207.58333333333334</v>
          </cell>
          <cell r="L361">
            <v>2491</v>
          </cell>
          <cell r="M361">
            <v>2283.416666666667</v>
          </cell>
          <cell r="N361">
            <v>2075.8333333333335</v>
          </cell>
        </row>
        <row r="362">
          <cell r="A362" t="str">
            <v>O9</v>
          </cell>
          <cell r="B362">
            <v>80999</v>
          </cell>
          <cell r="C362">
            <v>1926.75</v>
          </cell>
          <cell r="D362">
            <v>1712.6666666666667</v>
          </cell>
          <cell r="E362">
            <v>1498.5833333333335</v>
          </cell>
          <cell r="F362">
            <v>1284.5</v>
          </cell>
          <cell r="G362">
            <v>1070.4166666666667</v>
          </cell>
          <cell r="H362">
            <v>856.33333333333337</v>
          </cell>
          <cell r="I362">
            <v>642.25</v>
          </cell>
          <cell r="J362">
            <v>428.16666666666669</v>
          </cell>
          <cell r="K362">
            <v>214.08333333333334</v>
          </cell>
          <cell r="L362">
            <v>2569</v>
          </cell>
          <cell r="M362">
            <v>2354.916666666667</v>
          </cell>
          <cell r="N362">
            <v>2140.8333333333335</v>
          </cell>
        </row>
        <row r="363">
          <cell r="A363" t="str">
            <v>O10</v>
          </cell>
          <cell r="B363">
            <v>83568</v>
          </cell>
          <cell r="C363">
            <v>1988.25</v>
          </cell>
          <cell r="D363">
            <v>1767.3333333333333</v>
          </cell>
          <cell r="E363">
            <v>1546.4166666666665</v>
          </cell>
          <cell r="F363">
            <v>1325.5</v>
          </cell>
          <cell r="G363">
            <v>1104.5833333333333</v>
          </cell>
          <cell r="H363">
            <v>883.66666666666663</v>
          </cell>
          <cell r="I363">
            <v>662.75</v>
          </cell>
          <cell r="J363">
            <v>441.83333333333331</v>
          </cell>
          <cell r="K363">
            <v>220.91666666666666</v>
          </cell>
          <cell r="L363">
            <v>2651</v>
          </cell>
          <cell r="M363">
            <v>2430.083333333333</v>
          </cell>
          <cell r="N363">
            <v>2209.1666666666665</v>
          </cell>
        </row>
        <row r="364">
          <cell r="A364" t="str">
            <v>O11</v>
          </cell>
          <cell r="B364">
            <v>86219</v>
          </cell>
          <cell r="C364">
            <v>2052.75</v>
          </cell>
          <cell r="D364">
            <v>1824.6666666666667</v>
          </cell>
          <cell r="E364">
            <v>1596.5833333333335</v>
          </cell>
          <cell r="F364">
            <v>1368.5</v>
          </cell>
          <cell r="G364">
            <v>1140.4166666666667</v>
          </cell>
          <cell r="H364">
            <v>912.33333333333337</v>
          </cell>
          <cell r="I364">
            <v>684.25</v>
          </cell>
          <cell r="J364">
            <v>456.16666666666669</v>
          </cell>
          <cell r="K364">
            <v>228.08333333333334</v>
          </cell>
          <cell r="L364">
            <v>2737</v>
          </cell>
          <cell r="M364">
            <v>2508.916666666667</v>
          </cell>
          <cell r="N364">
            <v>2280.8333333333335</v>
          </cell>
        </row>
        <row r="365">
          <cell r="A365" t="str">
            <v>O12</v>
          </cell>
          <cell r="B365">
            <v>88956</v>
          </cell>
          <cell r="C365">
            <v>2116.5</v>
          </cell>
          <cell r="D365">
            <v>1881.3333333333333</v>
          </cell>
          <cell r="E365">
            <v>1646.1666666666665</v>
          </cell>
          <cell r="F365">
            <v>1411</v>
          </cell>
          <cell r="G365">
            <v>1175.8333333333333</v>
          </cell>
          <cell r="H365">
            <v>940.66666666666663</v>
          </cell>
          <cell r="I365">
            <v>705.5</v>
          </cell>
          <cell r="J365">
            <v>470.33333333333331</v>
          </cell>
          <cell r="K365">
            <v>235.16666666666666</v>
          </cell>
          <cell r="L365">
            <v>2822</v>
          </cell>
          <cell r="M365">
            <v>2586.833333333333</v>
          </cell>
          <cell r="N365">
            <v>2351.6666666666665</v>
          </cell>
        </row>
        <row r="366">
          <cell r="A366" t="str">
            <v>O13</v>
          </cell>
          <cell r="B366">
            <v>91778</v>
          </cell>
          <cell r="C366">
            <v>2184</v>
          </cell>
          <cell r="D366">
            <v>1941.3333333333333</v>
          </cell>
          <cell r="E366">
            <v>1698.6666666666665</v>
          </cell>
          <cell r="F366">
            <v>1456</v>
          </cell>
          <cell r="G366">
            <v>1213.3333333333333</v>
          </cell>
          <cell r="H366">
            <v>970.66666666666663</v>
          </cell>
          <cell r="I366">
            <v>728</v>
          </cell>
          <cell r="J366">
            <v>485.33333333333331</v>
          </cell>
          <cell r="K366">
            <v>242.66666666666666</v>
          </cell>
          <cell r="L366">
            <v>2912</v>
          </cell>
          <cell r="M366">
            <v>2669.333333333333</v>
          </cell>
          <cell r="N366">
            <v>2426.6666666666665</v>
          </cell>
        </row>
        <row r="367">
          <cell r="A367" t="str">
            <v>O14</v>
          </cell>
          <cell r="B367">
            <v>94690</v>
          </cell>
          <cell r="C367">
            <v>2253.75</v>
          </cell>
          <cell r="D367">
            <v>2003.3333333333333</v>
          </cell>
          <cell r="E367">
            <v>1752.9166666666665</v>
          </cell>
          <cell r="F367">
            <v>1502.5</v>
          </cell>
          <cell r="G367">
            <v>1252.0833333333333</v>
          </cell>
          <cell r="H367">
            <v>1001.6666666666666</v>
          </cell>
          <cell r="I367">
            <v>751.25</v>
          </cell>
          <cell r="J367">
            <v>500.83333333333331</v>
          </cell>
          <cell r="K367">
            <v>250.41666666666666</v>
          </cell>
          <cell r="L367">
            <v>3005</v>
          </cell>
          <cell r="M367">
            <v>2754.583333333333</v>
          </cell>
          <cell r="N367">
            <v>2504.1666666666665</v>
          </cell>
        </row>
        <row r="368">
          <cell r="A368" t="str">
            <v>O15</v>
          </cell>
          <cell r="B368">
            <v>97695</v>
          </cell>
          <cell r="C368">
            <v>2324.25</v>
          </cell>
          <cell r="D368">
            <v>2066</v>
          </cell>
          <cell r="E368">
            <v>1807.75</v>
          </cell>
          <cell r="F368">
            <v>1549.5</v>
          </cell>
          <cell r="G368">
            <v>1291.25</v>
          </cell>
          <cell r="H368">
            <v>1033</v>
          </cell>
          <cell r="I368">
            <v>774.75</v>
          </cell>
          <cell r="J368">
            <v>516.5</v>
          </cell>
          <cell r="K368">
            <v>258.25</v>
          </cell>
          <cell r="L368">
            <v>3099</v>
          </cell>
          <cell r="M368">
            <v>2840.75</v>
          </cell>
          <cell r="N368">
            <v>2582.5</v>
          </cell>
        </row>
        <row r="369">
          <cell r="A369" t="str">
            <v>O16</v>
          </cell>
          <cell r="B369">
            <v>100794</v>
          </cell>
          <cell r="C369">
            <v>2398.5</v>
          </cell>
          <cell r="D369">
            <v>2132</v>
          </cell>
          <cell r="E369">
            <v>1865.5</v>
          </cell>
          <cell r="F369">
            <v>1599</v>
          </cell>
          <cell r="G369">
            <v>1332.5</v>
          </cell>
          <cell r="H369">
            <v>1066</v>
          </cell>
          <cell r="I369">
            <v>799.5</v>
          </cell>
          <cell r="J369">
            <v>533</v>
          </cell>
          <cell r="K369">
            <v>266.5</v>
          </cell>
          <cell r="L369">
            <v>3198</v>
          </cell>
          <cell r="M369">
            <v>2931.5</v>
          </cell>
          <cell r="N369">
            <v>2665</v>
          </cell>
        </row>
        <row r="370">
          <cell r="A370" t="str">
            <v>O17</v>
          </cell>
          <cell r="B370">
            <v>103992</v>
          </cell>
          <cell r="C370">
            <v>2474.25</v>
          </cell>
          <cell r="D370">
            <v>2199.3333333333335</v>
          </cell>
          <cell r="E370">
            <v>1924.4166666666667</v>
          </cell>
          <cell r="F370">
            <v>1649.5</v>
          </cell>
          <cell r="G370">
            <v>1374.5833333333335</v>
          </cell>
          <cell r="H370">
            <v>1099.6666666666667</v>
          </cell>
          <cell r="I370">
            <v>824.75</v>
          </cell>
          <cell r="J370">
            <v>549.83333333333337</v>
          </cell>
          <cell r="K370">
            <v>274.91666666666669</v>
          </cell>
          <cell r="L370">
            <v>3299</v>
          </cell>
          <cell r="M370">
            <v>3024.0833333333335</v>
          </cell>
          <cell r="N370">
            <v>2749.166666666667</v>
          </cell>
        </row>
        <row r="371">
          <cell r="A371" t="str">
            <v>O18</v>
          </cell>
          <cell r="B371">
            <v>107291</v>
          </cell>
          <cell r="C371">
            <v>2550.8435250000002</v>
          </cell>
          <cell r="D371">
            <v>2267.416466666667</v>
          </cell>
          <cell r="E371">
            <v>1983.9894083333336</v>
          </cell>
          <cell r="F371">
            <v>1700.5623500000002</v>
          </cell>
          <cell r="G371">
            <v>1417.1352916666669</v>
          </cell>
          <cell r="H371">
            <v>1133.7082333333335</v>
          </cell>
          <cell r="I371">
            <v>850.28117500000008</v>
          </cell>
          <cell r="J371">
            <v>566.85411666666676</v>
          </cell>
          <cell r="K371">
            <v>283.42705833333338</v>
          </cell>
          <cell r="L371">
            <v>3401.1247000000003</v>
          </cell>
          <cell r="M371">
            <v>3117.6976416666671</v>
          </cell>
          <cell r="N371">
            <v>2834.2705833333339</v>
          </cell>
        </row>
        <row r="372">
          <cell r="A372" t="str">
            <v>O19</v>
          </cell>
          <cell r="B372">
            <v>110692.1247</v>
          </cell>
          <cell r="C372">
            <v>2631.7052647425007</v>
          </cell>
          <cell r="D372">
            <v>2339.2935686600008</v>
          </cell>
          <cell r="E372">
            <v>2046.8818725775006</v>
          </cell>
          <cell r="F372">
            <v>1754.4701764950005</v>
          </cell>
          <cell r="G372">
            <v>1462.0584804125006</v>
          </cell>
          <cell r="H372">
            <v>1169.6467843300004</v>
          </cell>
          <cell r="I372">
            <v>877.23508824750024</v>
          </cell>
          <cell r="J372">
            <v>584.8233921650002</v>
          </cell>
          <cell r="K372">
            <v>292.4116960825001</v>
          </cell>
          <cell r="L372">
            <v>3508.940352990001</v>
          </cell>
          <cell r="M372">
            <v>3216.528656907501</v>
          </cell>
          <cell r="N372">
            <v>2924.1169608250011</v>
          </cell>
        </row>
        <row r="373">
          <cell r="A373" t="str">
            <v>O20</v>
          </cell>
          <cell r="B373">
            <v>114201.06505299</v>
          </cell>
          <cell r="C373">
            <v>2715.130321634846</v>
          </cell>
          <cell r="D373">
            <v>2413.44917478653</v>
          </cell>
          <cell r="E373">
            <v>2111.7680279382139</v>
          </cell>
          <cell r="F373">
            <v>1810.0868810898974</v>
          </cell>
          <cell r="G373">
            <v>1508.4057342415813</v>
          </cell>
          <cell r="H373">
            <v>1206.724587393265</v>
          </cell>
          <cell r="I373">
            <v>905.04344054494868</v>
          </cell>
          <cell r="J373">
            <v>603.36229369663249</v>
          </cell>
          <cell r="K373">
            <v>301.68114684831625</v>
          </cell>
          <cell r="L373">
            <v>3620.1737621797947</v>
          </cell>
          <cell r="M373">
            <v>3318.4926153314786</v>
          </cell>
          <cell r="N373">
            <v>3016.8114684831626</v>
          </cell>
        </row>
        <row r="374">
          <cell r="A374" t="str">
            <v>O21</v>
          </cell>
          <cell r="B374">
            <v>117821.2388151698</v>
          </cell>
          <cell r="C374">
            <v>2801.199952830666</v>
          </cell>
          <cell r="D374">
            <v>2489.9555136272588</v>
          </cell>
          <cell r="E374">
            <v>2178.7110744238516</v>
          </cell>
          <cell r="F374">
            <v>1867.466635220444</v>
          </cell>
          <cell r="G374">
            <v>1556.2221960170368</v>
          </cell>
          <cell r="H374">
            <v>1244.9777568136294</v>
          </cell>
          <cell r="I374">
            <v>933.733317610222</v>
          </cell>
          <cell r="J374">
            <v>622.48887840681471</v>
          </cell>
          <cell r="K374">
            <v>311.24443920340735</v>
          </cell>
          <cell r="L374">
            <v>3734.933270440888</v>
          </cell>
          <cell r="M374">
            <v>3423.6888312374808</v>
          </cell>
          <cell r="N374">
            <v>3112.4443920340736</v>
          </cell>
        </row>
        <row r="375">
          <cell r="A375" t="str">
            <v>O22</v>
          </cell>
          <cell r="B375">
            <v>121556.17208561068</v>
          </cell>
          <cell r="C375">
            <v>2889.9979913354</v>
          </cell>
          <cell r="D375">
            <v>2568.8871034092444</v>
          </cell>
          <cell r="E375">
            <v>2247.7762154830889</v>
          </cell>
          <cell r="F375">
            <v>1926.6653275569333</v>
          </cell>
          <cell r="G375">
            <v>1605.5544396307778</v>
          </cell>
          <cell r="H375">
            <v>1284.4435517046222</v>
          </cell>
          <cell r="I375">
            <v>963.33266377846667</v>
          </cell>
          <cell r="J375">
            <v>642.22177585231111</v>
          </cell>
          <cell r="K375">
            <v>321.11088792615556</v>
          </cell>
          <cell r="L375">
            <v>3853.3306551138667</v>
          </cell>
          <cell r="M375">
            <v>3532.2197671877111</v>
          </cell>
          <cell r="N375">
            <v>3211.1088792615556</v>
          </cell>
        </row>
        <row r="376">
          <cell r="A376" t="str">
            <v>O23</v>
          </cell>
          <cell r="B376">
            <v>125409.50274072455</v>
          </cell>
          <cell r="C376">
            <v>2981.6109276607349</v>
          </cell>
          <cell r="D376">
            <v>2650.3208245873197</v>
          </cell>
          <cell r="E376">
            <v>2319.0307215139046</v>
          </cell>
          <cell r="F376">
            <v>1987.7406184404899</v>
          </cell>
          <cell r="G376">
            <v>1656.4505153670748</v>
          </cell>
          <cell r="H376">
            <v>1325.1604122936599</v>
          </cell>
          <cell r="I376">
            <v>993.87030922024496</v>
          </cell>
          <cell r="J376">
            <v>662.58020614682994</v>
          </cell>
          <cell r="K376">
            <v>331.29010307341497</v>
          </cell>
          <cell r="L376">
            <v>3975.4812368809798</v>
          </cell>
          <cell r="M376">
            <v>3644.1911338075647</v>
          </cell>
          <cell r="N376">
            <v>3312.9010307341496</v>
          </cell>
        </row>
        <row r="377">
          <cell r="A377" t="str">
            <v>O24</v>
          </cell>
          <cell r="B377">
            <v>129384.98397760553</v>
          </cell>
          <cell r="C377">
            <v>3076.1279940675668</v>
          </cell>
          <cell r="D377">
            <v>2734.3359947267259</v>
          </cell>
          <cell r="E377">
            <v>2392.543995385885</v>
          </cell>
          <cell r="F377">
            <v>2050.7519960450445</v>
          </cell>
          <cell r="G377">
            <v>1708.9599967042036</v>
          </cell>
          <cell r="H377">
            <v>1367.1679973633629</v>
          </cell>
          <cell r="I377">
            <v>1025.3759980225223</v>
          </cell>
          <cell r="J377">
            <v>683.58399868168146</v>
          </cell>
          <cell r="K377">
            <v>341.79199934084073</v>
          </cell>
          <cell r="L377">
            <v>4101.503992090089</v>
          </cell>
          <cell r="M377">
            <v>3759.7119927492481</v>
          </cell>
          <cell r="N377">
            <v>3417.9199934084072</v>
          </cell>
        </row>
        <row r="378">
          <cell r="A378" t="str">
            <v>O25</v>
          </cell>
          <cell r="B378">
            <v>133486.48796969562</v>
          </cell>
        </row>
        <row r="379">
          <cell r="A379" t="str">
            <v>P1</v>
          </cell>
          <cell r="B379">
            <v>67696</v>
          </cell>
          <cell r="C379">
            <v>1923</v>
          </cell>
          <cell r="D379">
            <v>1709.3333333333333</v>
          </cell>
          <cell r="E379">
            <v>1495.6666666666665</v>
          </cell>
          <cell r="F379">
            <v>1282</v>
          </cell>
          <cell r="G379">
            <v>1068.3333333333333</v>
          </cell>
          <cell r="H379">
            <v>854.66666666666663</v>
          </cell>
          <cell r="I379">
            <v>641</v>
          </cell>
          <cell r="J379">
            <v>427.33333333333331</v>
          </cell>
          <cell r="K379">
            <v>213.66666666666666</v>
          </cell>
          <cell r="L379">
            <v>2564</v>
          </cell>
          <cell r="M379">
            <v>2350.333333333333</v>
          </cell>
          <cell r="N379">
            <v>2136.6666666666665</v>
          </cell>
        </row>
        <row r="380">
          <cell r="A380" t="str">
            <v>P2</v>
          </cell>
          <cell r="B380">
            <v>70260</v>
          </cell>
          <cell r="C380">
            <v>1998</v>
          </cell>
          <cell r="D380">
            <v>1776</v>
          </cell>
          <cell r="E380">
            <v>1554</v>
          </cell>
          <cell r="F380">
            <v>1332</v>
          </cell>
          <cell r="G380">
            <v>1110</v>
          </cell>
          <cell r="H380">
            <v>888</v>
          </cell>
          <cell r="I380">
            <v>666</v>
          </cell>
          <cell r="J380">
            <v>444</v>
          </cell>
          <cell r="K380">
            <v>222</v>
          </cell>
          <cell r="L380">
            <v>2664</v>
          </cell>
          <cell r="M380">
            <v>2442</v>
          </cell>
          <cell r="N380">
            <v>2220</v>
          </cell>
        </row>
        <row r="381">
          <cell r="A381" t="str">
            <v>P3</v>
          </cell>
          <cell r="B381">
            <v>72924</v>
          </cell>
          <cell r="C381">
            <v>2071.5</v>
          </cell>
          <cell r="D381">
            <v>1841.3333333333333</v>
          </cell>
          <cell r="E381">
            <v>1611.1666666666665</v>
          </cell>
          <cell r="F381">
            <v>1381</v>
          </cell>
          <cell r="G381">
            <v>1150.8333333333333</v>
          </cell>
          <cell r="H381">
            <v>920.66666666666663</v>
          </cell>
          <cell r="I381">
            <v>690.5</v>
          </cell>
          <cell r="J381">
            <v>460.33333333333331</v>
          </cell>
          <cell r="K381">
            <v>230.16666666666666</v>
          </cell>
          <cell r="L381">
            <v>2762</v>
          </cell>
          <cell r="M381">
            <v>2531.833333333333</v>
          </cell>
          <cell r="N381">
            <v>2301.6666666666665</v>
          </cell>
        </row>
        <row r="382">
          <cell r="A382" t="str">
            <v>P4</v>
          </cell>
          <cell r="B382">
            <v>75686</v>
          </cell>
          <cell r="C382">
            <v>2151</v>
          </cell>
          <cell r="D382">
            <v>1912</v>
          </cell>
          <cell r="E382">
            <v>1673</v>
          </cell>
          <cell r="F382">
            <v>1434</v>
          </cell>
          <cell r="G382">
            <v>1195</v>
          </cell>
          <cell r="H382">
            <v>956</v>
          </cell>
          <cell r="I382">
            <v>717</v>
          </cell>
          <cell r="J382">
            <v>478</v>
          </cell>
          <cell r="K382">
            <v>239</v>
          </cell>
          <cell r="L382">
            <v>2868</v>
          </cell>
          <cell r="M382">
            <v>2629</v>
          </cell>
          <cell r="N382">
            <v>2390</v>
          </cell>
        </row>
        <row r="383">
          <cell r="A383" t="str">
            <v>P5</v>
          </cell>
          <cell r="B383">
            <v>78554</v>
          </cell>
          <cell r="C383">
            <v>2232.75</v>
          </cell>
          <cell r="D383">
            <v>1984.6666666666667</v>
          </cell>
          <cell r="E383">
            <v>1736.5833333333335</v>
          </cell>
          <cell r="F383">
            <v>1488.5</v>
          </cell>
          <cell r="G383">
            <v>1240.4166666666667</v>
          </cell>
          <cell r="H383">
            <v>992.33333333333337</v>
          </cell>
          <cell r="I383">
            <v>744.25</v>
          </cell>
          <cell r="J383">
            <v>496.16666666666669</v>
          </cell>
          <cell r="K383">
            <v>248.08333333333334</v>
          </cell>
          <cell r="L383">
            <v>2977</v>
          </cell>
          <cell r="M383">
            <v>2728.916666666667</v>
          </cell>
          <cell r="N383">
            <v>2480.8333333333335</v>
          </cell>
        </row>
        <row r="384">
          <cell r="A384" t="str">
            <v>P6</v>
          </cell>
          <cell r="B384">
            <v>81531</v>
          </cell>
          <cell r="C384">
            <v>2316.75</v>
          </cell>
          <cell r="D384">
            <v>2059.3333333333335</v>
          </cell>
          <cell r="E384">
            <v>1801.9166666666667</v>
          </cell>
          <cell r="F384">
            <v>1544.5</v>
          </cell>
          <cell r="G384">
            <v>1287.0833333333335</v>
          </cell>
          <cell r="H384">
            <v>1029.6666666666667</v>
          </cell>
          <cell r="I384">
            <v>772.25</v>
          </cell>
          <cell r="J384">
            <v>514.83333333333337</v>
          </cell>
          <cell r="K384">
            <v>257.41666666666669</v>
          </cell>
          <cell r="L384">
            <v>3089</v>
          </cell>
          <cell r="M384">
            <v>2831.5833333333335</v>
          </cell>
          <cell r="N384">
            <v>2574.166666666667</v>
          </cell>
        </row>
        <row r="385">
          <cell r="A385" t="str">
            <v>P7</v>
          </cell>
          <cell r="B385">
            <v>84620</v>
          </cell>
          <cell r="C385">
            <v>2013.75</v>
          </cell>
          <cell r="D385">
            <v>1790</v>
          </cell>
          <cell r="E385">
            <v>1566.25</v>
          </cell>
          <cell r="F385">
            <v>1342.5</v>
          </cell>
          <cell r="G385">
            <v>1118.75</v>
          </cell>
          <cell r="H385">
            <v>895</v>
          </cell>
          <cell r="I385">
            <v>671.25</v>
          </cell>
          <cell r="J385">
            <v>447.5</v>
          </cell>
          <cell r="K385">
            <v>223.75</v>
          </cell>
          <cell r="L385">
            <v>2685</v>
          </cell>
          <cell r="M385">
            <v>2461.25</v>
          </cell>
          <cell r="N385">
            <v>2237.5</v>
          </cell>
        </row>
        <row r="386">
          <cell r="A386" t="str">
            <v>P8</v>
          </cell>
          <cell r="B386">
            <v>87305</v>
          </cell>
          <cell r="C386">
            <v>2077.5</v>
          </cell>
          <cell r="D386">
            <v>1846.6666666666667</v>
          </cell>
          <cell r="E386">
            <v>1615.8333333333335</v>
          </cell>
          <cell r="F386">
            <v>1385</v>
          </cell>
          <cell r="G386">
            <v>1154.1666666666667</v>
          </cell>
          <cell r="H386">
            <v>923.33333333333337</v>
          </cell>
          <cell r="I386">
            <v>692.5</v>
          </cell>
          <cell r="J386">
            <v>461.66666666666669</v>
          </cell>
          <cell r="K386">
            <v>230.83333333333334</v>
          </cell>
          <cell r="L386">
            <v>2770</v>
          </cell>
          <cell r="M386">
            <v>2539.166666666667</v>
          </cell>
          <cell r="N386">
            <v>2308.3333333333335</v>
          </cell>
        </row>
        <row r="387">
          <cell r="A387" t="str">
            <v>P9</v>
          </cell>
          <cell r="B387">
            <v>90075</v>
          </cell>
          <cell r="C387">
            <v>2143.5</v>
          </cell>
          <cell r="D387">
            <v>1905.3333333333333</v>
          </cell>
          <cell r="E387">
            <v>1667.1666666666665</v>
          </cell>
          <cell r="F387">
            <v>1429</v>
          </cell>
          <cell r="G387">
            <v>1190.8333333333333</v>
          </cell>
          <cell r="H387">
            <v>952.66666666666663</v>
          </cell>
          <cell r="I387">
            <v>714.5</v>
          </cell>
          <cell r="J387">
            <v>476.33333333333331</v>
          </cell>
          <cell r="K387">
            <v>238.16666666666666</v>
          </cell>
          <cell r="L387">
            <v>2858</v>
          </cell>
          <cell r="M387">
            <v>2619.833333333333</v>
          </cell>
          <cell r="N387">
            <v>2381.6666666666665</v>
          </cell>
        </row>
        <row r="388">
          <cell r="A388" t="str">
            <v>P10</v>
          </cell>
          <cell r="B388">
            <v>92933</v>
          </cell>
          <cell r="C388">
            <v>2211.75</v>
          </cell>
          <cell r="D388">
            <v>1966</v>
          </cell>
          <cell r="E388">
            <v>1720.25</v>
          </cell>
          <cell r="F388">
            <v>1474.5</v>
          </cell>
          <cell r="G388">
            <v>1228.75</v>
          </cell>
          <cell r="H388">
            <v>983</v>
          </cell>
          <cell r="I388">
            <v>737.25</v>
          </cell>
          <cell r="J388">
            <v>491.5</v>
          </cell>
          <cell r="K388">
            <v>245.75</v>
          </cell>
          <cell r="L388">
            <v>2949</v>
          </cell>
          <cell r="M388">
            <v>2703.25</v>
          </cell>
          <cell r="N388">
            <v>2457.5</v>
          </cell>
        </row>
        <row r="389">
          <cell r="A389" t="str">
            <v>P11</v>
          </cell>
          <cell r="B389">
            <v>95882</v>
          </cell>
          <cell r="C389">
            <v>2280.75</v>
          </cell>
          <cell r="D389">
            <v>2027.3333333333333</v>
          </cell>
          <cell r="E389">
            <v>1773.9166666666665</v>
          </cell>
          <cell r="F389">
            <v>1520.5</v>
          </cell>
          <cell r="G389">
            <v>1267.0833333333333</v>
          </cell>
          <cell r="H389">
            <v>1013.6666666666666</v>
          </cell>
          <cell r="I389">
            <v>760.25</v>
          </cell>
          <cell r="J389">
            <v>506.83333333333331</v>
          </cell>
          <cell r="K389">
            <v>253.41666666666666</v>
          </cell>
          <cell r="L389">
            <v>3041</v>
          </cell>
          <cell r="M389">
            <v>2787.583333333333</v>
          </cell>
          <cell r="N389">
            <v>2534.1666666666665</v>
          </cell>
        </row>
        <row r="390">
          <cell r="A390" t="str">
            <v>P12</v>
          </cell>
          <cell r="B390">
            <v>98923</v>
          </cell>
          <cell r="C390">
            <v>2354.25</v>
          </cell>
          <cell r="D390">
            <v>2092.6666666666665</v>
          </cell>
          <cell r="E390">
            <v>1831.0833333333333</v>
          </cell>
          <cell r="F390">
            <v>1569.5</v>
          </cell>
          <cell r="G390">
            <v>1307.9166666666665</v>
          </cell>
          <cell r="H390">
            <v>1046.3333333333333</v>
          </cell>
          <cell r="I390">
            <v>784.75</v>
          </cell>
          <cell r="J390">
            <v>523.16666666666663</v>
          </cell>
          <cell r="K390">
            <v>261.58333333333331</v>
          </cell>
          <cell r="L390">
            <v>3139</v>
          </cell>
          <cell r="M390">
            <v>2877.4166666666665</v>
          </cell>
          <cell r="N390">
            <v>2615.833333333333</v>
          </cell>
        </row>
        <row r="391">
          <cell r="A391" t="str">
            <v>P13</v>
          </cell>
          <cell r="B391">
            <v>102062</v>
          </cell>
          <cell r="C391">
            <v>2428.5</v>
          </cell>
          <cell r="D391">
            <v>2158.6666666666665</v>
          </cell>
          <cell r="E391">
            <v>1888.8333333333333</v>
          </cell>
          <cell r="F391">
            <v>1619</v>
          </cell>
          <cell r="G391">
            <v>1349.1666666666665</v>
          </cell>
          <cell r="H391">
            <v>1079.3333333333333</v>
          </cell>
          <cell r="I391">
            <v>809.5</v>
          </cell>
          <cell r="J391">
            <v>539.66666666666663</v>
          </cell>
          <cell r="K391">
            <v>269.83333333333331</v>
          </cell>
          <cell r="L391">
            <v>3238</v>
          </cell>
          <cell r="M391">
            <v>2968.1666666666665</v>
          </cell>
          <cell r="N391">
            <v>2698.333333333333</v>
          </cell>
        </row>
        <row r="392">
          <cell r="A392" t="str">
            <v>P14</v>
          </cell>
          <cell r="B392">
            <v>105300</v>
          </cell>
          <cell r="C392">
            <v>2506.5</v>
          </cell>
          <cell r="D392">
            <v>2228</v>
          </cell>
          <cell r="E392">
            <v>1949.5</v>
          </cell>
          <cell r="F392">
            <v>1671</v>
          </cell>
          <cell r="G392">
            <v>1392.5</v>
          </cell>
          <cell r="H392">
            <v>1114</v>
          </cell>
          <cell r="I392">
            <v>835.5</v>
          </cell>
          <cell r="J392">
            <v>557</v>
          </cell>
          <cell r="K392">
            <v>278.5</v>
          </cell>
          <cell r="L392">
            <v>3342</v>
          </cell>
          <cell r="M392">
            <v>3063.5</v>
          </cell>
          <cell r="N392">
            <v>2785</v>
          </cell>
        </row>
        <row r="393">
          <cell r="A393" t="str">
            <v>P15</v>
          </cell>
          <cell r="B393">
            <v>108642</v>
          </cell>
          <cell r="C393">
            <v>2584.5</v>
          </cell>
          <cell r="D393">
            <v>2297.3333333333335</v>
          </cell>
          <cell r="E393">
            <v>2010.1666666666667</v>
          </cell>
          <cell r="F393">
            <v>1723</v>
          </cell>
          <cell r="G393">
            <v>1435.8333333333335</v>
          </cell>
          <cell r="H393">
            <v>1148.6666666666667</v>
          </cell>
          <cell r="I393">
            <v>861.5</v>
          </cell>
          <cell r="J393">
            <v>574.33333333333337</v>
          </cell>
          <cell r="K393">
            <v>287.16666666666669</v>
          </cell>
          <cell r="L393">
            <v>3446</v>
          </cell>
          <cell r="M393">
            <v>3158.8333333333335</v>
          </cell>
          <cell r="N393">
            <v>2871.666666666667</v>
          </cell>
        </row>
        <row r="394">
          <cell r="A394" t="str">
            <v>P16</v>
          </cell>
          <cell r="B394">
            <v>112088</v>
          </cell>
          <cell r="C394">
            <v>2667.75</v>
          </cell>
          <cell r="D394">
            <v>2371.3333333333335</v>
          </cell>
          <cell r="E394">
            <v>2074.916666666667</v>
          </cell>
          <cell r="F394">
            <v>1778.5</v>
          </cell>
          <cell r="G394">
            <v>1482.0833333333335</v>
          </cell>
          <cell r="H394">
            <v>1185.6666666666667</v>
          </cell>
          <cell r="I394">
            <v>889.25</v>
          </cell>
          <cell r="J394">
            <v>592.83333333333337</v>
          </cell>
          <cell r="K394">
            <v>296.41666666666669</v>
          </cell>
          <cell r="L394">
            <v>3557</v>
          </cell>
          <cell r="M394">
            <v>3260.5833333333335</v>
          </cell>
          <cell r="N394">
            <v>2964.166666666667</v>
          </cell>
        </row>
        <row r="395">
          <cell r="A395" t="str">
            <v>P17</v>
          </cell>
          <cell r="B395">
            <v>115645</v>
          </cell>
          <cell r="C395">
            <v>2752.5</v>
          </cell>
          <cell r="D395">
            <v>2446.6666666666665</v>
          </cell>
          <cell r="E395">
            <v>2140.833333333333</v>
          </cell>
          <cell r="F395">
            <v>1835</v>
          </cell>
          <cell r="G395">
            <v>1529.1666666666665</v>
          </cell>
          <cell r="H395">
            <v>1223.3333333333333</v>
          </cell>
          <cell r="I395">
            <v>917.5</v>
          </cell>
          <cell r="J395">
            <v>611.66666666666663</v>
          </cell>
          <cell r="K395">
            <v>305.83333333333331</v>
          </cell>
          <cell r="L395">
            <v>3670</v>
          </cell>
          <cell r="M395">
            <v>3364.1666666666665</v>
          </cell>
          <cell r="N395">
            <v>3058.333333333333</v>
          </cell>
        </row>
        <row r="396">
          <cell r="A396" t="str">
            <v>P18</v>
          </cell>
          <cell r="B396">
            <v>119315</v>
          </cell>
          <cell r="C396">
            <v>2836.7141250000095</v>
          </cell>
          <cell r="D396">
            <v>2521.5236666666751</v>
          </cell>
          <cell r="E396">
            <v>2206.3332083333407</v>
          </cell>
          <cell r="F396">
            <v>1891.1427500000063</v>
          </cell>
          <cell r="G396">
            <v>1575.952291666672</v>
          </cell>
          <cell r="H396">
            <v>1260.7618333333376</v>
          </cell>
          <cell r="I396">
            <v>945.57137500000317</v>
          </cell>
          <cell r="J396">
            <v>630.38091666666878</v>
          </cell>
          <cell r="K396">
            <v>315.19045833333439</v>
          </cell>
          <cell r="L396">
            <v>3782.2855000000127</v>
          </cell>
          <cell r="M396">
            <v>3467.0950416666783</v>
          </cell>
          <cell r="N396">
            <v>3151.9045833333439</v>
          </cell>
        </row>
        <row r="397">
          <cell r="A397" t="str">
            <v>P19</v>
          </cell>
          <cell r="B397">
            <v>123097.28550000001</v>
          </cell>
          <cell r="C397">
            <v>2926.6379627625065</v>
          </cell>
          <cell r="D397">
            <v>2601.4559669000059</v>
          </cell>
          <cell r="E397">
            <v>2276.2739710375054</v>
          </cell>
          <cell r="F397">
            <v>1951.0919751750043</v>
          </cell>
          <cell r="G397">
            <v>1625.9099793125038</v>
          </cell>
          <cell r="H397">
            <v>1300.727983450003</v>
          </cell>
          <cell r="I397">
            <v>975.54598758750217</v>
          </cell>
          <cell r="J397">
            <v>650.36399172500148</v>
          </cell>
          <cell r="K397">
            <v>325.18199586250074</v>
          </cell>
          <cell r="L397">
            <v>3902.1839503500087</v>
          </cell>
          <cell r="M397">
            <v>3577.0019544875081</v>
          </cell>
          <cell r="N397">
            <v>3251.8199586250075</v>
          </cell>
        </row>
        <row r="398">
          <cell r="A398" t="str">
            <v>P20</v>
          </cell>
          <cell r="B398">
            <v>126999.46945035002</v>
          </cell>
          <cell r="C398">
            <v>3019.4123861820808</v>
          </cell>
          <cell r="D398">
            <v>2683.9221210507385</v>
          </cell>
          <cell r="E398">
            <v>2348.4318559193962</v>
          </cell>
          <cell r="F398">
            <v>2012.9415907880539</v>
          </cell>
          <cell r="G398">
            <v>1677.4513256567116</v>
          </cell>
          <cell r="H398">
            <v>1341.9610605253692</v>
          </cell>
          <cell r="I398">
            <v>1006.4707953940269</v>
          </cell>
          <cell r="J398">
            <v>670.98053026268462</v>
          </cell>
          <cell r="K398">
            <v>335.49026513134231</v>
          </cell>
          <cell r="L398">
            <v>4025.8831815761077</v>
          </cell>
          <cell r="M398">
            <v>3690.3929164447654</v>
          </cell>
          <cell r="N398">
            <v>3354.9026513134231</v>
          </cell>
        </row>
        <row r="399">
          <cell r="A399" t="str">
            <v>P21</v>
          </cell>
          <cell r="B399">
            <v>131025.35263192613</v>
          </cell>
          <cell r="C399">
            <v>3115.1277588240409</v>
          </cell>
          <cell r="D399">
            <v>2769.0024522880362</v>
          </cell>
          <cell r="E399">
            <v>2422.8771457520315</v>
          </cell>
          <cell r="F399">
            <v>2076.7518392160273</v>
          </cell>
          <cell r="G399">
            <v>1730.6265326800226</v>
          </cell>
          <cell r="H399">
            <v>1384.5012261440181</v>
          </cell>
          <cell r="I399">
            <v>1038.3759196080136</v>
          </cell>
          <cell r="J399">
            <v>692.25061307200906</v>
          </cell>
          <cell r="K399">
            <v>346.12530653600453</v>
          </cell>
          <cell r="L399">
            <v>4153.5036784320546</v>
          </cell>
          <cell r="M399">
            <v>3807.3783718960499</v>
          </cell>
          <cell r="N399">
            <v>3461.2530653600452</v>
          </cell>
        </row>
        <row r="400">
          <cell r="A400" t="str">
            <v>P22</v>
          </cell>
          <cell r="B400">
            <v>135178.85631035818</v>
          </cell>
          <cell r="C400">
            <v>3213.8773087787631</v>
          </cell>
          <cell r="D400">
            <v>2856.7798300255672</v>
          </cell>
          <cell r="E400">
            <v>2499.6823512723713</v>
          </cell>
          <cell r="F400">
            <v>2142.5848725191754</v>
          </cell>
          <cell r="G400">
            <v>1785.4873937659795</v>
          </cell>
          <cell r="H400">
            <v>1428.3899150127836</v>
          </cell>
          <cell r="I400">
            <v>1071.2924362595877</v>
          </cell>
          <cell r="J400">
            <v>714.1949575063918</v>
          </cell>
          <cell r="K400">
            <v>357.0974787531959</v>
          </cell>
          <cell r="L400">
            <v>4285.1697450383508</v>
          </cell>
          <cell r="M400">
            <v>3928.0722662851549</v>
          </cell>
          <cell r="N400">
            <v>3570.974787531959</v>
          </cell>
        </row>
        <row r="401">
          <cell r="A401" t="str">
            <v>P23</v>
          </cell>
          <cell r="B401">
            <v>139464.02605539653</v>
          </cell>
          <cell r="C401">
            <v>3315.7572194670502</v>
          </cell>
          <cell r="D401">
            <v>2947.3397506373781</v>
          </cell>
          <cell r="E401">
            <v>2578.922281807706</v>
          </cell>
          <cell r="F401">
            <v>2210.5048129780334</v>
          </cell>
          <cell r="G401">
            <v>1842.0873441483614</v>
          </cell>
          <cell r="H401">
            <v>1473.669875318689</v>
          </cell>
          <cell r="I401">
            <v>1105.2524064890167</v>
          </cell>
          <cell r="J401">
            <v>736.83493765934452</v>
          </cell>
          <cell r="K401">
            <v>368.41746882967226</v>
          </cell>
          <cell r="L401">
            <v>4421.0096259560669</v>
          </cell>
          <cell r="M401">
            <v>4052.5921571263948</v>
          </cell>
          <cell r="N401">
            <v>3684.1746882967227</v>
          </cell>
        </row>
        <row r="402">
          <cell r="A402" t="str">
            <v>P24</v>
          </cell>
          <cell r="B402">
            <v>143885.0356813526</v>
          </cell>
          <cell r="C402">
            <v>3420.8667233241722</v>
          </cell>
          <cell r="D402">
            <v>3040.7704207325974</v>
          </cell>
          <cell r="E402">
            <v>2660.6741181410225</v>
          </cell>
          <cell r="F402">
            <v>2280.5778155494481</v>
          </cell>
          <cell r="G402">
            <v>1900.4815129578733</v>
          </cell>
          <cell r="H402">
            <v>1520.3852103662987</v>
          </cell>
          <cell r="I402">
            <v>1140.2889077747241</v>
          </cell>
          <cell r="J402">
            <v>760.19260518314934</v>
          </cell>
          <cell r="K402">
            <v>380.09630259157467</v>
          </cell>
          <cell r="L402">
            <v>4561.1556310988963</v>
          </cell>
          <cell r="M402">
            <v>4181.059328507321</v>
          </cell>
          <cell r="N402">
            <v>3800.9630259157466</v>
          </cell>
        </row>
        <row r="403">
          <cell r="A403" t="str">
            <v>P25</v>
          </cell>
          <cell r="B403">
            <v>148446.1913124515</v>
          </cell>
        </row>
        <row r="404">
          <cell r="A404" t="str">
            <v>Q1</v>
          </cell>
          <cell r="B404">
            <v>73788</v>
          </cell>
          <cell r="C404">
            <v>2096.25</v>
          </cell>
          <cell r="D404">
            <v>1863.3333333333333</v>
          </cell>
          <cell r="E404">
            <v>1630.4166666666665</v>
          </cell>
          <cell r="F404">
            <v>1397.5</v>
          </cell>
          <cell r="G404">
            <v>1164.5833333333333</v>
          </cell>
          <cell r="H404">
            <v>931.66666666666663</v>
          </cell>
          <cell r="I404">
            <v>698.75</v>
          </cell>
          <cell r="J404">
            <v>465.83333333333331</v>
          </cell>
          <cell r="K404">
            <v>232.91666666666666</v>
          </cell>
          <cell r="L404">
            <v>2795</v>
          </cell>
          <cell r="M404">
            <v>2562.083333333333</v>
          </cell>
          <cell r="N404">
            <v>2329.1666666666665</v>
          </cell>
        </row>
        <row r="405">
          <cell r="A405" t="str">
            <v>Q2</v>
          </cell>
          <cell r="B405">
            <v>76583</v>
          </cell>
          <cell r="C405">
            <v>2177.25</v>
          </cell>
          <cell r="D405">
            <v>1935.3333333333333</v>
          </cell>
          <cell r="E405">
            <v>1693.4166666666665</v>
          </cell>
          <cell r="F405">
            <v>1451.5</v>
          </cell>
          <cell r="G405">
            <v>1209.5833333333333</v>
          </cell>
          <cell r="H405">
            <v>967.66666666666663</v>
          </cell>
          <cell r="I405">
            <v>725.75</v>
          </cell>
          <cell r="J405">
            <v>483.83333333333331</v>
          </cell>
          <cell r="K405">
            <v>241.91666666666666</v>
          </cell>
          <cell r="L405">
            <v>2903</v>
          </cell>
          <cell r="M405">
            <v>2661.083333333333</v>
          </cell>
          <cell r="N405">
            <v>2419.1666666666665</v>
          </cell>
        </row>
        <row r="406">
          <cell r="A406" t="str">
            <v>Q3</v>
          </cell>
          <cell r="B406">
            <v>79486</v>
          </cell>
          <cell r="C406">
            <v>2258.25</v>
          </cell>
          <cell r="D406">
            <v>2007.3333333333333</v>
          </cell>
          <cell r="E406">
            <v>1756.4166666666665</v>
          </cell>
          <cell r="F406">
            <v>1505.5</v>
          </cell>
          <cell r="G406">
            <v>1254.5833333333333</v>
          </cell>
          <cell r="H406">
            <v>1003.6666666666666</v>
          </cell>
          <cell r="I406">
            <v>752.75</v>
          </cell>
          <cell r="J406">
            <v>501.83333333333331</v>
          </cell>
          <cell r="K406">
            <v>250.91666666666666</v>
          </cell>
          <cell r="L406">
            <v>3011</v>
          </cell>
          <cell r="M406">
            <v>2760.083333333333</v>
          </cell>
          <cell r="N406">
            <v>2509.1666666666665</v>
          </cell>
        </row>
        <row r="407">
          <cell r="A407" t="str">
            <v>Q4</v>
          </cell>
          <cell r="B407">
            <v>82497</v>
          </cell>
          <cell r="C407">
            <v>2344.5</v>
          </cell>
          <cell r="D407">
            <v>2084</v>
          </cell>
          <cell r="E407">
            <v>1823.5</v>
          </cell>
          <cell r="F407">
            <v>1563</v>
          </cell>
          <cell r="G407">
            <v>1302.5</v>
          </cell>
          <cell r="H407">
            <v>1042</v>
          </cell>
          <cell r="I407">
            <v>781.5</v>
          </cell>
          <cell r="J407">
            <v>521</v>
          </cell>
          <cell r="K407">
            <v>260.5</v>
          </cell>
          <cell r="L407">
            <v>3126</v>
          </cell>
          <cell r="M407">
            <v>2865.5</v>
          </cell>
          <cell r="N407">
            <v>2605</v>
          </cell>
        </row>
        <row r="408">
          <cell r="A408" t="str">
            <v>Q1</v>
          </cell>
          <cell r="B408">
            <v>85623</v>
          </cell>
          <cell r="C408">
            <v>2433</v>
          </cell>
          <cell r="D408">
            <v>2162.6666666666665</v>
          </cell>
          <cell r="E408">
            <v>1892.3333333333333</v>
          </cell>
          <cell r="F408">
            <v>1622</v>
          </cell>
          <cell r="G408">
            <v>1351.6666666666665</v>
          </cell>
          <cell r="H408">
            <v>1081.3333333333333</v>
          </cell>
          <cell r="I408">
            <v>811</v>
          </cell>
          <cell r="J408">
            <v>540.66666666666663</v>
          </cell>
          <cell r="K408">
            <v>270.33333333333331</v>
          </cell>
          <cell r="L408">
            <v>3244</v>
          </cell>
          <cell r="M408">
            <v>2973.6666666666665</v>
          </cell>
          <cell r="N408">
            <v>2703.333333333333</v>
          </cell>
        </row>
        <row r="409">
          <cell r="A409" t="str">
            <v>Q2</v>
          </cell>
          <cell r="B409">
            <v>88867</v>
          </cell>
          <cell r="C409">
            <v>2526</v>
          </cell>
          <cell r="D409">
            <v>2245.3333333333335</v>
          </cell>
          <cell r="E409">
            <v>1964.6666666666667</v>
          </cell>
          <cell r="F409">
            <v>1684</v>
          </cell>
          <cell r="G409">
            <v>1403.3333333333335</v>
          </cell>
          <cell r="H409">
            <v>1122.6666666666667</v>
          </cell>
          <cell r="I409">
            <v>842</v>
          </cell>
          <cell r="J409">
            <v>561.33333333333337</v>
          </cell>
          <cell r="K409">
            <v>280.66666666666669</v>
          </cell>
          <cell r="L409">
            <v>3368</v>
          </cell>
          <cell r="M409">
            <v>3087.3333333333335</v>
          </cell>
          <cell r="N409">
            <v>2806.666666666667</v>
          </cell>
        </row>
        <row r="410">
          <cell r="A410" t="str">
            <v>Q3</v>
          </cell>
          <cell r="B410">
            <v>92235</v>
          </cell>
          <cell r="C410">
            <v>2195.25</v>
          </cell>
          <cell r="D410">
            <v>1951.3333333333333</v>
          </cell>
          <cell r="E410">
            <v>1707.4166666666665</v>
          </cell>
          <cell r="F410">
            <v>1463.5</v>
          </cell>
          <cell r="G410">
            <v>1219.5833333333333</v>
          </cell>
          <cell r="H410">
            <v>975.66666666666663</v>
          </cell>
          <cell r="I410">
            <v>731.75</v>
          </cell>
          <cell r="J410">
            <v>487.83333333333331</v>
          </cell>
          <cell r="K410">
            <v>243.91666666666666</v>
          </cell>
          <cell r="L410">
            <v>2927</v>
          </cell>
          <cell r="M410">
            <v>2683.083333333333</v>
          </cell>
          <cell r="N410">
            <v>2439.1666666666665</v>
          </cell>
        </row>
        <row r="411">
          <cell r="A411" t="str">
            <v>Q4</v>
          </cell>
          <cell r="B411">
            <v>95162</v>
          </cell>
          <cell r="C411">
            <v>2265</v>
          </cell>
          <cell r="D411">
            <v>2013.3333333333333</v>
          </cell>
          <cell r="E411">
            <v>1761.6666666666665</v>
          </cell>
          <cell r="F411">
            <v>1510</v>
          </cell>
          <cell r="G411">
            <v>1258.3333333333333</v>
          </cell>
          <cell r="H411">
            <v>1006.6666666666666</v>
          </cell>
          <cell r="I411">
            <v>755</v>
          </cell>
          <cell r="J411">
            <v>503.33333333333331</v>
          </cell>
          <cell r="K411">
            <v>251.66666666666666</v>
          </cell>
          <cell r="L411">
            <v>3020</v>
          </cell>
          <cell r="M411">
            <v>2768.333333333333</v>
          </cell>
          <cell r="N411">
            <v>2516.6666666666665</v>
          </cell>
        </row>
        <row r="412">
          <cell r="A412" t="str">
            <v>Q1</v>
          </cell>
          <cell r="B412">
            <v>98182</v>
          </cell>
          <cell r="C412">
            <v>2335.5</v>
          </cell>
          <cell r="D412">
            <v>2076</v>
          </cell>
          <cell r="E412">
            <v>1816.5</v>
          </cell>
          <cell r="F412">
            <v>1557</v>
          </cell>
          <cell r="G412">
            <v>1297.5</v>
          </cell>
          <cell r="H412">
            <v>1038</v>
          </cell>
          <cell r="I412">
            <v>778.5</v>
          </cell>
          <cell r="J412">
            <v>519</v>
          </cell>
          <cell r="K412">
            <v>259.5</v>
          </cell>
          <cell r="L412">
            <v>3114</v>
          </cell>
          <cell r="M412">
            <v>2854.5</v>
          </cell>
          <cell r="N412">
            <v>2595</v>
          </cell>
        </row>
        <row r="413">
          <cell r="A413" t="str">
            <v>Q2</v>
          </cell>
          <cell r="B413">
            <v>101296</v>
          </cell>
          <cell r="C413">
            <v>2410.5</v>
          </cell>
          <cell r="D413">
            <v>2142.6666666666665</v>
          </cell>
          <cell r="E413">
            <v>1874.8333333333333</v>
          </cell>
          <cell r="F413">
            <v>1607</v>
          </cell>
          <cell r="G413">
            <v>1339.1666666666665</v>
          </cell>
          <cell r="H413">
            <v>1071.3333333333333</v>
          </cell>
          <cell r="I413">
            <v>803.5</v>
          </cell>
          <cell r="J413">
            <v>535.66666666666663</v>
          </cell>
          <cell r="K413">
            <v>267.83333333333331</v>
          </cell>
          <cell r="L413">
            <v>3214</v>
          </cell>
          <cell r="M413">
            <v>2946.1666666666665</v>
          </cell>
          <cell r="N413">
            <v>2678.333333333333</v>
          </cell>
        </row>
        <row r="414">
          <cell r="A414" t="str">
            <v>Q3</v>
          </cell>
          <cell r="B414">
            <v>104510</v>
          </cell>
          <cell r="C414">
            <v>2487</v>
          </cell>
          <cell r="D414">
            <v>2210.6666666666665</v>
          </cell>
          <cell r="E414">
            <v>1934.3333333333333</v>
          </cell>
          <cell r="F414">
            <v>1658</v>
          </cell>
          <cell r="G414">
            <v>1381.6666666666665</v>
          </cell>
          <cell r="H414">
            <v>1105.3333333333333</v>
          </cell>
          <cell r="I414">
            <v>829</v>
          </cell>
          <cell r="J414">
            <v>552.66666666666663</v>
          </cell>
          <cell r="K414">
            <v>276.33333333333331</v>
          </cell>
          <cell r="L414">
            <v>3316</v>
          </cell>
          <cell r="M414">
            <v>3039.6666666666665</v>
          </cell>
          <cell r="N414">
            <v>2763.333333333333</v>
          </cell>
        </row>
        <row r="415">
          <cell r="A415" t="str">
            <v>Q4</v>
          </cell>
          <cell r="B415">
            <v>107826</v>
          </cell>
          <cell r="C415">
            <v>2565.75</v>
          </cell>
          <cell r="D415">
            <v>2280.6666666666665</v>
          </cell>
          <cell r="E415">
            <v>1995.5833333333333</v>
          </cell>
          <cell r="F415">
            <v>1710.5</v>
          </cell>
          <cell r="G415">
            <v>1425.4166666666665</v>
          </cell>
          <cell r="H415">
            <v>1140.3333333333333</v>
          </cell>
          <cell r="I415">
            <v>855.25</v>
          </cell>
          <cell r="J415">
            <v>570.16666666666663</v>
          </cell>
          <cell r="K415">
            <v>285.08333333333331</v>
          </cell>
          <cell r="L415">
            <v>3421</v>
          </cell>
          <cell r="M415">
            <v>3135.9166666666665</v>
          </cell>
          <cell r="N415">
            <v>2850.833333333333</v>
          </cell>
        </row>
        <row r="416">
          <cell r="A416" t="str">
            <v>Q1</v>
          </cell>
          <cell r="B416">
            <v>111247</v>
          </cell>
          <cell r="C416">
            <v>2647.5</v>
          </cell>
          <cell r="D416">
            <v>2353.3333333333335</v>
          </cell>
          <cell r="E416">
            <v>2059.166666666667</v>
          </cell>
          <cell r="F416">
            <v>1765</v>
          </cell>
          <cell r="G416">
            <v>1470.8333333333335</v>
          </cell>
          <cell r="H416">
            <v>1176.6666666666667</v>
          </cell>
          <cell r="I416">
            <v>882.5</v>
          </cell>
          <cell r="J416">
            <v>588.33333333333337</v>
          </cell>
          <cell r="K416">
            <v>294.16666666666669</v>
          </cell>
          <cell r="L416">
            <v>3530</v>
          </cell>
          <cell r="M416">
            <v>3235.8333333333335</v>
          </cell>
          <cell r="N416">
            <v>2941.666666666667</v>
          </cell>
        </row>
        <row r="417">
          <cell r="A417" t="str">
            <v>Q2</v>
          </cell>
          <cell r="B417">
            <v>114777</v>
          </cell>
          <cell r="C417">
            <v>2731.5</v>
          </cell>
          <cell r="D417">
            <v>2428</v>
          </cell>
          <cell r="E417">
            <v>2124.5</v>
          </cell>
          <cell r="F417">
            <v>1821</v>
          </cell>
          <cell r="G417">
            <v>1517.5</v>
          </cell>
          <cell r="H417">
            <v>1214</v>
          </cell>
          <cell r="I417">
            <v>910.5</v>
          </cell>
          <cell r="J417">
            <v>607</v>
          </cell>
          <cell r="K417">
            <v>303.5</v>
          </cell>
          <cell r="L417">
            <v>3642</v>
          </cell>
          <cell r="M417">
            <v>3338.5</v>
          </cell>
          <cell r="N417">
            <v>3035</v>
          </cell>
        </row>
        <row r="418">
          <cell r="A418" t="str">
            <v>Q3</v>
          </cell>
          <cell r="B418">
            <v>118419</v>
          </cell>
          <cell r="C418">
            <v>2817</v>
          </cell>
          <cell r="D418">
            <v>2504</v>
          </cell>
          <cell r="E418">
            <v>2191</v>
          </cell>
          <cell r="F418">
            <v>1878</v>
          </cell>
          <cell r="G418">
            <v>1565</v>
          </cell>
          <cell r="H418">
            <v>1252</v>
          </cell>
          <cell r="I418">
            <v>939</v>
          </cell>
          <cell r="J418">
            <v>626</v>
          </cell>
          <cell r="K418">
            <v>313</v>
          </cell>
          <cell r="L418">
            <v>3756</v>
          </cell>
          <cell r="M418">
            <v>3443</v>
          </cell>
          <cell r="N418">
            <v>3130</v>
          </cell>
        </row>
        <row r="419">
          <cell r="A419" t="str">
            <v>Q4</v>
          </cell>
          <cell r="B419">
            <v>122175</v>
          </cell>
          <cell r="C419">
            <v>2908.5</v>
          </cell>
          <cell r="D419">
            <v>2585.3333333333335</v>
          </cell>
          <cell r="E419">
            <v>2262.166666666667</v>
          </cell>
          <cell r="F419">
            <v>1939</v>
          </cell>
          <cell r="G419">
            <v>1615.8333333333335</v>
          </cell>
          <cell r="H419">
            <v>1292.6666666666667</v>
          </cell>
          <cell r="I419">
            <v>969.5</v>
          </cell>
          <cell r="J419">
            <v>646.33333333333337</v>
          </cell>
          <cell r="K419">
            <v>323.16666666666669</v>
          </cell>
          <cell r="L419">
            <v>3878</v>
          </cell>
          <cell r="M419">
            <v>3554.8333333333335</v>
          </cell>
          <cell r="N419">
            <v>3231.666666666667</v>
          </cell>
        </row>
        <row r="420">
          <cell r="A420" t="str">
            <v>Q1</v>
          </cell>
          <cell r="B420">
            <v>126053</v>
          </cell>
          <cell r="C420">
            <v>2999.25</v>
          </cell>
          <cell r="D420">
            <v>2666</v>
          </cell>
          <cell r="E420">
            <v>2332.75</v>
          </cell>
          <cell r="F420">
            <v>1999.5</v>
          </cell>
          <cell r="G420">
            <v>1666.25</v>
          </cell>
          <cell r="H420">
            <v>1333</v>
          </cell>
          <cell r="I420">
            <v>999.75</v>
          </cell>
          <cell r="J420">
            <v>666.5</v>
          </cell>
          <cell r="K420">
            <v>333.25</v>
          </cell>
          <cell r="L420">
            <v>3999</v>
          </cell>
          <cell r="M420">
            <v>3665.75</v>
          </cell>
          <cell r="N420">
            <v>3332.5</v>
          </cell>
        </row>
        <row r="421">
          <cell r="A421" t="str">
            <v>Q2</v>
          </cell>
          <cell r="B421">
            <v>130052</v>
          </cell>
          <cell r="C421">
            <v>3091.9863000000041</v>
          </cell>
          <cell r="D421">
            <v>2748.4322666666703</v>
          </cell>
          <cell r="E421">
            <v>2404.8782333333365</v>
          </cell>
          <cell r="F421">
            <v>2061.3242000000027</v>
          </cell>
          <cell r="G421">
            <v>1717.770166666669</v>
          </cell>
          <cell r="H421">
            <v>1374.2161333333352</v>
          </cell>
          <cell r="I421">
            <v>1030.6621000000014</v>
          </cell>
          <cell r="J421">
            <v>687.10806666666758</v>
          </cell>
          <cell r="K421">
            <v>343.55403333333379</v>
          </cell>
          <cell r="L421">
            <v>4122.6484000000055</v>
          </cell>
          <cell r="M421">
            <v>3779.0943666666717</v>
          </cell>
          <cell r="N421">
            <v>3435.5403333333379</v>
          </cell>
        </row>
        <row r="422">
          <cell r="A422" t="str">
            <v>Q3</v>
          </cell>
          <cell r="B422">
            <v>134174.64840000001</v>
          </cell>
          <cell r="C422">
            <v>3190.0022657100053</v>
          </cell>
          <cell r="D422">
            <v>2835.5575695200046</v>
          </cell>
          <cell r="E422">
            <v>2481.1128733300038</v>
          </cell>
          <cell r="F422">
            <v>2126.6681771400035</v>
          </cell>
          <cell r="G422">
            <v>1772.2234809500028</v>
          </cell>
          <cell r="H422">
            <v>1417.7787847600023</v>
          </cell>
          <cell r="I422">
            <v>1063.3340885700018</v>
          </cell>
          <cell r="J422">
            <v>708.88939238000114</v>
          </cell>
          <cell r="K422">
            <v>354.44469619000057</v>
          </cell>
          <cell r="L422">
            <v>4253.3363542800071</v>
          </cell>
          <cell r="M422">
            <v>3898.8916580900063</v>
          </cell>
          <cell r="N422">
            <v>3544.4469619000056</v>
          </cell>
        </row>
        <row r="423">
          <cell r="A423" t="str">
            <v>Q4</v>
          </cell>
          <cell r="B423">
            <v>138427.98475428001</v>
          </cell>
          <cell r="C423">
            <v>3291.1253375330125</v>
          </cell>
          <cell r="D423">
            <v>2925.4447444737889</v>
          </cell>
          <cell r="E423">
            <v>2559.7641514145653</v>
          </cell>
          <cell r="F423">
            <v>2194.0835583553417</v>
          </cell>
          <cell r="G423">
            <v>1828.4029652961181</v>
          </cell>
          <cell r="H423">
            <v>1462.7223722368944</v>
          </cell>
          <cell r="I423">
            <v>1097.0417791776708</v>
          </cell>
          <cell r="J423">
            <v>731.36118611844722</v>
          </cell>
          <cell r="K423">
            <v>365.68059305922361</v>
          </cell>
          <cell r="L423">
            <v>4388.1671167106833</v>
          </cell>
          <cell r="M423">
            <v>4022.4865236514597</v>
          </cell>
          <cell r="N423">
            <v>3656.8059305922361</v>
          </cell>
        </row>
        <row r="424">
          <cell r="A424" t="str">
            <v>Q1</v>
          </cell>
          <cell r="B424">
            <v>142816.1518709907</v>
          </cell>
          <cell r="C424">
            <v>3395.4540107328066</v>
          </cell>
          <cell r="D424">
            <v>3018.1813428736059</v>
          </cell>
          <cell r="E424">
            <v>2640.9086750144052</v>
          </cell>
          <cell r="F424">
            <v>2263.6360071552044</v>
          </cell>
          <cell r="G424">
            <v>1886.3633392960037</v>
          </cell>
          <cell r="H424">
            <v>1509.0906714368029</v>
          </cell>
          <cell r="I424">
            <v>1131.8180035776022</v>
          </cell>
          <cell r="J424">
            <v>754.54533571840147</v>
          </cell>
          <cell r="K424">
            <v>377.27266785920074</v>
          </cell>
          <cell r="L424">
            <v>4527.2720143104088</v>
          </cell>
          <cell r="M424">
            <v>4149.9993464512081</v>
          </cell>
          <cell r="N424">
            <v>3772.7266785920074</v>
          </cell>
        </row>
        <row r="425">
          <cell r="A425" t="str">
            <v>Q2</v>
          </cell>
          <cell r="B425">
            <v>147343.4238853011</v>
          </cell>
          <cell r="C425">
            <v>3503.0899028730491</v>
          </cell>
          <cell r="D425">
            <v>3113.8576914427103</v>
          </cell>
          <cell r="E425">
            <v>2724.6254800123716</v>
          </cell>
          <cell r="F425">
            <v>2335.3932685820328</v>
          </cell>
          <cell r="G425">
            <v>1946.161057151694</v>
          </cell>
          <cell r="H425">
            <v>1556.9288457213552</v>
          </cell>
          <cell r="I425">
            <v>1167.6966342910164</v>
          </cell>
          <cell r="J425">
            <v>778.46442286067759</v>
          </cell>
          <cell r="K425">
            <v>389.23221143033879</v>
          </cell>
          <cell r="L425">
            <v>4670.7865371640655</v>
          </cell>
          <cell r="M425">
            <v>4281.5543257337267</v>
          </cell>
          <cell r="N425">
            <v>3892.3221143033879</v>
          </cell>
        </row>
        <row r="426">
          <cell r="A426" t="str">
            <v>Q3</v>
          </cell>
          <cell r="B426">
            <v>152014.21042246517</v>
          </cell>
          <cell r="C426">
            <v>3614.1378527941124</v>
          </cell>
          <cell r="D426">
            <v>3212.5669802614334</v>
          </cell>
          <cell r="E426">
            <v>2810.9961077287544</v>
          </cell>
          <cell r="F426">
            <v>2409.4252351960749</v>
          </cell>
          <cell r="G426">
            <v>2007.8543626633959</v>
          </cell>
          <cell r="H426">
            <v>1606.2834901307167</v>
          </cell>
          <cell r="I426">
            <v>1204.7126175980375</v>
          </cell>
          <cell r="J426">
            <v>803.14174506535835</v>
          </cell>
          <cell r="K426">
            <v>401.57087253267918</v>
          </cell>
          <cell r="L426">
            <v>4818.8504703921499</v>
          </cell>
          <cell r="M426">
            <v>4417.2795978594713</v>
          </cell>
          <cell r="N426">
            <v>4015.7087253267919</v>
          </cell>
        </row>
        <row r="427">
          <cell r="A427" t="str">
            <v>Q4</v>
          </cell>
          <cell r="B427">
            <v>156833.06089285732</v>
          </cell>
          <cell r="C427">
            <v>3728.7060227276888</v>
          </cell>
          <cell r="D427">
            <v>3314.4053535357234</v>
          </cell>
          <cell r="E427">
            <v>2900.104684343758</v>
          </cell>
          <cell r="F427">
            <v>2485.8040151517926</v>
          </cell>
          <cell r="G427">
            <v>2071.5033459598271</v>
          </cell>
          <cell r="H427">
            <v>1657.2026767678617</v>
          </cell>
          <cell r="I427">
            <v>1242.9020075758963</v>
          </cell>
          <cell r="J427">
            <v>828.60133838393085</v>
          </cell>
          <cell r="K427">
            <v>414.30066919196543</v>
          </cell>
          <cell r="L427">
            <v>4971.6080303035851</v>
          </cell>
          <cell r="M427">
            <v>4557.3073611116197</v>
          </cell>
          <cell r="N427">
            <v>4143.0066919196543</v>
          </cell>
        </row>
        <row r="428">
          <cell r="A428" t="str">
            <v>Q1</v>
          </cell>
          <cell r="B428">
            <v>161804.66892316091</v>
          </cell>
        </row>
        <row r="429">
          <cell r="A429" t="str">
            <v>R1</v>
          </cell>
          <cell r="B429">
            <v>80061</v>
          </cell>
          <cell r="C429">
            <v>2275.5</v>
          </cell>
          <cell r="D429">
            <v>2022.6666666666667</v>
          </cell>
          <cell r="E429">
            <v>1769.8333333333335</v>
          </cell>
          <cell r="F429">
            <v>1517</v>
          </cell>
          <cell r="G429">
            <v>1264.1666666666667</v>
          </cell>
          <cell r="H429">
            <v>1011.3333333333334</v>
          </cell>
          <cell r="I429">
            <v>758.5</v>
          </cell>
          <cell r="J429">
            <v>505.66666666666669</v>
          </cell>
          <cell r="K429">
            <v>252.83333333333334</v>
          </cell>
          <cell r="L429">
            <v>3034</v>
          </cell>
          <cell r="M429">
            <v>2781.166666666667</v>
          </cell>
          <cell r="N429">
            <v>2528.3333333333335</v>
          </cell>
        </row>
        <row r="430">
          <cell r="A430" t="str">
            <v>R2</v>
          </cell>
          <cell r="B430">
            <v>83095</v>
          </cell>
          <cell r="C430">
            <v>2361</v>
          </cell>
          <cell r="D430">
            <v>2098.6666666666665</v>
          </cell>
          <cell r="E430">
            <v>1836.3333333333333</v>
          </cell>
          <cell r="F430">
            <v>1574</v>
          </cell>
          <cell r="G430">
            <v>1311.6666666666665</v>
          </cell>
          <cell r="H430">
            <v>1049.3333333333333</v>
          </cell>
          <cell r="I430">
            <v>787</v>
          </cell>
          <cell r="J430">
            <v>524.66666666666663</v>
          </cell>
          <cell r="K430">
            <v>262.33333333333331</v>
          </cell>
          <cell r="L430">
            <v>3148</v>
          </cell>
          <cell r="M430">
            <v>2885.6666666666665</v>
          </cell>
          <cell r="N430">
            <v>2623.333333333333</v>
          </cell>
        </row>
        <row r="431">
          <cell r="A431" t="str">
            <v>R3</v>
          </cell>
          <cell r="B431">
            <v>86243</v>
          </cell>
          <cell r="C431">
            <v>2451</v>
          </cell>
          <cell r="D431">
            <v>2178.6666666666665</v>
          </cell>
          <cell r="E431">
            <v>1906.3333333333333</v>
          </cell>
          <cell r="F431">
            <v>1634</v>
          </cell>
          <cell r="G431">
            <v>1361.6666666666665</v>
          </cell>
          <cell r="H431">
            <v>1089.3333333333333</v>
          </cell>
          <cell r="I431">
            <v>817</v>
          </cell>
          <cell r="J431">
            <v>544.66666666666663</v>
          </cell>
          <cell r="K431">
            <v>272.33333333333331</v>
          </cell>
          <cell r="L431">
            <v>3268</v>
          </cell>
          <cell r="M431">
            <v>2995.6666666666665</v>
          </cell>
          <cell r="N431">
            <v>2723.333333333333</v>
          </cell>
        </row>
        <row r="432">
          <cell r="A432" t="str">
            <v>R4</v>
          </cell>
          <cell r="B432">
            <v>89511</v>
          </cell>
          <cell r="C432">
            <v>2544</v>
          </cell>
          <cell r="D432">
            <v>2261.3333333333335</v>
          </cell>
          <cell r="E432">
            <v>1978.6666666666667</v>
          </cell>
          <cell r="F432">
            <v>1696</v>
          </cell>
          <cell r="G432">
            <v>1413.3333333333335</v>
          </cell>
          <cell r="H432">
            <v>1130.6666666666667</v>
          </cell>
          <cell r="I432">
            <v>848</v>
          </cell>
          <cell r="J432">
            <v>565.33333333333337</v>
          </cell>
          <cell r="K432">
            <v>282.66666666666669</v>
          </cell>
          <cell r="L432">
            <v>3392</v>
          </cell>
          <cell r="M432">
            <v>3109.3333333333335</v>
          </cell>
          <cell r="N432">
            <v>2826.666666666667</v>
          </cell>
        </row>
        <row r="433">
          <cell r="A433" t="str">
            <v>R5</v>
          </cell>
          <cell r="B433">
            <v>92903</v>
          </cell>
          <cell r="C433">
            <v>2640</v>
          </cell>
          <cell r="D433">
            <v>2346.6666666666665</v>
          </cell>
          <cell r="E433">
            <v>2053.333333333333</v>
          </cell>
          <cell r="F433">
            <v>1760</v>
          </cell>
          <cell r="G433">
            <v>1466.6666666666665</v>
          </cell>
          <cell r="H433">
            <v>1173.3333333333333</v>
          </cell>
          <cell r="I433">
            <v>880</v>
          </cell>
          <cell r="J433">
            <v>586.66666666666663</v>
          </cell>
          <cell r="K433">
            <v>293.33333333333331</v>
          </cell>
          <cell r="L433">
            <v>3520</v>
          </cell>
          <cell r="M433">
            <v>3226.6666666666665</v>
          </cell>
          <cell r="N433">
            <v>2933.333333333333</v>
          </cell>
        </row>
        <row r="434">
          <cell r="A434" t="str">
            <v>R6</v>
          </cell>
          <cell r="B434">
            <v>96423</v>
          </cell>
          <cell r="C434">
            <v>2739.75</v>
          </cell>
          <cell r="D434">
            <v>2435.3333333333335</v>
          </cell>
          <cell r="E434">
            <v>2130.916666666667</v>
          </cell>
          <cell r="F434">
            <v>1826.5</v>
          </cell>
          <cell r="G434">
            <v>1522.0833333333335</v>
          </cell>
          <cell r="H434">
            <v>1217.6666666666667</v>
          </cell>
          <cell r="I434">
            <v>913.25</v>
          </cell>
          <cell r="J434">
            <v>608.83333333333337</v>
          </cell>
          <cell r="K434">
            <v>304.41666666666669</v>
          </cell>
          <cell r="L434">
            <v>3653</v>
          </cell>
          <cell r="M434">
            <v>3348.5833333333335</v>
          </cell>
          <cell r="N434">
            <v>3044.166666666667</v>
          </cell>
        </row>
        <row r="435">
          <cell r="A435" t="str">
            <v>R7</v>
          </cell>
          <cell r="B435">
            <v>100076</v>
          </cell>
          <cell r="C435">
            <v>2382</v>
          </cell>
          <cell r="D435">
            <v>2117.3333333333335</v>
          </cell>
          <cell r="E435">
            <v>1852.6666666666667</v>
          </cell>
          <cell r="F435">
            <v>1588</v>
          </cell>
          <cell r="G435">
            <v>1323.3333333333335</v>
          </cell>
          <cell r="H435">
            <v>1058.6666666666667</v>
          </cell>
          <cell r="I435">
            <v>794</v>
          </cell>
          <cell r="J435">
            <v>529.33333333333337</v>
          </cell>
          <cell r="K435">
            <v>264.66666666666669</v>
          </cell>
          <cell r="L435">
            <v>3176</v>
          </cell>
          <cell r="M435">
            <v>2911.3333333333335</v>
          </cell>
          <cell r="N435">
            <v>2646.666666666667</v>
          </cell>
        </row>
        <row r="436">
          <cell r="A436" t="str">
            <v>R8</v>
          </cell>
          <cell r="B436">
            <v>103252</v>
          </cell>
          <cell r="C436">
            <v>2457</v>
          </cell>
          <cell r="D436">
            <v>2184</v>
          </cell>
          <cell r="E436">
            <v>1911</v>
          </cell>
          <cell r="F436">
            <v>1638</v>
          </cell>
          <cell r="G436">
            <v>1365</v>
          </cell>
          <cell r="H436">
            <v>1092</v>
          </cell>
          <cell r="I436">
            <v>819</v>
          </cell>
          <cell r="J436">
            <v>546</v>
          </cell>
          <cell r="K436">
            <v>273</v>
          </cell>
          <cell r="L436">
            <v>3276</v>
          </cell>
          <cell r="M436">
            <v>3003</v>
          </cell>
          <cell r="N436">
            <v>2730</v>
          </cell>
        </row>
        <row r="437">
          <cell r="A437" t="str">
            <v>R9</v>
          </cell>
          <cell r="B437">
            <v>106528</v>
          </cell>
          <cell r="C437">
            <v>2534.25</v>
          </cell>
          <cell r="D437">
            <v>2252.6666666666665</v>
          </cell>
          <cell r="E437">
            <v>1971.0833333333333</v>
          </cell>
          <cell r="F437">
            <v>1689.5</v>
          </cell>
          <cell r="G437">
            <v>1407.9166666666665</v>
          </cell>
          <cell r="H437">
            <v>1126.3333333333333</v>
          </cell>
          <cell r="I437">
            <v>844.75</v>
          </cell>
          <cell r="J437">
            <v>563.16666666666663</v>
          </cell>
          <cell r="K437">
            <v>281.58333333333331</v>
          </cell>
          <cell r="L437">
            <v>3379</v>
          </cell>
          <cell r="M437">
            <v>3097.4166666666665</v>
          </cell>
          <cell r="N437">
            <v>2815.833333333333</v>
          </cell>
        </row>
        <row r="438">
          <cell r="A438" t="str">
            <v>R10</v>
          </cell>
          <cell r="B438">
            <v>109907</v>
          </cell>
          <cell r="C438">
            <v>2616</v>
          </cell>
          <cell r="D438">
            <v>2325.3333333333335</v>
          </cell>
          <cell r="E438">
            <v>2034.6666666666667</v>
          </cell>
          <cell r="F438">
            <v>1744</v>
          </cell>
          <cell r="G438">
            <v>1453.3333333333335</v>
          </cell>
          <cell r="H438">
            <v>1162.6666666666667</v>
          </cell>
          <cell r="I438">
            <v>872</v>
          </cell>
          <cell r="J438">
            <v>581.33333333333337</v>
          </cell>
          <cell r="K438">
            <v>290.66666666666669</v>
          </cell>
          <cell r="L438">
            <v>3488</v>
          </cell>
          <cell r="M438">
            <v>3197.3333333333335</v>
          </cell>
          <cell r="N438">
            <v>2906.666666666667</v>
          </cell>
        </row>
        <row r="439">
          <cell r="A439" t="str">
            <v>R11</v>
          </cell>
          <cell r="B439">
            <v>113395</v>
          </cell>
          <cell r="C439">
            <v>2698.5</v>
          </cell>
          <cell r="D439">
            <v>2398.6666666666665</v>
          </cell>
          <cell r="E439">
            <v>2098.833333333333</v>
          </cell>
          <cell r="F439">
            <v>1799</v>
          </cell>
          <cell r="G439">
            <v>1499.1666666666665</v>
          </cell>
          <cell r="H439">
            <v>1199.3333333333333</v>
          </cell>
          <cell r="I439">
            <v>899.5</v>
          </cell>
          <cell r="J439">
            <v>599.66666666666663</v>
          </cell>
          <cell r="K439">
            <v>299.83333333333331</v>
          </cell>
          <cell r="L439">
            <v>3598</v>
          </cell>
          <cell r="M439">
            <v>3298.1666666666665</v>
          </cell>
          <cell r="N439">
            <v>2998.333333333333</v>
          </cell>
        </row>
        <row r="440">
          <cell r="A440" t="str">
            <v>R12</v>
          </cell>
          <cell r="B440">
            <v>116993</v>
          </cell>
          <cell r="C440">
            <v>2783.25</v>
          </cell>
          <cell r="D440">
            <v>2474</v>
          </cell>
          <cell r="E440">
            <v>2164.75</v>
          </cell>
          <cell r="F440">
            <v>1855.5</v>
          </cell>
          <cell r="G440">
            <v>1546.25</v>
          </cell>
          <cell r="H440">
            <v>1237</v>
          </cell>
          <cell r="I440">
            <v>927.75</v>
          </cell>
          <cell r="J440">
            <v>618.5</v>
          </cell>
          <cell r="K440">
            <v>309.25</v>
          </cell>
          <cell r="L440">
            <v>3711</v>
          </cell>
          <cell r="M440">
            <v>3401.75</v>
          </cell>
          <cell r="N440">
            <v>3092.5</v>
          </cell>
        </row>
        <row r="441">
          <cell r="A441" t="str">
            <v>R13</v>
          </cell>
          <cell r="B441">
            <v>120704</v>
          </cell>
          <cell r="C441">
            <v>2872.5</v>
          </cell>
          <cell r="D441">
            <v>2553.3333333333335</v>
          </cell>
          <cell r="E441">
            <v>2234.166666666667</v>
          </cell>
          <cell r="F441">
            <v>1915</v>
          </cell>
          <cell r="G441">
            <v>1595.8333333333335</v>
          </cell>
          <cell r="H441">
            <v>1276.6666666666667</v>
          </cell>
          <cell r="I441">
            <v>957.5</v>
          </cell>
          <cell r="J441">
            <v>638.33333333333337</v>
          </cell>
          <cell r="K441">
            <v>319.16666666666669</v>
          </cell>
          <cell r="L441">
            <v>3830</v>
          </cell>
          <cell r="M441">
            <v>3510.8333333333335</v>
          </cell>
          <cell r="N441">
            <v>3191.666666666667</v>
          </cell>
        </row>
        <row r="442">
          <cell r="A442" t="str">
            <v>R14</v>
          </cell>
          <cell r="B442">
            <v>124534</v>
          </cell>
          <cell r="C442">
            <v>2963.25</v>
          </cell>
          <cell r="D442">
            <v>2634</v>
          </cell>
          <cell r="E442">
            <v>2304.75</v>
          </cell>
          <cell r="F442">
            <v>1975.5</v>
          </cell>
          <cell r="G442">
            <v>1646.25</v>
          </cell>
          <cell r="H442">
            <v>1317</v>
          </cell>
          <cell r="I442">
            <v>987.75</v>
          </cell>
          <cell r="J442">
            <v>658.5</v>
          </cell>
          <cell r="K442">
            <v>329.25</v>
          </cell>
          <cell r="L442">
            <v>3951</v>
          </cell>
          <cell r="M442">
            <v>3621.75</v>
          </cell>
          <cell r="N442">
            <v>3292.5</v>
          </cell>
        </row>
        <row r="443">
          <cell r="A443" t="str">
            <v>R15</v>
          </cell>
          <cell r="B443">
            <v>128485</v>
          </cell>
          <cell r="C443">
            <v>3058.5</v>
          </cell>
          <cell r="D443">
            <v>2718.6666666666665</v>
          </cell>
          <cell r="E443">
            <v>2378.833333333333</v>
          </cell>
          <cell r="F443">
            <v>2039</v>
          </cell>
          <cell r="G443">
            <v>1699.1666666666665</v>
          </cell>
          <cell r="H443">
            <v>1359.3333333333333</v>
          </cell>
          <cell r="I443">
            <v>1019.5</v>
          </cell>
          <cell r="J443">
            <v>679.66666666666663</v>
          </cell>
          <cell r="K443">
            <v>339.83333333333331</v>
          </cell>
          <cell r="L443">
            <v>4078</v>
          </cell>
          <cell r="M443">
            <v>3738.1666666666665</v>
          </cell>
          <cell r="N443">
            <v>3398.333333333333</v>
          </cell>
        </row>
        <row r="444">
          <cell r="A444" t="str">
            <v>R16</v>
          </cell>
          <cell r="B444">
            <v>132563</v>
          </cell>
          <cell r="C444">
            <v>3153.75</v>
          </cell>
          <cell r="D444">
            <v>2803.3333333333335</v>
          </cell>
          <cell r="E444">
            <v>2452.916666666667</v>
          </cell>
          <cell r="F444">
            <v>2102.5</v>
          </cell>
          <cell r="G444">
            <v>1752.0833333333335</v>
          </cell>
          <cell r="H444">
            <v>1401.6666666666667</v>
          </cell>
          <cell r="I444">
            <v>1051.25</v>
          </cell>
          <cell r="J444">
            <v>700.83333333333337</v>
          </cell>
          <cell r="K444">
            <v>350.41666666666669</v>
          </cell>
          <cell r="L444">
            <v>4205</v>
          </cell>
          <cell r="M444">
            <v>3854.5833333333335</v>
          </cell>
          <cell r="N444">
            <v>3504.166666666667</v>
          </cell>
        </row>
        <row r="445">
          <cell r="A445" t="str">
            <v>R17</v>
          </cell>
          <cell r="B445">
            <v>136768</v>
          </cell>
          <cell r="C445">
            <v>3255</v>
          </cell>
          <cell r="D445">
            <v>2893.3333333333335</v>
          </cell>
          <cell r="E445">
            <v>2531.666666666667</v>
          </cell>
          <cell r="F445">
            <v>2170</v>
          </cell>
          <cell r="G445">
            <v>1808.3333333333335</v>
          </cell>
          <cell r="H445">
            <v>1446.6666666666667</v>
          </cell>
          <cell r="I445">
            <v>1085</v>
          </cell>
          <cell r="J445">
            <v>723.33333333333337</v>
          </cell>
          <cell r="K445">
            <v>361.66666666666669</v>
          </cell>
          <cell r="L445">
            <v>4340</v>
          </cell>
          <cell r="M445">
            <v>3978.3333333333335</v>
          </cell>
          <cell r="N445">
            <v>3616.666666666667</v>
          </cell>
        </row>
        <row r="446">
          <cell r="A446" t="str">
            <v>R18</v>
          </cell>
          <cell r="B446">
            <v>141108</v>
          </cell>
          <cell r="C446">
            <v>3354.8427000000156</v>
          </cell>
          <cell r="D446">
            <v>2982.0824000000139</v>
          </cell>
          <cell r="E446">
            <v>2609.3221000000121</v>
          </cell>
          <cell r="F446">
            <v>2236.5618000000104</v>
          </cell>
          <cell r="G446">
            <v>1863.8015000000087</v>
          </cell>
          <cell r="H446">
            <v>1491.0412000000069</v>
          </cell>
          <cell r="I446">
            <v>1118.2809000000052</v>
          </cell>
          <cell r="J446">
            <v>745.52060000000347</v>
          </cell>
          <cell r="K446">
            <v>372.76030000000173</v>
          </cell>
          <cell r="L446">
            <v>4473.1236000000208</v>
          </cell>
          <cell r="M446">
            <v>4100.3633000000191</v>
          </cell>
          <cell r="N446">
            <v>3727.6030000000173</v>
          </cell>
        </row>
        <row r="447">
          <cell r="A447" t="str">
            <v>R19</v>
          </cell>
          <cell r="B447">
            <v>145581.12360000002</v>
          </cell>
          <cell r="C447">
            <v>3461.1912135900129</v>
          </cell>
          <cell r="D447">
            <v>3076.6144120800113</v>
          </cell>
          <cell r="E447">
            <v>2692.0376105700097</v>
          </cell>
          <cell r="F447">
            <v>2307.4608090600086</v>
          </cell>
          <cell r="G447">
            <v>1922.884007550007</v>
          </cell>
          <cell r="H447">
            <v>1538.3072060400057</v>
          </cell>
          <cell r="I447">
            <v>1153.7304045300043</v>
          </cell>
          <cell r="J447">
            <v>769.15360302000283</v>
          </cell>
          <cell r="K447">
            <v>384.57680151000142</v>
          </cell>
          <cell r="L447">
            <v>4614.9216181200172</v>
          </cell>
          <cell r="M447">
            <v>4230.3448166100152</v>
          </cell>
          <cell r="N447">
            <v>3845.7680151000141</v>
          </cell>
        </row>
        <row r="448">
          <cell r="A448" t="str">
            <v>R20</v>
          </cell>
          <cell r="B448">
            <v>150196.04521812004</v>
          </cell>
          <cell r="C448">
            <v>3570.910975060804</v>
          </cell>
          <cell r="D448">
            <v>3174.1430889429371</v>
          </cell>
          <cell r="E448">
            <v>2777.3752028250701</v>
          </cell>
          <cell r="F448">
            <v>2380.6073167072027</v>
          </cell>
          <cell r="G448">
            <v>1983.8394305893357</v>
          </cell>
          <cell r="H448">
            <v>1587.0715444714685</v>
          </cell>
          <cell r="I448">
            <v>1190.3036583536013</v>
          </cell>
          <cell r="J448">
            <v>793.53577223573427</v>
          </cell>
          <cell r="K448">
            <v>396.76788611786714</v>
          </cell>
          <cell r="L448">
            <v>4761.2146334144054</v>
          </cell>
          <cell r="M448">
            <v>4364.4467472965389</v>
          </cell>
          <cell r="N448">
            <v>3967.6788611786715</v>
          </cell>
        </row>
        <row r="449">
          <cell r="A449" t="str">
            <v>R21</v>
          </cell>
          <cell r="B449">
            <v>154957.25985153444</v>
          </cell>
          <cell r="C449">
            <v>3684.108852970232</v>
          </cell>
          <cell r="D449">
            <v>3274.7634248624286</v>
          </cell>
          <cell r="E449">
            <v>2865.4179967546252</v>
          </cell>
          <cell r="F449">
            <v>2456.0725686468213</v>
          </cell>
          <cell r="G449">
            <v>2046.7271405390179</v>
          </cell>
          <cell r="H449">
            <v>1637.3817124312143</v>
          </cell>
          <cell r="I449">
            <v>1228.0362843234107</v>
          </cell>
          <cell r="J449">
            <v>818.69085621560714</v>
          </cell>
          <cell r="K449">
            <v>409.34542810780357</v>
          </cell>
          <cell r="L449">
            <v>4912.1451372936426</v>
          </cell>
          <cell r="M449">
            <v>4502.7997091858397</v>
          </cell>
          <cell r="N449">
            <v>4093.4542810780358</v>
          </cell>
        </row>
        <row r="450">
          <cell r="A450" t="str">
            <v>R22</v>
          </cell>
          <cell r="B450">
            <v>159869.40498882809</v>
          </cell>
          <cell r="C450">
            <v>3800.8951036093931</v>
          </cell>
          <cell r="D450">
            <v>3378.5734254305717</v>
          </cell>
          <cell r="E450">
            <v>2956.2517472517502</v>
          </cell>
          <cell r="F450">
            <v>2533.9300690729287</v>
          </cell>
          <cell r="G450">
            <v>2111.6083908941073</v>
          </cell>
          <cell r="H450">
            <v>1689.2867127152858</v>
          </cell>
          <cell r="I450">
            <v>1266.9650345364644</v>
          </cell>
          <cell r="J450">
            <v>844.64335635764292</v>
          </cell>
          <cell r="K450">
            <v>422.32167817882146</v>
          </cell>
          <cell r="L450">
            <v>5067.8601381458575</v>
          </cell>
          <cell r="M450">
            <v>4645.538459967036</v>
          </cell>
          <cell r="N450">
            <v>4223.2167817882146</v>
          </cell>
        </row>
        <row r="451">
          <cell r="A451" t="str">
            <v>R23</v>
          </cell>
          <cell r="B451">
            <v>164937.26512697394</v>
          </cell>
          <cell r="C451">
            <v>3921.3834783938073</v>
          </cell>
          <cell r="D451">
            <v>3485.6742030167175</v>
          </cell>
          <cell r="E451">
            <v>3049.9649276396276</v>
          </cell>
          <cell r="F451">
            <v>2614.2556522625382</v>
          </cell>
          <cell r="G451">
            <v>2178.5463768854484</v>
          </cell>
          <cell r="H451">
            <v>1742.8371015083587</v>
          </cell>
          <cell r="I451">
            <v>1307.1278261312691</v>
          </cell>
          <cell r="J451">
            <v>871.41855075417936</v>
          </cell>
          <cell r="K451">
            <v>435.70927537708968</v>
          </cell>
          <cell r="L451">
            <v>5228.5113045250764</v>
          </cell>
          <cell r="M451">
            <v>4792.8020291479861</v>
          </cell>
          <cell r="N451">
            <v>4357.0927537708967</v>
          </cell>
        </row>
        <row r="452">
          <cell r="A452" t="str">
            <v>R24</v>
          </cell>
          <cell r="B452">
            <v>170165.77643149902</v>
          </cell>
          <cell r="C452">
            <v>4045.6913346589063</v>
          </cell>
          <cell r="D452">
            <v>3596.1700752523611</v>
          </cell>
          <cell r="E452">
            <v>3146.648815845816</v>
          </cell>
          <cell r="F452">
            <v>2697.1275564392708</v>
          </cell>
          <cell r="G452">
            <v>2247.6062970327257</v>
          </cell>
          <cell r="H452">
            <v>1798.0850376261806</v>
          </cell>
          <cell r="I452">
            <v>1348.5637782196354</v>
          </cell>
          <cell r="J452">
            <v>899.04251881309028</v>
          </cell>
          <cell r="K452">
            <v>449.52125940654514</v>
          </cell>
          <cell r="L452">
            <v>5394.2551128785417</v>
          </cell>
          <cell r="M452">
            <v>4944.7338534719966</v>
          </cell>
          <cell r="N452">
            <v>4495.2125940654514</v>
          </cell>
        </row>
        <row r="453">
          <cell r="A453" t="str">
            <v>R25</v>
          </cell>
          <cell r="B453">
            <v>175560.03154437756</v>
          </cell>
        </row>
        <row r="454">
          <cell r="A454" t="str">
            <v>S1</v>
          </cell>
          <cell r="B454">
            <v>86466</v>
          </cell>
          <cell r="C454">
            <v>2456.25</v>
          </cell>
          <cell r="D454">
            <v>2183.3333333333335</v>
          </cell>
          <cell r="E454">
            <v>1910.4166666666667</v>
          </cell>
          <cell r="F454">
            <v>1637.5</v>
          </cell>
          <cell r="G454">
            <v>1364.5833333333335</v>
          </cell>
          <cell r="H454">
            <v>1091.6666666666667</v>
          </cell>
          <cell r="I454">
            <v>818.75</v>
          </cell>
          <cell r="J454">
            <v>545.83333333333337</v>
          </cell>
          <cell r="K454">
            <v>272.91666666666669</v>
          </cell>
          <cell r="L454">
            <v>3275</v>
          </cell>
          <cell r="M454">
            <v>3002.0833333333335</v>
          </cell>
          <cell r="N454">
            <v>2729.166666666667</v>
          </cell>
        </row>
        <row r="455">
          <cell r="A455" t="str">
            <v>S2</v>
          </cell>
          <cell r="B455">
            <v>89741</v>
          </cell>
          <cell r="C455">
            <v>2550</v>
          </cell>
          <cell r="D455">
            <v>2266.6666666666665</v>
          </cell>
          <cell r="E455">
            <v>1983.3333333333333</v>
          </cell>
          <cell r="F455">
            <v>1700</v>
          </cell>
          <cell r="G455">
            <v>1416.6666666666665</v>
          </cell>
          <cell r="H455">
            <v>1133.3333333333333</v>
          </cell>
          <cell r="I455">
            <v>850</v>
          </cell>
          <cell r="J455">
            <v>566.66666666666663</v>
          </cell>
          <cell r="K455">
            <v>283.33333333333331</v>
          </cell>
          <cell r="L455">
            <v>3400</v>
          </cell>
          <cell r="M455">
            <v>3116.6666666666665</v>
          </cell>
          <cell r="N455">
            <v>2833.333333333333</v>
          </cell>
        </row>
        <row r="456">
          <cell r="A456" t="str">
            <v>S3</v>
          </cell>
          <cell r="B456">
            <v>93141</v>
          </cell>
          <cell r="C456">
            <v>2647.5</v>
          </cell>
          <cell r="D456">
            <v>2353.3333333333335</v>
          </cell>
          <cell r="E456">
            <v>2059.166666666667</v>
          </cell>
          <cell r="F456">
            <v>1765</v>
          </cell>
          <cell r="G456">
            <v>1470.8333333333335</v>
          </cell>
          <cell r="H456">
            <v>1176.6666666666667</v>
          </cell>
          <cell r="I456">
            <v>882.5</v>
          </cell>
          <cell r="J456">
            <v>588.33333333333337</v>
          </cell>
          <cell r="K456">
            <v>294.16666666666669</v>
          </cell>
          <cell r="L456">
            <v>3530</v>
          </cell>
          <cell r="M456">
            <v>3235.8333333333335</v>
          </cell>
          <cell r="N456">
            <v>2941.666666666667</v>
          </cell>
        </row>
        <row r="457">
          <cell r="A457" t="str">
            <v>S4</v>
          </cell>
          <cell r="B457">
            <v>96671</v>
          </cell>
          <cell r="C457">
            <v>2748</v>
          </cell>
          <cell r="D457">
            <v>2442.6666666666665</v>
          </cell>
          <cell r="E457">
            <v>2137.333333333333</v>
          </cell>
          <cell r="F457">
            <v>1832</v>
          </cell>
          <cell r="G457">
            <v>1526.6666666666665</v>
          </cell>
          <cell r="H457">
            <v>1221.3333333333333</v>
          </cell>
          <cell r="I457">
            <v>916</v>
          </cell>
          <cell r="J457">
            <v>610.66666666666663</v>
          </cell>
          <cell r="K457">
            <v>305.33333333333331</v>
          </cell>
          <cell r="L457">
            <v>3664</v>
          </cell>
          <cell r="M457">
            <v>3358.6666666666665</v>
          </cell>
          <cell r="N457">
            <v>3053.333333333333</v>
          </cell>
        </row>
        <row r="458">
          <cell r="A458" t="str">
            <v>S5</v>
          </cell>
          <cell r="B458">
            <v>100335</v>
          </cell>
          <cell r="C458">
            <v>2850.75</v>
          </cell>
          <cell r="D458">
            <v>2534</v>
          </cell>
          <cell r="E458">
            <v>2217.25</v>
          </cell>
          <cell r="F458">
            <v>1900.5</v>
          </cell>
          <cell r="G458">
            <v>1583.75</v>
          </cell>
          <cell r="H458">
            <v>1267</v>
          </cell>
          <cell r="I458">
            <v>950.25</v>
          </cell>
          <cell r="J458">
            <v>633.5</v>
          </cell>
          <cell r="K458">
            <v>316.75</v>
          </cell>
          <cell r="L458">
            <v>3801</v>
          </cell>
          <cell r="M458">
            <v>3484.25</v>
          </cell>
          <cell r="N458">
            <v>3167.5</v>
          </cell>
        </row>
        <row r="459">
          <cell r="A459" t="str">
            <v>S6</v>
          </cell>
          <cell r="B459">
            <v>104136</v>
          </cell>
          <cell r="C459">
            <v>2959.5</v>
          </cell>
          <cell r="D459">
            <v>2630.6666666666665</v>
          </cell>
          <cell r="E459">
            <v>2301.833333333333</v>
          </cell>
          <cell r="F459">
            <v>1973</v>
          </cell>
          <cell r="G459">
            <v>1644.1666666666665</v>
          </cell>
          <cell r="H459">
            <v>1315.3333333333333</v>
          </cell>
          <cell r="I459">
            <v>986.5</v>
          </cell>
          <cell r="J459">
            <v>657.66666666666663</v>
          </cell>
          <cell r="K459">
            <v>328.83333333333331</v>
          </cell>
          <cell r="L459">
            <v>3946</v>
          </cell>
          <cell r="M459">
            <v>3617.1666666666665</v>
          </cell>
          <cell r="N459">
            <v>3288.333333333333</v>
          </cell>
        </row>
        <row r="460">
          <cell r="A460" t="str">
            <v>S7</v>
          </cell>
          <cell r="B460">
            <v>108082</v>
          </cell>
          <cell r="C460">
            <v>2571.75</v>
          </cell>
          <cell r="D460">
            <v>2286</v>
          </cell>
          <cell r="E460">
            <v>2000.25</v>
          </cell>
          <cell r="F460">
            <v>1714.5</v>
          </cell>
          <cell r="G460">
            <v>1428.75</v>
          </cell>
          <cell r="H460">
            <v>1143</v>
          </cell>
          <cell r="I460">
            <v>857.25</v>
          </cell>
          <cell r="J460">
            <v>571.5</v>
          </cell>
          <cell r="K460">
            <v>285.75</v>
          </cell>
          <cell r="L460">
            <v>3429</v>
          </cell>
          <cell r="M460">
            <v>3143.25</v>
          </cell>
          <cell r="N460">
            <v>2857.5</v>
          </cell>
        </row>
        <row r="461">
          <cell r="A461" t="str">
            <v>S8</v>
          </cell>
          <cell r="B461">
            <v>111511</v>
          </cell>
          <cell r="C461">
            <v>2653.5</v>
          </cell>
          <cell r="D461">
            <v>2358.6666666666665</v>
          </cell>
          <cell r="E461">
            <v>2063.833333333333</v>
          </cell>
          <cell r="F461">
            <v>1769</v>
          </cell>
          <cell r="G461">
            <v>1474.1666666666665</v>
          </cell>
          <cell r="H461">
            <v>1179.3333333333333</v>
          </cell>
          <cell r="I461">
            <v>884.5</v>
          </cell>
          <cell r="J461">
            <v>589.66666666666663</v>
          </cell>
          <cell r="K461">
            <v>294.83333333333331</v>
          </cell>
          <cell r="L461">
            <v>3538</v>
          </cell>
          <cell r="M461">
            <v>3243.1666666666665</v>
          </cell>
          <cell r="N461">
            <v>2948.333333333333</v>
          </cell>
        </row>
        <row r="462">
          <cell r="A462" t="str">
            <v>S9</v>
          </cell>
          <cell r="B462">
            <v>115049</v>
          </cell>
          <cell r="C462">
            <v>2738.25</v>
          </cell>
          <cell r="D462">
            <v>2434</v>
          </cell>
          <cell r="E462">
            <v>2129.75</v>
          </cell>
          <cell r="F462">
            <v>1825.5</v>
          </cell>
          <cell r="G462">
            <v>1521.25</v>
          </cell>
          <cell r="H462">
            <v>1217</v>
          </cell>
          <cell r="I462">
            <v>912.75</v>
          </cell>
          <cell r="J462">
            <v>608.5</v>
          </cell>
          <cell r="K462">
            <v>304.25</v>
          </cell>
          <cell r="L462">
            <v>3651</v>
          </cell>
          <cell r="M462">
            <v>3346.75</v>
          </cell>
          <cell r="N462">
            <v>3042.5</v>
          </cell>
        </row>
        <row r="463">
          <cell r="A463" t="str">
            <v>S10</v>
          </cell>
          <cell r="B463">
            <v>118700</v>
          </cell>
          <cell r="C463">
            <v>2824.5</v>
          </cell>
          <cell r="D463">
            <v>2510.6666666666665</v>
          </cell>
          <cell r="E463">
            <v>2196.833333333333</v>
          </cell>
          <cell r="F463">
            <v>1883</v>
          </cell>
          <cell r="G463">
            <v>1569.1666666666665</v>
          </cell>
          <cell r="H463">
            <v>1255.3333333333333</v>
          </cell>
          <cell r="I463">
            <v>941.5</v>
          </cell>
          <cell r="J463">
            <v>627.66666666666663</v>
          </cell>
          <cell r="K463">
            <v>313.83333333333331</v>
          </cell>
          <cell r="L463">
            <v>3766</v>
          </cell>
          <cell r="M463">
            <v>3452.1666666666665</v>
          </cell>
          <cell r="N463">
            <v>3138.333333333333</v>
          </cell>
        </row>
        <row r="464">
          <cell r="A464" t="str">
            <v>S11</v>
          </cell>
          <cell r="B464">
            <v>122466</v>
          </cell>
          <cell r="C464">
            <v>2914.5</v>
          </cell>
          <cell r="D464">
            <v>2590.6666666666665</v>
          </cell>
          <cell r="E464">
            <v>2266.833333333333</v>
          </cell>
          <cell r="F464">
            <v>1943</v>
          </cell>
          <cell r="G464">
            <v>1619.1666666666665</v>
          </cell>
          <cell r="H464">
            <v>1295.3333333333333</v>
          </cell>
          <cell r="I464">
            <v>971.5</v>
          </cell>
          <cell r="J464">
            <v>647.66666666666663</v>
          </cell>
          <cell r="K464">
            <v>323.83333333333331</v>
          </cell>
          <cell r="L464">
            <v>3886</v>
          </cell>
          <cell r="M464">
            <v>3562.1666666666665</v>
          </cell>
          <cell r="N464">
            <v>3238.333333333333</v>
          </cell>
        </row>
        <row r="465">
          <cell r="A465" t="str">
            <v>S12</v>
          </cell>
          <cell r="B465">
            <v>126352</v>
          </cell>
          <cell r="C465">
            <v>3006</v>
          </cell>
          <cell r="D465">
            <v>2672</v>
          </cell>
          <cell r="E465">
            <v>2338</v>
          </cell>
          <cell r="F465">
            <v>2004</v>
          </cell>
          <cell r="G465">
            <v>1670</v>
          </cell>
          <cell r="H465">
            <v>1336</v>
          </cell>
          <cell r="I465">
            <v>1002</v>
          </cell>
          <cell r="J465">
            <v>668</v>
          </cell>
          <cell r="K465">
            <v>334</v>
          </cell>
          <cell r="L465">
            <v>4008</v>
          </cell>
          <cell r="M465">
            <v>3674</v>
          </cell>
          <cell r="N465">
            <v>3340</v>
          </cell>
        </row>
        <row r="466">
          <cell r="A466" t="str">
            <v>S13</v>
          </cell>
          <cell r="B466">
            <v>130360</v>
          </cell>
          <cell r="C466">
            <v>3102</v>
          </cell>
          <cell r="D466">
            <v>2757.3333333333335</v>
          </cell>
          <cell r="E466">
            <v>2412.666666666667</v>
          </cell>
          <cell r="F466">
            <v>2068</v>
          </cell>
          <cell r="G466">
            <v>1723.3333333333335</v>
          </cell>
          <cell r="H466">
            <v>1378.6666666666667</v>
          </cell>
          <cell r="I466">
            <v>1034</v>
          </cell>
          <cell r="J466">
            <v>689.33333333333337</v>
          </cell>
          <cell r="K466">
            <v>344.66666666666669</v>
          </cell>
          <cell r="L466">
            <v>4136</v>
          </cell>
          <cell r="M466">
            <v>3791.3333333333335</v>
          </cell>
          <cell r="N466">
            <v>3446.666666666667</v>
          </cell>
        </row>
        <row r="467">
          <cell r="A467" t="str">
            <v>S14</v>
          </cell>
          <cell r="B467">
            <v>134496</v>
          </cell>
          <cell r="C467">
            <v>3201</v>
          </cell>
          <cell r="D467">
            <v>2845.3333333333335</v>
          </cell>
          <cell r="E467">
            <v>2489.666666666667</v>
          </cell>
          <cell r="F467">
            <v>2134</v>
          </cell>
          <cell r="G467">
            <v>1778.3333333333335</v>
          </cell>
          <cell r="H467">
            <v>1422.6666666666667</v>
          </cell>
          <cell r="I467">
            <v>1067</v>
          </cell>
          <cell r="J467">
            <v>711.33333333333337</v>
          </cell>
          <cell r="K467">
            <v>355.66666666666669</v>
          </cell>
          <cell r="L467">
            <v>4268</v>
          </cell>
          <cell r="M467">
            <v>3912.3333333333335</v>
          </cell>
          <cell r="N467">
            <v>3556.666666666667</v>
          </cell>
        </row>
        <row r="468">
          <cell r="A468" t="str">
            <v>S15</v>
          </cell>
          <cell r="B468">
            <v>138764</v>
          </cell>
          <cell r="C468">
            <v>3302.25</v>
          </cell>
          <cell r="D468">
            <v>2935.3333333333335</v>
          </cell>
          <cell r="E468">
            <v>2568.416666666667</v>
          </cell>
          <cell r="F468">
            <v>2201.5</v>
          </cell>
          <cell r="G468">
            <v>1834.5833333333335</v>
          </cell>
          <cell r="H468">
            <v>1467.6666666666667</v>
          </cell>
          <cell r="I468">
            <v>1100.75</v>
          </cell>
          <cell r="J468">
            <v>733.83333333333337</v>
          </cell>
          <cell r="K468">
            <v>366.91666666666669</v>
          </cell>
          <cell r="L468">
            <v>4403</v>
          </cell>
          <cell r="M468">
            <v>4036.0833333333335</v>
          </cell>
          <cell r="N468">
            <v>3669.166666666667</v>
          </cell>
        </row>
        <row r="469">
          <cell r="A469" t="str">
            <v>S16</v>
          </cell>
          <cell r="B469">
            <v>143167</v>
          </cell>
          <cell r="C469">
            <v>3406.5</v>
          </cell>
          <cell r="D469">
            <v>3028</v>
          </cell>
          <cell r="E469">
            <v>2649.5</v>
          </cell>
          <cell r="F469">
            <v>2271</v>
          </cell>
          <cell r="G469">
            <v>1892.5</v>
          </cell>
          <cell r="H469">
            <v>1514</v>
          </cell>
          <cell r="I469">
            <v>1135.5</v>
          </cell>
          <cell r="J469">
            <v>757</v>
          </cell>
          <cell r="K469">
            <v>378.5</v>
          </cell>
          <cell r="L469">
            <v>4542</v>
          </cell>
          <cell r="M469">
            <v>4163.5</v>
          </cell>
          <cell r="N469">
            <v>3785</v>
          </cell>
        </row>
        <row r="470">
          <cell r="A470" t="str">
            <v>S17</v>
          </cell>
          <cell r="B470">
            <v>147709</v>
          </cell>
          <cell r="C470">
            <v>3514.5</v>
          </cell>
          <cell r="D470">
            <v>3124</v>
          </cell>
          <cell r="E470">
            <v>2733.5</v>
          </cell>
          <cell r="F470">
            <v>2343</v>
          </cell>
          <cell r="G470">
            <v>1952.5</v>
          </cell>
          <cell r="H470">
            <v>1562</v>
          </cell>
          <cell r="I470">
            <v>1171.5</v>
          </cell>
          <cell r="J470">
            <v>781</v>
          </cell>
          <cell r="K470">
            <v>390.5</v>
          </cell>
          <cell r="L470">
            <v>4686</v>
          </cell>
          <cell r="M470">
            <v>4295.5</v>
          </cell>
          <cell r="N470">
            <v>3905</v>
          </cell>
        </row>
        <row r="471">
          <cell r="A471" t="str">
            <v>S18</v>
          </cell>
          <cell r="B471">
            <v>152395</v>
          </cell>
          <cell r="C471">
            <v>3623.1911249999976</v>
          </cell>
          <cell r="D471">
            <v>3220.6143333333312</v>
          </cell>
          <cell r="E471">
            <v>2818.0375416666648</v>
          </cell>
          <cell r="F471">
            <v>2415.4607499999984</v>
          </cell>
          <cell r="G471">
            <v>2012.883958333332</v>
          </cell>
          <cell r="H471">
            <v>1610.3071666666656</v>
          </cell>
          <cell r="I471">
            <v>1207.7303749999992</v>
          </cell>
          <cell r="J471">
            <v>805.15358333333279</v>
          </cell>
          <cell r="K471">
            <v>402.5767916666664</v>
          </cell>
          <cell r="L471">
            <v>4830.9214999999967</v>
          </cell>
          <cell r="M471">
            <v>4428.3447083333303</v>
          </cell>
          <cell r="N471">
            <v>4025.767916666664</v>
          </cell>
        </row>
        <row r="472">
          <cell r="A472" t="str">
            <v>S19</v>
          </cell>
          <cell r="B472">
            <v>157225.9215</v>
          </cell>
          <cell r="C472">
            <v>3738.0462836625156</v>
          </cell>
          <cell r="D472">
            <v>3322.7078077000137</v>
          </cell>
          <cell r="E472">
            <v>2907.3693317375119</v>
          </cell>
          <cell r="F472">
            <v>2492.0308557750104</v>
          </cell>
          <cell r="G472">
            <v>2076.6923798125085</v>
          </cell>
          <cell r="H472">
            <v>1661.3539038500069</v>
          </cell>
          <cell r="I472">
            <v>1246.0154278875052</v>
          </cell>
          <cell r="J472">
            <v>830.67695192500344</v>
          </cell>
          <cell r="K472">
            <v>415.33847596250172</v>
          </cell>
          <cell r="L472">
            <v>4984.0617115500208</v>
          </cell>
          <cell r="M472">
            <v>4568.7232355875185</v>
          </cell>
          <cell r="N472">
            <v>4153.3847596250171</v>
          </cell>
        </row>
        <row r="473">
          <cell r="A473" t="str">
            <v>S20</v>
          </cell>
          <cell r="B473">
            <v>162209.98321155002</v>
          </cell>
          <cell r="C473">
            <v>3856.542350854601</v>
          </cell>
          <cell r="D473">
            <v>3428.0376452040896</v>
          </cell>
          <cell r="E473">
            <v>2999.5329395535782</v>
          </cell>
          <cell r="F473">
            <v>2571.0282339030673</v>
          </cell>
          <cell r="G473">
            <v>2142.5235282525559</v>
          </cell>
          <cell r="H473">
            <v>1714.0188226020448</v>
          </cell>
          <cell r="I473">
            <v>1285.5141169515337</v>
          </cell>
          <cell r="J473">
            <v>857.0094113010224</v>
          </cell>
          <cell r="K473">
            <v>428.5047056505112</v>
          </cell>
          <cell r="L473">
            <v>5142.0564678061346</v>
          </cell>
          <cell r="M473">
            <v>4713.5517621556228</v>
          </cell>
          <cell r="N473">
            <v>4285.0470565051119</v>
          </cell>
        </row>
        <row r="474">
          <cell r="A474" t="str">
            <v>S21</v>
          </cell>
          <cell r="B474">
            <v>167352.03967935615</v>
          </cell>
          <cell r="C474">
            <v>3978.794743376704</v>
          </cell>
          <cell r="D474">
            <v>3536.7064385570702</v>
          </cell>
          <cell r="E474">
            <v>3094.6181337374364</v>
          </cell>
          <cell r="F474">
            <v>2652.5298289178027</v>
          </cell>
          <cell r="G474">
            <v>2210.4415240981689</v>
          </cell>
          <cell r="H474">
            <v>1768.3532192785351</v>
          </cell>
          <cell r="I474">
            <v>1326.2649144589013</v>
          </cell>
          <cell r="J474">
            <v>884.17660963926755</v>
          </cell>
          <cell r="K474">
            <v>442.08830481963378</v>
          </cell>
          <cell r="L474">
            <v>5305.0596578356053</v>
          </cell>
          <cell r="M474">
            <v>4862.9713530159715</v>
          </cell>
          <cell r="N474">
            <v>4420.8830481963378</v>
          </cell>
        </row>
        <row r="475">
          <cell r="A475" t="str">
            <v>S22</v>
          </cell>
          <cell r="B475">
            <v>172657.09933719176</v>
          </cell>
          <cell r="C475">
            <v>4104.9225367417312</v>
          </cell>
          <cell r="D475">
            <v>3648.8200326593164</v>
          </cell>
          <cell r="E475">
            <v>3192.7175285769017</v>
          </cell>
          <cell r="F475">
            <v>2736.6150244944874</v>
          </cell>
          <cell r="G475">
            <v>2280.5125204120727</v>
          </cell>
          <cell r="H475">
            <v>1824.4100163296582</v>
          </cell>
          <cell r="I475">
            <v>1368.3075122472437</v>
          </cell>
          <cell r="J475">
            <v>912.20500816482911</v>
          </cell>
          <cell r="K475">
            <v>456.10250408241455</v>
          </cell>
          <cell r="L475">
            <v>5473.2300489889749</v>
          </cell>
          <cell r="M475">
            <v>5017.1275449065597</v>
          </cell>
          <cell r="N475">
            <v>4561.0250408241454</v>
          </cell>
        </row>
        <row r="476">
          <cell r="A476" t="str">
            <v>S23</v>
          </cell>
          <cell r="B476">
            <v>178130.32938618073</v>
          </cell>
          <cell r="C476">
            <v>4235.0485811564649</v>
          </cell>
          <cell r="D476">
            <v>3764.4876276946356</v>
          </cell>
          <cell r="E476">
            <v>3293.9266742328064</v>
          </cell>
          <cell r="F476">
            <v>2823.3657207709766</v>
          </cell>
          <cell r="G476">
            <v>2352.8047673091473</v>
          </cell>
          <cell r="H476">
            <v>1882.2438138473178</v>
          </cell>
          <cell r="I476">
            <v>1411.6828603854883</v>
          </cell>
          <cell r="J476">
            <v>941.12190692365891</v>
          </cell>
          <cell r="K476">
            <v>470.56095346182946</v>
          </cell>
          <cell r="L476">
            <v>5646.7314415419532</v>
          </cell>
          <cell r="M476">
            <v>5176.1704880801244</v>
          </cell>
          <cell r="N476">
            <v>4705.6095346182947</v>
          </cell>
        </row>
        <row r="477">
          <cell r="A477" t="str">
            <v>S24</v>
          </cell>
          <cell r="B477">
            <v>183777.06082772269</v>
          </cell>
          <cell r="C477">
            <v>4369.2996211791251</v>
          </cell>
          <cell r="D477">
            <v>3883.8218854925558</v>
          </cell>
          <cell r="E477">
            <v>3398.3441498059865</v>
          </cell>
          <cell r="F477">
            <v>2912.8664141194167</v>
          </cell>
          <cell r="G477">
            <v>2427.3886784328474</v>
          </cell>
          <cell r="H477">
            <v>1941.9109427462779</v>
          </cell>
          <cell r="I477">
            <v>1456.4332070597084</v>
          </cell>
          <cell r="J477">
            <v>970.95547137313895</v>
          </cell>
          <cell r="K477">
            <v>485.47773568656947</v>
          </cell>
          <cell r="L477">
            <v>5825.7328282388335</v>
          </cell>
          <cell r="M477">
            <v>5340.2550925522646</v>
          </cell>
          <cell r="N477">
            <v>4854.7773568656949</v>
          </cell>
        </row>
        <row r="478">
          <cell r="A478" t="str">
            <v>S25</v>
          </cell>
          <cell r="B478">
            <v>189602.79365596152</v>
          </cell>
        </row>
        <row r="479">
          <cell r="A479" t="str">
            <v>T1</v>
          </cell>
          <cell r="B479">
            <v>92950</v>
          </cell>
          <cell r="C479">
            <v>2641.5</v>
          </cell>
          <cell r="D479">
            <v>2348</v>
          </cell>
          <cell r="E479">
            <v>2054.5</v>
          </cell>
          <cell r="F479">
            <v>1761</v>
          </cell>
          <cell r="G479">
            <v>1467.5</v>
          </cell>
          <cell r="H479">
            <v>1174</v>
          </cell>
          <cell r="I479">
            <v>880.5</v>
          </cell>
          <cell r="J479">
            <v>587</v>
          </cell>
          <cell r="K479">
            <v>293.5</v>
          </cell>
          <cell r="L479">
            <v>3522</v>
          </cell>
          <cell r="M479">
            <v>3228.5</v>
          </cell>
          <cell r="N479">
            <v>2935</v>
          </cell>
        </row>
        <row r="480">
          <cell r="A480" t="str">
            <v>T2</v>
          </cell>
          <cell r="B480">
            <v>96472</v>
          </cell>
          <cell r="C480">
            <v>2741.25</v>
          </cell>
          <cell r="D480">
            <v>2436.6666666666665</v>
          </cell>
          <cell r="E480">
            <v>2132.083333333333</v>
          </cell>
          <cell r="F480">
            <v>1827.5</v>
          </cell>
          <cell r="G480">
            <v>1522.9166666666665</v>
          </cell>
          <cell r="H480">
            <v>1218.3333333333333</v>
          </cell>
          <cell r="I480">
            <v>913.75</v>
          </cell>
          <cell r="J480">
            <v>609.16666666666663</v>
          </cell>
          <cell r="K480">
            <v>304.58333333333331</v>
          </cell>
          <cell r="L480">
            <v>3655</v>
          </cell>
          <cell r="M480">
            <v>3350.4166666666665</v>
          </cell>
          <cell r="N480">
            <v>3045.833333333333</v>
          </cell>
        </row>
        <row r="481">
          <cell r="A481" t="str">
            <v>T3</v>
          </cell>
          <cell r="B481">
            <v>100127</v>
          </cell>
          <cell r="C481">
            <v>2846.25</v>
          </cell>
          <cell r="D481">
            <v>2530</v>
          </cell>
          <cell r="E481">
            <v>2213.75</v>
          </cell>
          <cell r="F481">
            <v>1897.5</v>
          </cell>
          <cell r="G481">
            <v>1581.25</v>
          </cell>
          <cell r="H481">
            <v>1265</v>
          </cell>
          <cell r="I481">
            <v>948.75</v>
          </cell>
          <cell r="J481">
            <v>632.5</v>
          </cell>
          <cell r="K481">
            <v>316.25</v>
          </cell>
          <cell r="L481">
            <v>3795</v>
          </cell>
          <cell r="M481">
            <v>3478.75</v>
          </cell>
          <cell r="N481">
            <v>3162.5</v>
          </cell>
        </row>
        <row r="482">
          <cell r="A482" t="str">
            <v>T4</v>
          </cell>
          <cell r="B482">
            <v>103922</v>
          </cell>
          <cell r="C482">
            <v>2952.75</v>
          </cell>
          <cell r="D482">
            <v>2624.6666666666665</v>
          </cell>
          <cell r="E482">
            <v>2296.583333333333</v>
          </cell>
          <cell r="F482">
            <v>1968.5</v>
          </cell>
          <cell r="G482">
            <v>1640.4166666666665</v>
          </cell>
          <cell r="H482">
            <v>1312.3333333333333</v>
          </cell>
          <cell r="I482">
            <v>984.25</v>
          </cell>
          <cell r="J482">
            <v>656.16666666666663</v>
          </cell>
          <cell r="K482">
            <v>328.08333333333331</v>
          </cell>
          <cell r="L482">
            <v>3937</v>
          </cell>
          <cell r="M482">
            <v>3608.9166666666665</v>
          </cell>
          <cell r="N482">
            <v>3280.833333333333</v>
          </cell>
        </row>
        <row r="483">
          <cell r="A483" t="str">
            <v>T5</v>
          </cell>
          <cell r="B483">
            <v>107859</v>
          </cell>
          <cell r="C483">
            <v>3065.25</v>
          </cell>
          <cell r="D483">
            <v>2724.6666666666665</v>
          </cell>
          <cell r="E483">
            <v>2384.083333333333</v>
          </cell>
          <cell r="F483">
            <v>2043.5</v>
          </cell>
          <cell r="G483">
            <v>1702.9166666666665</v>
          </cell>
          <cell r="H483">
            <v>1362.3333333333333</v>
          </cell>
          <cell r="I483">
            <v>1021.75</v>
          </cell>
          <cell r="J483">
            <v>681.16666666666663</v>
          </cell>
          <cell r="K483">
            <v>340.58333333333331</v>
          </cell>
          <cell r="L483">
            <v>4087</v>
          </cell>
          <cell r="M483">
            <v>3746.4166666666665</v>
          </cell>
          <cell r="N483">
            <v>3405.833333333333</v>
          </cell>
        </row>
        <row r="484">
          <cell r="A484" t="str">
            <v>T6</v>
          </cell>
          <cell r="B484">
            <v>111946</v>
          </cell>
          <cell r="C484">
            <v>3181.5</v>
          </cell>
          <cell r="D484">
            <v>2828</v>
          </cell>
          <cell r="E484">
            <v>2474.5</v>
          </cell>
          <cell r="F484">
            <v>2121</v>
          </cell>
          <cell r="G484">
            <v>1767.5</v>
          </cell>
          <cell r="H484">
            <v>1414</v>
          </cell>
          <cell r="I484">
            <v>1060.5</v>
          </cell>
          <cell r="J484">
            <v>707</v>
          </cell>
          <cell r="K484">
            <v>353.5</v>
          </cell>
          <cell r="L484">
            <v>4242</v>
          </cell>
          <cell r="M484">
            <v>3888.5</v>
          </cell>
          <cell r="N484">
            <v>3535</v>
          </cell>
        </row>
        <row r="485">
          <cell r="A485" t="str">
            <v>T7</v>
          </cell>
          <cell r="B485">
            <v>116188</v>
          </cell>
          <cell r="C485">
            <v>2765.25</v>
          </cell>
          <cell r="D485">
            <v>2458</v>
          </cell>
          <cell r="E485">
            <v>2150.75</v>
          </cell>
          <cell r="F485">
            <v>1843.5</v>
          </cell>
          <cell r="G485">
            <v>1536.25</v>
          </cell>
          <cell r="H485">
            <v>1229</v>
          </cell>
          <cell r="I485">
            <v>921.75</v>
          </cell>
          <cell r="J485">
            <v>614.5</v>
          </cell>
          <cell r="K485">
            <v>307.25</v>
          </cell>
          <cell r="L485">
            <v>3687</v>
          </cell>
          <cell r="M485">
            <v>3379.75</v>
          </cell>
          <cell r="N485">
            <v>3072.5</v>
          </cell>
        </row>
        <row r="486">
          <cell r="A486" t="str">
            <v>T8</v>
          </cell>
          <cell r="B486">
            <v>119875</v>
          </cell>
          <cell r="C486">
            <v>2851.5</v>
          </cell>
          <cell r="D486">
            <v>2534.6666666666665</v>
          </cell>
          <cell r="E486">
            <v>2217.833333333333</v>
          </cell>
          <cell r="F486">
            <v>1901</v>
          </cell>
          <cell r="G486">
            <v>1584.1666666666665</v>
          </cell>
          <cell r="H486">
            <v>1267.3333333333333</v>
          </cell>
          <cell r="I486">
            <v>950.5</v>
          </cell>
          <cell r="J486">
            <v>633.66666666666663</v>
          </cell>
          <cell r="K486">
            <v>316.83333333333331</v>
          </cell>
          <cell r="L486">
            <v>3802</v>
          </cell>
          <cell r="M486">
            <v>3485.1666666666665</v>
          </cell>
          <cell r="N486">
            <v>3168.333333333333</v>
          </cell>
        </row>
        <row r="487">
          <cell r="A487" t="str">
            <v>T9</v>
          </cell>
          <cell r="B487">
            <v>123677</v>
          </cell>
          <cell r="C487">
            <v>2943.75</v>
          </cell>
          <cell r="D487">
            <v>2616.6666666666665</v>
          </cell>
          <cell r="E487">
            <v>2289.583333333333</v>
          </cell>
          <cell r="F487">
            <v>1962.5</v>
          </cell>
          <cell r="G487">
            <v>1635.4166666666665</v>
          </cell>
          <cell r="H487">
            <v>1308.3333333333333</v>
          </cell>
          <cell r="I487">
            <v>981.25</v>
          </cell>
          <cell r="J487">
            <v>654.16666666666663</v>
          </cell>
          <cell r="K487">
            <v>327.08333333333331</v>
          </cell>
          <cell r="L487">
            <v>3925</v>
          </cell>
          <cell r="M487">
            <v>3597.9166666666665</v>
          </cell>
          <cell r="N487">
            <v>3270.833333333333</v>
          </cell>
        </row>
        <row r="488">
          <cell r="A488" t="str">
            <v>T10</v>
          </cell>
          <cell r="B488">
            <v>127602</v>
          </cell>
          <cell r="C488">
            <v>3036</v>
          </cell>
          <cell r="D488">
            <v>2698.6666666666665</v>
          </cell>
          <cell r="E488">
            <v>2361.333333333333</v>
          </cell>
          <cell r="F488">
            <v>2024</v>
          </cell>
          <cell r="G488">
            <v>1686.6666666666665</v>
          </cell>
          <cell r="H488">
            <v>1349.3333333333333</v>
          </cell>
          <cell r="I488">
            <v>1012</v>
          </cell>
          <cell r="J488">
            <v>674.66666666666663</v>
          </cell>
          <cell r="K488">
            <v>337.33333333333331</v>
          </cell>
          <cell r="L488">
            <v>4048</v>
          </cell>
          <cell r="M488">
            <v>3710.6666666666665</v>
          </cell>
          <cell r="N488">
            <v>3373.333333333333</v>
          </cell>
        </row>
        <row r="489">
          <cell r="A489" t="str">
            <v>T11</v>
          </cell>
          <cell r="B489">
            <v>131650</v>
          </cell>
          <cell r="C489">
            <v>3132.75</v>
          </cell>
          <cell r="D489">
            <v>2784.6666666666665</v>
          </cell>
          <cell r="E489">
            <v>2436.583333333333</v>
          </cell>
          <cell r="F489">
            <v>2088.5</v>
          </cell>
          <cell r="G489">
            <v>1740.4166666666665</v>
          </cell>
          <cell r="H489">
            <v>1392.3333333333333</v>
          </cell>
          <cell r="I489">
            <v>1044.25</v>
          </cell>
          <cell r="J489">
            <v>696.16666666666663</v>
          </cell>
          <cell r="K489">
            <v>348.08333333333331</v>
          </cell>
          <cell r="L489">
            <v>4177</v>
          </cell>
          <cell r="M489">
            <v>3828.9166666666665</v>
          </cell>
          <cell r="N489">
            <v>3480.833333333333</v>
          </cell>
        </row>
        <row r="490">
          <cell r="A490" t="str">
            <v>T12</v>
          </cell>
          <cell r="B490">
            <v>135827</v>
          </cell>
          <cell r="C490">
            <v>3231.75</v>
          </cell>
          <cell r="D490">
            <v>2872.6666666666665</v>
          </cell>
          <cell r="E490">
            <v>2513.583333333333</v>
          </cell>
          <cell r="F490">
            <v>2154.5</v>
          </cell>
          <cell r="G490">
            <v>1795.4166666666665</v>
          </cell>
          <cell r="H490">
            <v>1436.3333333333333</v>
          </cell>
          <cell r="I490">
            <v>1077.25</v>
          </cell>
          <cell r="J490">
            <v>718.16666666666663</v>
          </cell>
          <cell r="K490">
            <v>359.08333333333331</v>
          </cell>
          <cell r="L490">
            <v>4309</v>
          </cell>
          <cell r="M490">
            <v>3949.9166666666665</v>
          </cell>
          <cell r="N490">
            <v>3590.833333333333</v>
          </cell>
        </row>
        <row r="491">
          <cell r="A491" t="str">
            <v>T13</v>
          </cell>
          <cell r="B491">
            <v>140136</v>
          </cell>
          <cell r="C491">
            <v>3335.25</v>
          </cell>
          <cell r="D491">
            <v>2964.6666666666665</v>
          </cell>
          <cell r="E491">
            <v>2594.083333333333</v>
          </cell>
          <cell r="F491">
            <v>2223.5</v>
          </cell>
          <cell r="G491">
            <v>1852.9166666666665</v>
          </cell>
          <cell r="H491">
            <v>1482.3333333333333</v>
          </cell>
          <cell r="I491">
            <v>1111.75</v>
          </cell>
          <cell r="J491">
            <v>741.16666666666663</v>
          </cell>
          <cell r="K491">
            <v>370.58333333333331</v>
          </cell>
          <cell r="L491">
            <v>4447</v>
          </cell>
          <cell r="M491">
            <v>4076.4166666666665</v>
          </cell>
          <cell r="N491">
            <v>3705.833333333333</v>
          </cell>
        </row>
        <row r="492">
          <cell r="A492" t="str">
            <v>T14</v>
          </cell>
          <cell r="B492">
            <v>144583</v>
          </cell>
          <cell r="C492">
            <v>3441</v>
          </cell>
          <cell r="D492">
            <v>3058.6666666666665</v>
          </cell>
          <cell r="E492">
            <v>2676.333333333333</v>
          </cell>
          <cell r="F492">
            <v>2294</v>
          </cell>
          <cell r="G492">
            <v>1911.6666666666665</v>
          </cell>
          <cell r="H492">
            <v>1529.3333333333333</v>
          </cell>
          <cell r="I492">
            <v>1147</v>
          </cell>
          <cell r="J492">
            <v>764.66666666666663</v>
          </cell>
          <cell r="K492">
            <v>382.33333333333331</v>
          </cell>
          <cell r="L492">
            <v>4588</v>
          </cell>
          <cell r="M492">
            <v>4205.6666666666661</v>
          </cell>
          <cell r="N492">
            <v>3823.333333333333</v>
          </cell>
        </row>
        <row r="493">
          <cell r="A493" t="str">
            <v>T15</v>
          </cell>
          <cell r="B493">
            <v>149171</v>
          </cell>
          <cell r="C493">
            <v>3549</v>
          </cell>
          <cell r="D493">
            <v>3154.6666666666665</v>
          </cell>
          <cell r="E493">
            <v>2760.333333333333</v>
          </cell>
          <cell r="F493">
            <v>2366</v>
          </cell>
          <cell r="G493">
            <v>1971.6666666666665</v>
          </cell>
          <cell r="H493">
            <v>1577.3333333333333</v>
          </cell>
          <cell r="I493">
            <v>1183</v>
          </cell>
          <cell r="J493">
            <v>788.66666666666663</v>
          </cell>
          <cell r="K493">
            <v>394.33333333333331</v>
          </cell>
          <cell r="L493">
            <v>4732</v>
          </cell>
          <cell r="M493">
            <v>4337.6666666666661</v>
          </cell>
          <cell r="N493">
            <v>3943.333333333333</v>
          </cell>
        </row>
        <row r="494">
          <cell r="A494" t="str">
            <v>T16</v>
          </cell>
          <cell r="B494">
            <v>153903</v>
          </cell>
          <cell r="C494">
            <v>3663</v>
          </cell>
          <cell r="D494">
            <v>3256</v>
          </cell>
          <cell r="E494">
            <v>2849</v>
          </cell>
          <cell r="F494">
            <v>2442</v>
          </cell>
          <cell r="G494">
            <v>2035</v>
          </cell>
          <cell r="H494">
            <v>1628</v>
          </cell>
          <cell r="I494">
            <v>1221</v>
          </cell>
          <cell r="J494">
            <v>814</v>
          </cell>
          <cell r="K494">
            <v>407</v>
          </cell>
          <cell r="L494">
            <v>4884</v>
          </cell>
          <cell r="M494">
            <v>4477</v>
          </cell>
          <cell r="N494">
            <v>4070</v>
          </cell>
        </row>
        <row r="495">
          <cell r="A495" t="str">
            <v>T17</v>
          </cell>
          <cell r="B495">
            <v>158787</v>
          </cell>
          <cell r="C495">
            <v>3777.75</v>
          </cell>
          <cell r="D495">
            <v>3358</v>
          </cell>
          <cell r="E495">
            <v>2938.25</v>
          </cell>
          <cell r="F495">
            <v>2518.5</v>
          </cell>
          <cell r="G495">
            <v>2098.75</v>
          </cell>
          <cell r="H495">
            <v>1679</v>
          </cell>
          <cell r="I495">
            <v>1259.25</v>
          </cell>
          <cell r="J495">
            <v>839.5</v>
          </cell>
          <cell r="K495">
            <v>419.75</v>
          </cell>
          <cell r="L495">
            <v>5037</v>
          </cell>
          <cell r="M495">
            <v>4617.25</v>
          </cell>
          <cell r="N495">
            <v>4197.5</v>
          </cell>
        </row>
        <row r="496">
          <cell r="A496" t="str">
            <v>T18</v>
          </cell>
          <cell r="B496">
            <v>163824</v>
          </cell>
          <cell r="C496">
            <v>3894.9156000000075</v>
          </cell>
          <cell r="D496">
            <v>3462.1472000000067</v>
          </cell>
          <cell r="E496">
            <v>3029.3788000000059</v>
          </cell>
          <cell r="F496">
            <v>2596.610400000005</v>
          </cell>
          <cell r="G496">
            <v>2163.8420000000042</v>
          </cell>
          <cell r="H496">
            <v>1731.0736000000034</v>
          </cell>
          <cell r="I496">
            <v>1298.3052000000025</v>
          </cell>
          <cell r="J496">
            <v>865.53680000000168</v>
          </cell>
          <cell r="K496">
            <v>432.76840000000084</v>
          </cell>
          <cell r="L496">
            <v>5193.2208000000101</v>
          </cell>
          <cell r="M496">
            <v>4760.4524000000092</v>
          </cell>
          <cell r="N496">
            <v>4327.6840000000084</v>
          </cell>
        </row>
        <row r="497">
          <cell r="A497" t="str">
            <v>T19</v>
          </cell>
          <cell r="B497">
            <v>169017.22080000001</v>
          </cell>
          <cell r="C497">
            <v>4018.3844245200162</v>
          </cell>
          <cell r="D497">
            <v>3571.8972662400142</v>
          </cell>
          <cell r="E497">
            <v>3125.4101079600123</v>
          </cell>
          <cell r="F497">
            <v>2678.9229496800108</v>
          </cell>
          <cell r="G497">
            <v>2232.4357914000088</v>
          </cell>
          <cell r="H497">
            <v>1785.9486331200071</v>
          </cell>
          <cell r="I497">
            <v>1339.4614748400054</v>
          </cell>
          <cell r="J497">
            <v>892.97431656000356</v>
          </cell>
          <cell r="K497">
            <v>446.48715828000178</v>
          </cell>
          <cell r="L497">
            <v>5357.8458993600216</v>
          </cell>
          <cell r="M497">
            <v>4911.3587410800192</v>
          </cell>
          <cell r="N497">
            <v>4464.8715828000177</v>
          </cell>
        </row>
        <row r="498">
          <cell r="A498" t="str">
            <v>T20</v>
          </cell>
          <cell r="B498">
            <v>174375.06669936003</v>
          </cell>
          <cell r="C498">
            <v>4145.7672107773033</v>
          </cell>
          <cell r="D498">
            <v>3685.1264095798251</v>
          </cell>
          <cell r="E498">
            <v>3224.485608382347</v>
          </cell>
          <cell r="F498">
            <v>2763.8448071848688</v>
          </cell>
          <cell r="G498">
            <v>2303.2040059873907</v>
          </cell>
          <cell r="H498">
            <v>1842.5632047899126</v>
          </cell>
          <cell r="I498">
            <v>1381.9224035924344</v>
          </cell>
          <cell r="J498">
            <v>921.28160239495628</v>
          </cell>
          <cell r="K498">
            <v>460.64080119747814</v>
          </cell>
          <cell r="L498">
            <v>5527.6896143697377</v>
          </cell>
          <cell r="M498">
            <v>5067.0488131722595</v>
          </cell>
          <cell r="N498">
            <v>4606.4080119747814</v>
          </cell>
        </row>
        <row r="499">
          <cell r="A499" t="str">
            <v>T21</v>
          </cell>
          <cell r="B499">
            <v>179902.75631372977</v>
          </cell>
          <cell r="C499">
            <v>4277.1880313589354</v>
          </cell>
          <cell r="D499">
            <v>3801.944916763498</v>
          </cell>
          <cell r="E499">
            <v>3326.7018021680606</v>
          </cell>
          <cell r="F499">
            <v>2851.4586875726236</v>
          </cell>
          <cell r="G499">
            <v>2376.2155729771862</v>
          </cell>
          <cell r="H499">
            <v>1900.972458381749</v>
          </cell>
          <cell r="I499">
            <v>1425.7293437863118</v>
          </cell>
          <cell r="J499">
            <v>950.4862291908745</v>
          </cell>
          <cell r="K499">
            <v>475.24311459543725</v>
          </cell>
          <cell r="L499">
            <v>5702.9173751452472</v>
          </cell>
          <cell r="M499">
            <v>5227.6742605498093</v>
          </cell>
          <cell r="N499">
            <v>4752.4311459543724</v>
          </cell>
        </row>
        <row r="500">
          <cell r="A500" t="str">
            <v>T22</v>
          </cell>
          <cell r="B500">
            <v>185605.67368887502</v>
          </cell>
          <cell r="C500">
            <v>4412.7748919530204</v>
          </cell>
          <cell r="D500">
            <v>3922.466570624907</v>
          </cell>
          <cell r="E500">
            <v>3432.1582492967937</v>
          </cell>
          <cell r="F500">
            <v>2941.8499279686803</v>
          </cell>
          <cell r="G500">
            <v>2451.5416066405669</v>
          </cell>
          <cell r="H500">
            <v>1961.2332853124535</v>
          </cell>
          <cell r="I500">
            <v>1470.9249639843401</v>
          </cell>
          <cell r="J500">
            <v>980.61664265622676</v>
          </cell>
          <cell r="K500">
            <v>490.30832132811338</v>
          </cell>
          <cell r="L500">
            <v>5883.6998559373606</v>
          </cell>
          <cell r="M500">
            <v>5393.3915346092472</v>
          </cell>
          <cell r="N500">
            <v>4903.0832132811338</v>
          </cell>
        </row>
        <row r="501">
          <cell r="A501" t="str">
            <v>T23</v>
          </cell>
          <cell r="B501">
            <v>191489.37354481238</v>
          </cell>
          <cell r="C501">
            <v>4552.6598560279235</v>
          </cell>
          <cell r="D501">
            <v>4046.8087609137096</v>
          </cell>
          <cell r="E501">
            <v>3540.9576657994958</v>
          </cell>
          <cell r="F501">
            <v>3035.1065706852823</v>
          </cell>
          <cell r="G501">
            <v>2529.2554755710685</v>
          </cell>
          <cell r="H501">
            <v>2023.4043804568548</v>
          </cell>
          <cell r="I501">
            <v>1517.5532853426412</v>
          </cell>
          <cell r="J501">
            <v>1011.7021902284274</v>
          </cell>
          <cell r="K501">
            <v>505.85109511421371</v>
          </cell>
          <cell r="L501">
            <v>6070.2131413705647</v>
          </cell>
          <cell r="M501">
            <v>5564.3620462563504</v>
          </cell>
          <cell r="N501">
            <v>5058.5109511421369</v>
          </cell>
        </row>
        <row r="502">
          <cell r="A502" t="str">
            <v>T24</v>
          </cell>
          <cell r="B502">
            <v>197559.58668618294</v>
          </cell>
          <cell r="C502">
            <v>4696.9791734640094</v>
          </cell>
          <cell r="D502">
            <v>4175.0925986346747</v>
          </cell>
          <cell r="E502">
            <v>3653.2060238053405</v>
          </cell>
          <cell r="F502">
            <v>3131.3194489760062</v>
          </cell>
          <cell r="G502">
            <v>2609.4328741466716</v>
          </cell>
          <cell r="H502">
            <v>2087.5462993173373</v>
          </cell>
          <cell r="I502">
            <v>1565.6597244880031</v>
          </cell>
          <cell r="J502">
            <v>1043.7731496586687</v>
          </cell>
          <cell r="K502">
            <v>521.88657482933434</v>
          </cell>
          <cell r="L502">
            <v>6262.6388979520125</v>
          </cell>
          <cell r="M502">
            <v>5740.7523231226778</v>
          </cell>
          <cell r="N502">
            <v>5218.8657482933431</v>
          </cell>
        </row>
        <row r="503">
          <cell r="A503" t="str">
            <v>T25</v>
          </cell>
          <cell r="B503">
            <v>203822.22558413495</v>
          </cell>
        </row>
        <row r="504">
          <cell r="A504" t="str">
            <v>U1</v>
          </cell>
          <cell r="B504">
            <v>99457</v>
          </cell>
          <cell r="C504">
            <v>2826.75</v>
          </cell>
          <cell r="D504">
            <v>2512.6666666666665</v>
          </cell>
          <cell r="E504">
            <v>2198.583333333333</v>
          </cell>
          <cell r="F504">
            <v>1884.5</v>
          </cell>
          <cell r="G504">
            <v>1570.4166666666665</v>
          </cell>
          <cell r="H504">
            <v>1256.3333333333333</v>
          </cell>
          <cell r="I504">
            <v>942.25</v>
          </cell>
          <cell r="J504">
            <v>628.16666666666663</v>
          </cell>
          <cell r="K504">
            <v>314.08333333333331</v>
          </cell>
          <cell r="L504">
            <v>3769</v>
          </cell>
          <cell r="M504">
            <v>3454.9166666666665</v>
          </cell>
          <cell r="N504">
            <v>3140.833333333333</v>
          </cell>
        </row>
        <row r="505">
          <cell r="A505" t="str">
            <v>U2</v>
          </cell>
          <cell r="B505">
            <v>103226</v>
          </cell>
          <cell r="C505">
            <v>2932.5</v>
          </cell>
          <cell r="D505">
            <v>2606.6666666666665</v>
          </cell>
          <cell r="E505">
            <v>2280.833333333333</v>
          </cell>
          <cell r="F505">
            <v>1955</v>
          </cell>
          <cell r="G505">
            <v>1629.1666666666665</v>
          </cell>
          <cell r="H505">
            <v>1303.3333333333333</v>
          </cell>
          <cell r="I505">
            <v>977.5</v>
          </cell>
          <cell r="J505">
            <v>651.66666666666663</v>
          </cell>
          <cell r="K505">
            <v>325.83333333333331</v>
          </cell>
          <cell r="L505">
            <v>3910</v>
          </cell>
          <cell r="M505">
            <v>3584.1666666666665</v>
          </cell>
          <cell r="N505">
            <v>3258.333333333333</v>
          </cell>
        </row>
        <row r="506">
          <cell r="A506" t="str">
            <v>U3</v>
          </cell>
          <cell r="B506">
            <v>107136</v>
          </cell>
          <cell r="C506">
            <v>3045</v>
          </cell>
          <cell r="D506">
            <v>2706.6666666666665</v>
          </cell>
          <cell r="E506">
            <v>2368.333333333333</v>
          </cell>
          <cell r="F506">
            <v>2030</v>
          </cell>
          <cell r="G506">
            <v>1691.6666666666665</v>
          </cell>
          <cell r="H506">
            <v>1353.3333333333333</v>
          </cell>
          <cell r="I506">
            <v>1015</v>
          </cell>
          <cell r="J506">
            <v>676.66666666666663</v>
          </cell>
          <cell r="K506">
            <v>338.33333333333331</v>
          </cell>
          <cell r="L506">
            <v>4060</v>
          </cell>
          <cell r="M506">
            <v>3721.6666666666665</v>
          </cell>
          <cell r="N506">
            <v>3383.333333333333</v>
          </cell>
        </row>
        <row r="507">
          <cell r="A507" t="str">
            <v>U4</v>
          </cell>
          <cell r="B507">
            <v>111196</v>
          </cell>
          <cell r="C507">
            <v>3159.75</v>
          </cell>
          <cell r="D507">
            <v>2808.6666666666665</v>
          </cell>
          <cell r="E507">
            <v>2457.583333333333</v>
          </cell>
          <cell r="F507">
            <v>2106.5</v>
          </cell>
          <cell r="G507">
            <v>1755.4166666666665</v>
          </cell>
          <cell r="H507">
            <v>1404.3333333333333</v>
          </cell>
          <cell r="I507">
            <v>1053.25</v>
          </cell>
          <cell r="J507">
            <v>702.16666666666663</v>
          </cell>
          <cell r="K507">
            <v>351.08333333333331</v>
          </cell>
          <cell r="L507">
            <v>4213</v>
          </cell>
          <cell r="M507">
            <v>3861.9166666666665</v>
          </cell>
          <cell r="N507">
            <v>3510.833333333333</v>
          </cell>
        </row>
        <row r="508">
          <cell r="A508" t="str">
            <v>U5</v>
          </cell>
          <cell r="B508">
            <v>115409</v>
          </cell>
          <cell r="C508">
            <v>3279.75</v>
          </cell>
          <cell r="D508">
            <v>2915.3333333333335</v>
          </cell>
          <cell r="E508">
            <v>2550.916666666667</v>
          </cell>
          <cell r="F508">
            <v>2186.5</v>
          </cell>
          <cell r="G508">
            <v>1822.0833333333335</v>
          </cell>
          <cell r="H508">
            <v>1457.6666666666667</v>
          </cell>
          <cell r="I508">
            <v>1093.25</v>
          </cell>
          <cell r="J508">
            <v>728.83333333333337</v>
          </cell>
          <cell r="K508">
            <v>364.41666666666669</v>
          </cell>
          <cell r="L508">
            <v>4373</v>
          </cell>
          <cell r="M508">
            <v>4008.5833333333335</v>
          </cell>
          <cell r="N508">
            <v>3644.166666666667</v>
          </cell>
        </row>
        <row r="509">
          <cell r="A509" t="str">
            <v>U6</v>
          </cell>
          <cell r="B509">
            <v>119782</v>
          </cell>
          <cell r="C509">
            <v>3404.25</v>
          </cell>
          <cell r="D509">
            <v>3026</v>
          </cell>
          <cell r="E509">
            <v>2647.75</v>
          </cell>
          <cell r="F509">
            <v>2269.5</v>
          </cell>
          <cell r="G509">
            <v>1891.25</v>
          </cell>
          <cell r="H509">
            <v>1513</v>
          </cell>
          <cell r="I509">
            <v>1134.75</v>
          </cell>
          <cell r="J509">
            <v>756.5</v>
          </cell>
          <cell r="K509">
            <v>378.25</v>
          </cell>
          <cell r="L509">
            <v>4539</v>
          </cell>
          <cell r="M509">
            <v>4160.75</v>
          </cell>
          <cell r="N509">
            <v>3782.5</v>
          </cell>
        </row>
        <row r="510">
          <cell r="A510" t="str">
            <v>U7</v>
          </cell>
          <cell r="B510">
            <v>124321</v>
          </cell>
          <cell r="C510">
            <v>2958.75</v>
          </cell>
          <cell r="D510">
            <v>2630</v>
          </cell>
          <cell r="E510">
            <v>2301.25</v>
          </cell>
          <cell r="F510">
            <v>1972.5</v>
          </cell>
          <cell r="G510">
            <v>1643.75</v>
          </cell>
          <cell r="H510">
            <v>1315</v>
          </cell>
          <cell r="I510">
            <v>986.25</v>
          </cell>
          <cell r="J510">
            <v>657.5</v>
          </cell>
          <cell r="K510">
            <v>328.75</v>
          </cell>
          <cell r="L510">
            <v>3945</v>
          </cell>
          <cell r="M510">
            <v>3616.25</v>
          </cell>
          <cell r="N510">
            <v>3287.5</v>
          </cell>
        </row>
        <row r="511">
          <cell r="A511" t="str">
            <v>U8</v>
          </cell>
          <cell r="B511">
            <v>128266</v>
          </cell>
          <cell r="C511">
            <v>3052.5</v>
          </cell>
          <cell r="D511">
            <v>2713.3333333333335</v>
          </cell>
          <cell r="E511">
            <v>2374.166666666667</v>
          </cell>
          <cell r="F511">
            <v>2035</v>
          </cell>
          <cell r="G511">
            <v>1695.8333333333335</v>
          </cell>
          <cell r="H511">
            <v>1356.6666666666667</v>
          </cell>
          <cell r="I511">
            <v>1017.5</v>
          </cell>
          <cell r="J511">
            <v>678.33333333333337</v>
          </cell>
          <cell r="K511">
            <v>339.16666666666669</v>
          </cell>
          <cell r="L511">
            <v>4070</v>
          </cell>
          <cell r="M511">
            <v>3730.8333333333335</v>
          </cell>
          <cell r="N511">
            <v>3391.666666666667</v>
          </cell>
        </row>
        <row r="512">
          <cell r="A512" t="str">
            <v>U9</v>
          </cell>
          <cell r="B512">
            <v>132336</v>
          </cell>
          <cell r="C512">
            <v>3149.25</v>
          </cell>
          <cell r="D512">
            <v>2799.3333333333335</v>
          </cell>
          <cell r="E512">
            <v>2449.416666666667</v>
          </cell>
          <cell r="F512">
            <v>2099.5</v>
          </cell>
          <cell r="G512">
            <v>1749.5833333333335</v>
          </cell>
          <cell r="H512">
            <v>1399.6666666666667</v>
          </cell>
          <cell r="I512">
            <v>1049.75</v>
          </cell>
          <cell r="J512">
            <v>699.83333333333337</v>
          </cell>
          <cell r="K512">
            <v>349.91666666666669</v>
          </cell>
          <cell r="L512">
            <v>4199</v>
          </cell>
          <cell r="M512">
            <v>3849.0833333333335</v>
          </cell>
          <cell r="N512">
            <v>3499.166666666667</v>
          </cell>
        </row>
        <row r="513">
          <cell r="A513" t="str">
            <v>U10</v>
          </cell>
          <cell r="B513">
            <v>136535</v>
          </cell>
          <cell r="C513">
            <v>3248.25</v>
          </cell>
          <cell r="D513">
            <v>2887.3333333333335</v>
          </cell>
          <cell r="E513">
            <v>2526.416666666667</v>
          </cell>
          <cell r="F513">
            <v>2165.5</v>
          </cell>
          <cell r="G513">
            <v>1804.5833333333335</v>
          </cell>
          <cell r="H513">
            <v>1443.6666666666667</v>
          </cell>
          <cell r="I513">
            <v>1082.75</v>
          </cell>
          <cell r="J513">
            <v>721.83333333333337</v>
          </cell>
          <cell r="K513">
            <v>360.91666666666669</v>
          </cell>
          <cell r="L513">
            <v>4331</v>
          </cell>
          <cell r="M513">
            <v>3970.0833333333335</v>
          </cell>
          <cell r="N513">
            <v>3609.166666666667</v>
          </cell>
        </row>
        <row r="514">
          <cell r="A514" t="str">
            <v>U11</v>
          </cell>
          <cell r="B514">
            <v>140866</v>
          </cell>
          <cell r="C514">
            <v>3352.5</v>
          </cell>
          <cell r="D514">
            <v>2980</v>
          </cell>
          <cell r="E514">
            <v>2607.5</v>
          </cell>
          <cell r="F514">
            <v>2235</v>
          </cell>
          <cell r="G514">
            <v>1862.5</v>
          </cell>
          <cell r="H514">
            <v>1490</v>
          </cell>
          <cell r="I514">
            <v>1117.5</v>
          </cell>
          <cell r="J514">
            <v>745</v>
          </cell>
          <cell r="K514">
            <v>372.5</v>
          </cell>
          <cell r="L514">
            <v>4470</v>
          </cell>
          <cell r="M514">
            <v>4097.5</v>
          </cell>
          <cell r="N514">
            <v>3725</v>
          </cell>
        </row>
        <row r="515">
          <cell r="A515" t="str">
            <v>U12</v>
          </cell>
          <cell r="B515">
            <v>145336</v>
          </cell>
          <cell r="C515">
            <v>3459</v>
          </cell>
          <cell r="D515">
            <v>3074.6666666666665</v>
          </cell>
          <cell r="E515">
            <v>2690.333333333333</v>
          </cell>
          <cell r="F515">
            <v>2306</v>
          </cell>
          <cell r="G515">
            <v>1921.6666666666665</v>
          </cell>
          <cell r="H515">
            <v>1537.3333333333333</v>
          </cell>
          <cell r="I515">
            <v>1153</v>
          </cell>
          <cell r="J515">
            <v>768.66666666666663</v>
          </cell>
          <cell r="K515">
            <v>384.33333333333331</v>
          </cell>
          <cell r="L515">
            <v>4612</v>
          </cell>
          <cell r="M515">
            <v>4227.6666666666661</v>
          </cell>
          <cell r="N515">
            <v>3843.333333333333</v>
          </cell>
        </row>
        <row r="516">
          <cell r="A516" t="str">
            <v>U13</v>
          </cell>
          <cell r="B516">
            <v>149948</v>
          </cell>
          <cell r="C516">
            <v>3567.75</v>
          </cell>
          <cell r="D516">
            <v>3171.3333333333335</v>
          </cell>
          <cell r="E516">
            <v>2774.916666666667</v>
          </cell>
          <cell r="F516">
            <v>2378.5</v>
          </cell>
          <cell r="G516">
            <v>1982.0833333333335</v>
          </cell>
          <cell r="H516">
            <v>1585.6666666666667</v>
          </cell>
          <cell r="I516">
            <v>1189.25</v>
          </cell>
          <cell r="J516">
            <v>792.83333333333337</v>
          </cell>
          <cell r="K516">
            <v>396.41666666666669</v>
          </cell>
          <cell r="L516">
            <v>4757</v>
          </cell>
          <cell r="M516">
            <v>4360.5833333333339</v>
          </cell>
          <cell r="N516">
            <v>3964.166666666667</v>
          </cell>
        </row>
        <row r="517">
          <cell r="A517" t="str">
            <v>U14</v>
          </cell>
          <cell r="B517">
            <v>154705</v>
          </cell>
          <cell r="C517">
            <v>3681.75</v>
          </cell>
          <cell r="D517">
            <v>3272.6666666666665</v>
          </cell>
          <cell r="E517">
            <v>2863.583333333333</v>
          </cell>
          <cell r="F517">
            <v>2454.5</v>
          </cell>
          <cell r="G517">
            <v>2045.4166666666665</v>
          </cell>
          <cell r="H517">
            <v>1636.3333333333333</v>
          </cell>
          <cell r="I517">
            <v>1227.25</v>
          </cell>
          <cell r="J517">
            <v>818.16666666666663</v>
          </cell>
          <cell r="K517">
            <v>409.08333333333331</v>
          </cell>
          <cell r="L517">
            <v>4909</v>
          </cell>
          <cell r="M517">
            <v>4499.9166666666661</v>
          </cell>
          <cell r="N517">
            <v>4090.833333333333</v>
          </cell>
        </row>
        <row r="518">
          <cell r="A518" t="str">
            <v>U15</v>
          </cell>
          <cell r="B518">
            <v>159614</v>
          </cell>
          <cell r="C518">
            <v>3798</v>
          </cell>
          <cell r="D518">
            <v>3376</v>
          </cell>
          <cell r="E518">
            <v>2954</v>
          </cell>
          <cell r="F518">
            <v>2532</v>
          </cell>
          <cell r="G518">
            <v>2110</v>
          </cell>
          <cell r="H518">
            <v>1688</v>
          </cell>
          <cell r="I518">
            <v>1266</v>
          </cell>
          <cell r="J518">
            <v>844</v>
          </cell>
          <cell r="K518">
            <v>422</v>
          </cell>
          <cell r="L518">
            <v>5064</v>
          </cell>
          <cell r="M518">
            <v>4642</v>
          </cell>
          <cell r="N518">
            <v>4220</v>
          </cell>
        </row>
        <row r="519">
          <cell r="A519" t="str">
            <v>U16</v>
          </cell>
          <cell r="B519">
            <v>164678</v>
          </cell>
          <cell r="C519">
            <v>3918</v>
          </cell>
          <cell r="D519">
            <v>3482.6666666666665</v>
          </cell>
          <cell r="E519">
            <v>3047.333333333333</v>
          </cell>
          <cell r="F519">
            <v>2612</v>
          </cell>
          <cell r="G519">
            <v>2176.6666666666665</v>
          </cell>
          <cell r="H519">
            <v>1741.3333333333333</v>
          </cell>
          <cell r="I519">
            <v>1306</v>
          </cell>
          <cell r="J519">
            <v>870.66666666666663</v>
          </cell>
          <cell r="K519">
            <v>435.33333333333331</v>
          </cell>
          <cell r="L519">
            <v>5224</v>
          </cell>
          <cell r="M519">
            <v>4788.6666666666661</v>
          </cell>
          <cell r="N519">
            <v>4353.333333333333</v>
          </cell>
        </row>
        <row r="520">
          <cell r="A520" t="str">
            <v>U17</v>
          </cell>
          <cell r="B520">
            <v>169902</v>
          </cell>
          <cell r="C520">
            <v>4043.25</v>
          </cell>
          <cell r="D520">
            <v>3594</v>
          </cell>
          <cell r="E520">
            <v>3144.75</v>
          </cell>
          <cell r="F520">
            <v>2695.5</v>
          </cell>
          <cell r="G520">
            <v>2246.25</v>
          </cell>
          <cell r="H520">
            <v>1797</v>
          </cell>
          <cell r="I520">
            <v>1347.75</v>
          </cell>
          <cell r="J520">
            <v>898.5</v>
          </cell>
          <cell r="K520">
            <v>449.25</v>
          </cell>
          <cell r="L520">
            <v>5391</v>
          </cell>
          <cell r="M520">
            <v>4941.75</v>
          </cell>
          <cell r="N520">
            <v>4492.5</v>
          </cell>
        </row>
        <row r="521">
          <cell r="A521" t="str">
            <v>U18</v>
          </cell>
          <cell r="B521">
            <v>175293</v>
          </cell>
          <cell r="C521">
            <v>4167.5910750000039</v>
          </cell>
          <cell r="D521">
            <v>3704.5254000000036</v>
          </cell>
          <cell r="E521">
            <v>3241.4597250000033</v>
          </cell>
          <cell r="F521">
            <v>2778.3940500000026</v>
          </cell>
          <cell r="G521">
            <v>2315.3283750000023</v>
          </cell>
          <cell r="H521">
            <v>1852.2627000000018</v>
          </cell>
          <cell r="I521">
            <v>1389.1970250000013</v>
          </cell>
          <cell r="J521">
            <v>926.13135000000091</v>
          </cell>
          <cell r="K521">
            <v>463.06567500000045</v>
          </cell>
          <cell r="L521">
            <v>5556.7881000000052</v>
          </cell>
          <cell r="M521">
            <v>5093.7224250000054</v>
          </cell>
          <cell r="N521">
            <v>4630.6567500000046</v>
          </cell>
        </row>
        <row r="522">
          <cell r="A522" t="str">
            <v>U19</v>
          </cell>
          <cell r="B522">
            <v>180849.78810000001</v>
          </cell>
          <cell r="C522">
            <v>4299.703712077513</v>
          </cell>
          <cell r="D522">
            <v>3821.9588551800116</v>
          </cell>
          <cell r="E522">
            <v>3344.2139982825101</v>
          </cell>
          <cell r="F522">
            <v>2866.4691413850087</v>
          </cell>
          <cell r="G522">
            <v>2388.7242844875072</v>
          </cell>
          <cell r="H522">
            <v>1910.9794275900058</v>
          </cell>
          <cell r="I522">
            <v>1433.2345706925043</v>
          </cell>
          <cell r="J522">
            <v>955.4897137950029</v>
          </cell>
          <cell r="K522">
            <v>477.74485689750145</v>
          </cell>
          <cell r="L522">
            <v>5732.9382827700174</v>
          </cell>
          <cell r="M522">
            <v>5255.1934258725159</v>
          </cell>
          <cell r="N522">
            <v>4777.4485689750145</v>
          </cell>
        </row>
        <row r="523">
          <cell r="A523" t="str">
            <v>U20</v>
          </cell>
          <cell r="B523">
            <v>186582.72638277002</v>
          </cell>
          <cell r="C523">
            <v>4436.0043197503692</v>
          </cell>
          <cell r="D523">
            <v>3943.1149508892172</v>
          </cell>
          <cell r="E523">
            <v>3450.2255820280652</v>
          </cell>
          <cell r="F523">
            <v>2957.3362131669128</v>
          </cell>
          <cell r="G523">
            <v>2464.4468443057608</v>
          </cell>
          <cell r="H523">
            <v>1971.5574754446086</v>
          </cell>
          <cell r="I523">
            <v>1478.6681065834564</v>
          </cell>
          <cell r="J523">
            <v>985.7787377223043</v>
          </cell>
          <cell r="K523">
            <v>492.88936886115215</v>
          </cell>
          <cell r="L523">
            <v>5914.6724263338256</v>
          </cell>
          <cell r="M523">
            <v>5421.783057472674</v>
          </cell>
          <cell r="N523">
            <v>4928.8936886115216</v>
          </cell>
        </row>
        <row r="524">
          <cell r="A524" t="str">
            <v>U21</v>
          </cell>
          <cell r="B524">
            <v>192497.39880910385</v>
          </cell>
          <cell r="C524">
            <v>4576.6256566864613</v>
          </cell>
          <cell r="D524">
            <v>4068.1116948324102</v>
          </cell>
          <cell r="E524">
            <v>3559.5977329783591</v>
          </cell>
          <cell r="F524">
            <v>3051.0837711243075</v>
          </cell>
          <cell r="G524">
            <v>2542.5698092702564</v>
          </cell>
          <cell r="H524">
            <v>2034.0558474162051</v>
          </cell>
          <cell r="I524">
            <v>1525.5418855621538</v>
          </cell>
          <cell r="J524">
            <v>1017.0279237081025</v>
          </cell>
          <cell r="K524">
            <v>508.51396185405127</v>
          </cell>
          <cell r="L524">
            <v>6102.1675422486151</v>
          </cell>
          <cell r="M524">
            <v>5593.6535803945644</v>
          </cell>
          <cell r="N524">
            <v>5085.1396185405129</v>
          </cell>
        </row>
        <row r="525">
          <cell r="A525" t="str">
            <v>U22</v>
          </cell>
          <cell r="B525">
            <v>198599.56635135246</v>
          </cell>
          <cell r="C525">
            <v>4721.7046900034038</v>
          </cell>
          <cell r="D525">
            <v>4197.0708355585812</v>
          </cell>
          <cell r="E525">
            <v>3672.4369811137585</v>
          </cell>
          <cell r="F525">
            <v>3147.8031266689359</v>
          </cell>
          <cell r="G525">
            <v>2623.1692722241132</v>
          </cell>
          <cell r="H525">
            <v>2098.5354177792906</v>
          </cell>
          <cell r="I525">
            <v>1573.9015633344679</v>
          </cell>
          <cell r="J525">
            <v>1049.2677088896453</v>
          </cell>
          <cell r="K525">
            <v>524.63385444482265</v>
          </cell>
          <cell r="L525">
            <v>6295.6062533378717</v>
          </cell>
          <cell r="M525">
            <v>5770.9723988930491</v>
          </cell>
          <cell r="N525">
            <v>5246.3385444482265</v>
          </cell>
        </row>
        <row r="526">
          <cell r="A526" t="str">
            <v>U23</v>
          </cell>
          <cell r="B526">
            <v>204895.17260469033</v>
          </cell>
          <cell r="C526">
            <v>4871.3827286765227</v>
          </cell>
          <cell r="D526">
            <v>4330.1179810457979</v>
          </cell>
          <cell r="E526">
            <v>3788.8532334150732</v>
          </cell>
          <cell r="F526">
            <v>3247.5884857843484</v>
          </cell>
          <cell r="G526">
            <v>2706.3237381536237</v>
          </cell>
          <cell r="H526">
            <v>2165.058990522899</v>
          </cell>
          <cell r="I526">
            <v>1623.7942428921742</v>
          </cell>
          <cell r="J526">
            <v>1082.5294952614495</v>
          </cell>
          <cell r="K526">
            <v>541.26474763072474</v>
          </cell>
          <cell r="L526">
            <v>6495.1769715686969</v>
          </cell>
          <cell r="M526">
            <v>5953.9122239379722</v>
          </cell>
          <cell r="N526">
            <v>5412.6474763072474</v>
          </cell>
        </row>
        <row r="527">
          <cell r="A527" t="str">
            <v>U24</v>
          </cell>
          <cell r="B527">
            <v>211390.34957625903</v>
          </cell>
          <cell r="C527">
            <v>5025.8055611755772</v>
          </cell>
          <cell r="D527">
            <v>4467.3827210449572</v>
          </cell>
          <cell r="E527">
            <v>3908.9598809143376</v>
          </cell>
          <cell r="F527">
            <v>3350.5370407837181</v>
          </cell>
          <cell r="G527">
            <v>2792.1142006530981</v>
          </cell>
          <cell r="H527">
            <v>2233.6913605224786</v>
          </cell>
          <cell r="I527">
            <v>1675.2685203918591</v>
          </cell>
          <cell r="J527">
            <v>1116.8456802612393</v>
          </cell>
          <cell r="K527">
            <v>558.42284013061965</v>
          </cell>
          <cell r="L527">
            <v>6701.0740815674362</v>
          </cell>
          <cell r="M527">
            <v>6142.6512414368162</v>
          </cell>
          <cell r="N527">
            <v>5584.2284013061962</v>
          </cell>
        </row>
        <row r="528">
          <cell r="A528" t="str">
            <v>U25</v>
          </cell>
          <cell r="B528">
            <v>218091.42365782647</v>
          </cell>
        </row>
        <row r="529">
          <cell r="A529" t="str">
            <v>V1</v>
          </cell>
          <cell r="B529">
            <v>105921</v>
          </cell>
          <cell r="C529">
            <v>3010.5</v>
          </cell>
          <cell r="D529">
            <v>2676</v>
          </cell>
          <cell r="E529">
            <v>2341.5</v>
          </cell>
          <cell r="F529">
            <v>2007</v>
          </cell>
          <cell r="G529">
            <v>1672.5</v>
          </cell>
          <cell r="H529">
            <v>1338</v>
          </cell>
          <cell r="I529">
            <v>1003.5</v>
          </cell>
          <cell r="J529">
            <v>669</v>
          </cell>
          <cell r="K529">
            <v>334.5</v>
          </cell>
          <cell r="L529">
            <v>4014</v>
          </cell>
          <cell r="M529">
            <v>3679.5</v>
          </cell>
          <cell r="N529">
            <v>3345</v>
          </cell>
        </row>
        <row r="530">
          <cell r="A530" t="str">
            <v>V2</v>
          </cell>
          <cell r="B530">
            <v>109935</v>
          </cell>
          <cell r="C530">
            <v>3123.75</v>
          </cell>
          <cell r="D530">
            <v>2776.6666666666665</v>
          </cell>
          <cell r="E530">
            <v>2429.583333333333</v>
          </cell>
          <cell r="F530">
            <v>2082.5</v>
          </cell>
          <cell r="G530">
            <v>1735.4166666666665</v>
          </cell>
          <cell r="H530">
            <v>1388.3333333333333</v>
          </cell>
          <cell r="I530">
            <v>1041.25</v>
          </cell>
          <cell r="J530">
            <v>694.16666666666663</v>
          </cell>
          <cell r="K530">
            <v>347.08333333333331</v>
          </cell>
          <cell r="L530">
            <v>4165</v>
          </cell>
          <cell r="M530">
            <v>3817.9166666666665</v>
          </cell>
          <cell r="N530">
            <v>3470.833333333333</v>
          </cell>
        </row>
        <row r="531">
          <cell r="A531" t="str">
            <v>V3</v>
          </cell>
          <cell r="B531">
            <v>114100</v>
          </cell>
          <cell r="C531">
            <v>3243</v>
          </cell>
          <cell r="D531">
            <v>2882.6666666666665</v>
          </cell>
          <cell r="E531">
            <v>2522.333333333333</v>
          </cell>
          <cell r="F531">
            <v>2162</v>
          </cell>
          <cell r="G531">
            <v>1801.6666666666665</v>
          </cell>
          <cell r="H531">
            <v>1441.3333333333333</v>
          </cell>
          <cell r="I531">
            <v>1081</v>
          </cell>
          <cell r="J531">
            <v>720.66666666666663</v>
          </cell>
          <cell r="K531">
            <v>360.33333333333331</v>
          </cell>
          <cell r="L531">
            <v>4324</v>
          </cell>
          <cell r="M531">
            <v>3963.6666666666665</v>
          </cell>
          <cell r="N531">
            <v>3603.333333333333</v>
          </cell>
        </row>
        <row r="532">
          <cell r="A532" t="str">
            <v>V4</v>
          </cell>
          <cell r="B532">
            <v>118424</v>
          </cell>
          <cell r="C532">
            <v>3365.25</v>
          </cell>
          <cell r="D532">
            <v>2991.3333333333335</v>
          </cell>
          <cell r="E532">
            <v>2617.416666666667</v>
          </cell>
          <cell r="F532">
            <v>2243.5</v>
          </cell>
          <cell r="G532">
            <v>1869.5833333333335</v>
          </cell>
          <cell r="H532">
            <v>1495.6666666666667</v>
          </cell>
          <cell r="I532">
            <v>1121.75</v>
          </cell>
          <cell r="J532">
            <v>747.83333333333337</v>
          </cell>
          <cell r="K532">
            <v>373.91666666666669</v>
          </cell>
          <cell r="L532">
            <v>4487</v>
          </cell>
          <cell r="M532">
            <v>4113.0833333333339</v>
          </cell>
          <cell r="N532">
            <v>3739.166666666667</v>
          </cell>
        </row>
        <row r="533">
          <cell r="A533" t="str">
            <v>V5</v>
          </cell>
          <cell r="B533">
            <v>122911</v>
          </cell>
          <cell r="C533">
            <v>3492.75</v>
          </cell>
          <cell r="D533">
            <v>3104.6666666666665</v>
          </cell>
          <cell r="E533">
            <v>2716.583333333333</v>
          </cell>
          <cell r="F533">
            <v>2328.5</v>
          </cell>
          <cell r="G533">
            <v>1940.4166666666665</v>
          </cell>
          <cell r="H533">
            <v>1552.3333333333333</v>
          </cell>
          <cell r="I533">
            <v>1164.25</v>
          </cell>
          <cell r="J533">
            <v>776.16666666666663</v>
          </cell>
          <cell r="K533">
            <v>388.08333333333331</v>
          </cell>
          <cell r="L533">
            <v>4657</v>
          </cell>
          <cell r="M533">
            <v>4268.9166666666661</v>
          </cell>
          <cell r="N533">
            <v>3880.833333333333</v>
          </cell>
        </row>
        <row r="534">
          <cell r="A534" t="str">
            <v>V6</v>
          </cell>
          <cell r="B534">
            <v>127568</v>
          </cell>
          <cell r="C534">
            <v>3625.5</v>
          </cell>
          <cell r="D534">
            <v>3222.6666666666665</v>
          </cell>
          <cell r="E534">
            <v>2819.833333333333</v>
          </cell>
          <cell r="F534">
            <v>2417</v>
          </cell>
          <cell r="G534">
            <v>2014.1666666666665</v>
          </cell>
          <cell r="H534">
            <v>1611.3333333333333</v>
          </cell>
          <cell r="I534">
            <v>1208.5</v>
          </cell>
          <cell r="J534">
            <v>805.66666666666663</v>
          </cell>
          <cell r="K534">
            <v>402.83333333333331</v>
          </cell>
          <cell r="L534">
            <v>4834</v>
          </cell>
          <cell r="M534">
            <v>4431.1666666666661</v>
          </cell>
          <cell r="N534">
            <v>4028.333333333333</v>
          </cell>
        </row>
        <row r="535">
          <cell r="A535" t="str">
            <v>V7</v>
          </cell>
          <cell r="B535">
            <v>132402</v>
          </cell>
          <cell r="C535">
            <v>3150</v>
          </cell>
          <cell r="D535">
            <v>2800</v>
          </cell>
          <cell r="E535">
            <v>2450</v>
          </cell>
          <cell r="F535">
            <v>2100</v>
          </cell>
          <cell r="G535">
            <v>1750</v>
          </cell>
          <cell r="H535">
            <v>1400</v>
          </cell>
          <cell r="I535">
            <v>1050</v>
          </cell>
          <cell r="J535">
            <v>700</v>
          </cell>
          <cell r="K535">
            <v>350</v>
          </cell>
          <cell r="L535">
            <v>4200</v>
          </cell>
          <cell r="M535">
            <v>3850</v>
          </cell>
          <cell r="N535">
            <v>3500</v>
          </cell>
        </row>
        <row r="536">
          <cell r="A536" t="str">
            <v>V8</v>
          </cell>
          <cell r="B536">
            <v>136602</v>
          </cell>
          <cell r="C536">
            <v>3251.25</v>
          </cell>
          <cell r="D536">
            <v>2890</v>
          </cell>
          <cell r="E536">
            <v>2528.75</v>
          </cell>
          <cell r="F536">
            <v>2167.5</v>
          </cell>
          <cell r="G536">
            <v>1806.25</v>
          </cell>
          <cell r="H536">
            <v>1445</v>
          </cell>
          <cell r="I536">
            <v>1083.75</v>
          </cell>
          <cell r="J536">
            <v>722.5</v>
          </cell>
          <cell r="K536">
            <v>361.25</v>
          </cell>
          <cell r="L536">
            <v>4335</v>
          </cell>
          <cell r="M536">
            <v>3973.75</v>
          </cell>
          <cell r="N536">
            <v>3612.5</v>
          </cell>
        </row>
        <row r="537">
          <cell r="A537" t="str">
            <v>V9</v>
          </cell>
          <cell r="B537">
            <v>140937</v>
          </cell>
          <cell r="C537">
            <v>3353.25</v>
          </cell>
          <cell r="D537">
            <v>2980.6666666666665</v>
          </cell>
          <cell r="E537">
            <v>2608.083333333333</v>
          </cell>
          <cell r="F537">
            <v>2235.5</v>
          </cell>
          <cell r="G537">
            <v>1862.9166666666665</v>
          </cell>
          <cell r="H537">
            <v>1490.3333333333333</v>
          </cell>
          <cell r="I537">
            <v>1117.75</v>
          </cell>
          <cell r="J537">
            <v>745.16666666666663</v>
          </cell>
          <cell r="K537">
            <v>372.58333333333331</v>
          </cell>
          <cell r="L537">
            <v>4471</v>
          </cell>
          <cell r="M537">
            <v>4098.4166666666661</v>
          </cell>
          <cell r="N537">
            <v>3725.833333333333</v>
          </cell>
        </row>
        <row r="538">
          <cell r="A538" t="str">
            <v>V10</v>
          </cell>
          <cell r="B538">
            <v>145408</v>
          </cell>
          <cell r="C538">
            <v>3460.5</v>
          </cell>
          <cell r="D538">
            <v>3076</v>
          </cell>
          <cell r="E538">
            <v>2691.5</v>
          </cell>
          <cell r="F538">
            <v>2307</v>
          </cell>
          <cell r="G538">
            <v>1922.5</v>
          </cell>
          <cell r="H538">
            <v>1538</v>
          </cell>
          <cell r="I538">
            <v>1153.5</v>
          </cell>
          <cell r="J538">
            <v>769</v>
          </cell>
          <cell r="K538">
            <v>384.5</v>
          </cell>
          <cell r="L538">
            <v>4614</v>
          </cell>
          <cell r="M538">
            <v>4229.5</v>
          </cell>
          <cell r="N538">
            <v>3845</v>
          </cell>
        </row>
        <row r="539">
          <cell r="A539" t="str">
            <v>V11</v>
          </cell>
          <cell r="B539">
            <v>150022</v>
          </cell>
          <cell r="C539">
            <v>3569.25</v>
          </cell>
          <cell r="D539">
            <v>3172.6666666666665</v>
          </cell>
          <cell r="E539">
            <v>2776.083333333333</v>
          </cell>
          <cell r="F539">
            <v>2379.5</v>
          </cell>
          <cell r="G539">
            <v>1982.9166666666665</v>
          </cell>
          <cell r="H539">
            <v>1586.3333333333333</v>
          </cell>
          <cell r="I539">
            <v>1189.75</v>
          </cell>
          <cell r="J539">
            <v>793.16666666666663</v>
          </cell>
          <cell r="K539">
            <v>396.58333333333331</v>
          </cell>
          <cell r="L539">
            <v>4759</v>
          </cell>
          <cell r="M539">
            <v>4362.4166666666661</v>
          </cell>
          <cell r="N539">
            <v>3965.833333333333</v>
          </cell>
        </row>
        <row r="540">
          <cell r="A540" t="str">
            <v>V12</v>
          </cell>
          <cell r="B540">
            <v>154781</v>
          </cell>
          <cell r="C540">
            <v>3684</v>
          </cell>
          <cell r="D540">
            <v>3274.6666666666665</v>
          </cell>
          <cell r="E540">
            <v>2865.333333333333</v>
          </cell>
          <cell r="F540">
            <v>2456</v>
          </cell>
          <cell r="G540">
            <v>2046.6666666666665</v>
          </cell>
          <cell r="H540">
            <v>1637.3333333333333</v>
          </cell>
          <cell r="I540">
            <v>1228</v>
          </cell>
          <cell r="J540">
            <v>818.66666666666663</v>
          </cell>
          <cell r="K540">
            <v>409.33333333333331</v>
          </cell>
          <cell r="L540">
            <v>4912</v>
          </cell>
          <cell r="M540">
            <v>4502.6666666666661</v>
          </cell>
          <cell r="N540">
            <v>4093.333333333333</v>
          </cell>
        </row>
        <row r="541">
          <cell r="A541" t="str">
            <v>V13</v>
          </cell>
          <cell r="B541">
            <v>159693</v>
          </cell>
          <cell r="C541">
            <v>3800.25</v>
          </cell>
          <cell r="D541">
            <v>3378</v>
          </cell>
          <cell r="E541">
            <v>2955.75</v>
          </cell>
          <cell r="F541">
            <v>2533.5</v>
          </cell>
          <cell r="G541">
            <v>2111.25</v>
          </cell>
          <cell r="H541">
            <v>1689</v>
          </cell>
          <cell r="I541">
            <v>1266.75</v>
          </cell>
          <cell r="J541">
            <v>844.5</v>
          </cell>
          <cell r="K541">
            <v>422.25</v>
          </cell>
          <cell r="L541">
            <v>5067</v>
          </cell>
          <cell r="M541">
            <v>4644.75</v>
          </cell>
          <cell r="N541">
            <v>4222.5</v>
          </cell>
        </row>
        <row r="542">
          <cell r="A542" t="str">
            <v>V14</v>
          </cell>
          <cell r="B542">
            <v>164760</v>
          </cell>
          <cell r="C542">
            <v>3921</v>
          </cell>
          <cell r="D542">
            <v>3485.3333333333335</v>
          </cell>
          <cell r="E542">
            <v>3049.666666666667</v>
          </cell>
          <cell r="F542">
            <v>2614</v>
          </cell>
          <cell r="G542">
            <v>2178.3333333333335</v>
          </cell>
          <cell r="H542">
            <v>1742.6666666666667</v>
          </cell>
          <cell r="I542">
            <v>1307</v>
          </cell>
          <cell r="J542">
            <v>871.33333333333337</v>
          </cell>
          <cell r="K542">
            <v>435.66666666666669</v>
          </cell>
          <cell r="L542">
            <v>5228</v>
          </cell>
          <cell r="M542">
            <v>4792.3333333333339</v>
          </cell>
          <cell r="N542">
            <v>4356.666666666667</v>
          </cell>
        </row>
        <row r="543">
          <cell r="A543" t="str">
            <v>V15</v>
          </cell>
          <cell r="B543">
            <v>169988</v>
          </cell>
          <cell r="C543">
            <v>4044</v>
          </cell>
          <cell r="D543">
            <v>3594.6666666666665</v>
          </cell>
          <cell r="E543">
            <v>3145.333333333333</v>
          </cell>
          <cell r="F543">
            <v>2696</v>
          </cell>
          <cell r="G543">
            <v>2246.6666666666665</v>
          </cell>
          <cell r="H543">
            <v>1797.3333333333333</v>
          </cell>
          <cell r="I543">
            <v>1348</v>
          </cell>
          <cell r="J543">
            <v>898.66666666666663</v>
          </cell>
          <cell r="K543">
            <v>449.33333333333331</v>
          </cell>
          <cell r="L543">
            <v>5392</v>
          </cell>
          <cell r="M543">
            <v>4942.6666666666661</v>
          </cell>
          <cell r="N543">
            <v>4493.333333333333</v>
          </cell>
        </row>
        <row r="544">
          <cell r="A544" t="str">
            <v>V16</v>
          </cell>
          <cell r="B544">
            <v>175380</v>
          </cell>
          <cell r="C544">
            <v>4173.75</v>
          </cell>
          <cell r="D544">
            <v>3710</v>
          </cell>
          <cell r="E544">
            <v>3246.25</v>
          </cell>
          <cell r="F544">
            <v>2782.5</v>
          </cell>
          <cell r="G544">
            <v>2318.75</v>
          </cell>
          <cell r="H544">
            <v>1855</v>
          </cell>
          <cell r="I544">
            <v>1391.25</v>
          </cell>
          <cell r="J544">
            <v>927.5</v>
          </cell>
          <cell r="K544">
            <v>463.75</v>
          </cell>
          <cell r="L544">
            <v>5565</v>
          </cell>
          <cell r="M544">
            <v>5101.25</v>
          </cell>
          <cell r="N544">
            <v>4637.5</v>
          </cell>
        </row>
        <row r="545">
          <cell r="A545" t="str">
            <v>V17</v>
          </cell>
          <cell r="B545">
            <v>180945</v>
          </cell>
          <cell r="C545">
            <v>4305.75</v>
          </cell>
          <cell r="D545">
            <v>3827.3333333333335</v>
          </cell>
          <cell r="E545">
            <v>3348.916666666667</v>
          </cell>
          <cell r="F545">
            <v>2870.5</v>
          </cell>
          <cell r="G545">
            <v>2392.0833333333335</v>
          </cell>
          <cell r="H545">
            <v>1913.6666666666667</v>
          </cell>
          <cell r="I545">
            <v>1435.25</v>
          </cell>
          <cell r="J545">
            <v>956.83333333333337</v>
          </cell>
          <cell r="K545">
            <v>478.41666666666669</v>
          </cell>
          <cell r="L545">
            <v>5741</v>
          </cell>
          <cell r="M545">
            <v>5262.5833333333339</v>
          </cell>
          <cell r="N545">
            <v>4784.166666666667</v>
          </cell>
        </row>
        <row r="546">
          <cell r="A546" t="str">
            <v>V18</v>
          </cell>
          <cell r="B546">
            <v>186686</v>
          </cell>
          <cell r="C546">
            <v>4438.4596500000043</v>
          </cell>
          <cell r="D546">
            <v>3945.2974666666705</v>
          </cell>
          <cell r="E546">
            <v>3452.1352833333367</v>
          </cell>
          <cell r="F546">
            <v>2958.9731000000029</v>
          </cell>
          <cell r="G546">
            <v>2465.8109166666691</v>
          </cell>
          <cell r="H546">
            <v>1972.6487333333353</v>
          </cell>
          <cell r="I546">
            <v>1479.4865500000014</v>
          </cell>
          <cell r="J546">
            <v>986.32436666666763</v>
          </cell>
          <cell r="K546">
            <v>493.16218333333381</v>
          </cell>
          <cell r="L546">
            <v>5917.9462000000058</v>
          </cell>
          <cell r="M546">
            <v>5424.784016666672</v>
          </cell>
          <cell r="N546">
            <v>4931.6218333333381</v>
          </cell>
        </row>
        <row r="547">
          <cell r="A547" t="str">
            <v>V19</v>
          </cell>
          <cell r="B547">
            <v>192603.94620000001</v>
          </cell>
          <cell r="C547">
            <v>4579.1588209050169</v>
          </cell>
          <cell r="D547">
            <v>4070.363396360015</v>
          </cell>
          <cell r="E547">
            <v>3561.5679718150132</v>
          </cell>
          <cell r="F547">
            <v>3052.7725472700113</v>
          </cell>
          <cell r="G547">
            <v>2543.9771227250094</v>
          </cell>
          <cell r="H547">
            <v>2035.1816981800075</v>
          </cell>
          <cell r="I547">
            <v>1526.3862736350056</v>
          </cell>
          <cell r="J547">
            <v>1017.5908490900038</v>
          </cell>
          <cell r="K547">
            <v>508.79542454500188</v>
          </cell>
          <cell r="L547">
            <v>6105.5450945400225</v>
          </cell>
          <cell r="M547">
            <v>5596.7496699950207</v>
          </cell>
          <cell r="N547">
            <v>5087.9542454500188</v>
          </cell>
        </row>
        <row r="548">
          <cell r="A548" t="str">
            <v>V20</v>
          </cell>
          <cell r="B548">
            <v>198709.49129454003</v>
          </cell>
          <cell r="C548">
            <v>4724.3181555276897</v>
          </cell>
          <cell r="D548">
            <v>4199.3939160246127</v>
          </cell>
          <cell r="E548">
            <v>3674.4696765215363</v>
          </cell>
          <cell r="F548">
            <v>3149.5454370184598</v>
          </cell>
          <cell r="G548">
            <v>2624.6211975153828</v>
          </cell>
          <cell r="H548">
            <v>2099.6969580123064</v>
          </cell>
          <cell r="I548">
            <v>1574.7727185092299</v>
          </cell>
          <cell r="J548">
            <v>1049.8484790061532</v>
          </cell>
          <cell r="K548">
            <v>524.92423950307659</v>
          </cell>
          <cell r="L548">
            <v>6299.0908740369196</v>
          </cell>
          <cell r="M548">
            <v>5774.1666345338426</v>
          </cell>
          <cell r="N548">
            <v>5249.2423950307657</v>
          </cell>
        </row>
        <row r="549">
          <cell r="A549" t="str">
            <v>V21</v>
          </cell>
          <cell r="B549">
            <v>205008.58216857695</v>
          </cell>
          <cell r="C549">
            <v>4874.0790410579211</v>
          </cell>
          <cell r="D549">
            <v>4332.5147031625966</v>
          </cell>
          <cell r="E549">
            <v>3790.950365267272</v>
          </cell>
          <cell r="F549">
            <v>3249.3860273719474</v>
          </cell>
          <cell r="G549">
            <v>2707.8216894766229</v>
          </cell>
          <cell r="H549">
            <v>2166.2573515812983</v>
          </cell>
          <cell r="I549">
            <v>1624.6930136859737</v>
          </cell>
          <cell r="J549">
            <v>1083.1286757906491</v>
          </cell>
          <cell r="K549">
            <v>541.56433789532457</v>
          </cell>
          <cell r="L549">
            <v>6498.7720547438948</v>
          </cell>
          <cell r="M549">
            <v>5957.2077168485703</v>
          </cell>
          <cell r="N549">
            <v>5415.6433789532457</v>
          </cell>
        </row>
        <row r="550">
          <cell r="A550" t="str">
            <v>V22</v>
          </cell>
          <cell r="B550">
            <v>211507.35422332084</v>
          </cell>
          <cell r="C550">
            <v>5028.5873466594712</v>
          </cell>
          <cell r="D550">
            <v>4469.8554192528636</v>
          </cell>
          <cell r="E550">
            <v>3911.1234918462555</v>
          </cell>
          <cell r="F550">
            <v>3352.3915644396475</v>
          </cell>
          <cell r="G550">
            <v>2793.6596370330399</v>
          </cell>
          <cell r="H550">
            <v>2234.9277096264318</v>
          </cell>
          <cell r="I550">
            <v>1676.1957822198237</v>
          </cell>
          <cell r="J550">
            <v>1117.4638548132159</v>
          </cell>
          <cell r="K550">
            <v>558.73192740660795</v>
          </cell>
          <cell r="L550">
            <v>6704.783128879295</v>
          </cell>
          <cell r="M550">
            <v>6146.0512014726874</v>
          </cell>
          <cell r="N550">
            <v>5587.3192740660797</v>
          </cell>
        </row>
        <row r="551">
          <cell r="A551" t="str">
            <v>V23</v>
          </cell>
          <cell r="B551">
            <v>218212.13735220014</v>
          </cell>
          <cell r="C551">
            <v>5187.9935655485679</v>
          </cell>
          <cell r="D551">
            <v>4611.5498360431711</v>
          </cell>
          <cell r="E551">
            <v>4035.1061065377748</v>
          </cell>
          <cell r="F551">
            <v>3458.6623770323786</v>
          </cell>
          <cell r="G551">
            <v>2882.2186475269818</v>
          </cell>
          <cell r="H551">
            <v>2305.7749180215856</v>
          </cell>
          <cell r="I551">
            <v>1729.3311885161893</v>
          </cell>
          <cell r="J551">
            <v>1152.8874590107928</v>
          </cell>
          <cell r="K551">
            <v>576.44372950539639</v>
          </cell>
          <cell r="L551">
            <v>6917.3247540647571</v>
          </cell>
          <cell r="M551">
            <v>6340.8810245593604</v>
          </cell>
          <cell r="N551">
            <v>5764.4372950539637</v>
          </cell>
        </row>
        <row r="552">
          <cell r="A552" t="str">
            <v>V24</v>
          </cell>
          <cell r="B552">
            <v>225129.46210626489</v>
          </cell>
          <cell r="C552">
            <v>5352.452961576455</v>
          </cell>
          <cell r="D552">
            <v>4757.7359658457381</v>
          </cell>
          <cell r="E552">
            <v>4163.0189701150211</v>
          </cell>
          <cell r="F552">
            <v>3568.3019743843033</v>
          </cell>
          <cell r="G552">
            <v>2973.5849786535864</v>
          </cell>
          <cell r="H552">
            <v>2378.867982922869</v>
          </cell>
          <cell r="I552">
            <v>1784.1509871921517</v>
          </cell>
          <cell r="J552">
            <v>1189.4339914614345</v>
          </cell>
          <cell r="K552">
            <v>594.71699573071726</v>
          </cell>
          <cell r="L552">
            <v>7136.6039487686066</v>
          </cell>
          <cell r="M552">
            <v>6541.8869530378897</v>
          </cell>
          <cell r="N552">
            <v>5947.1699573071728</v>
          </cell>
        </row>
        <row r="553">
          <cell r="A553" t="str">
            <v>V25</v>
          </cell>
          <cell r="B553">
            <v>232266.0660550335</v>
          </cell>
        </row>
        <row r="554">
          <cell r="A554" t="str">
            <v>W1</v>
          </cell>
          <cell r="B554">
            <v>111747</v>
          </cell>
          <cell r="C554">
            <v>3176.25</v>
          </cell>
          <cell r="D554">
            <v>2823.3333333333335</v>
          </cell>
          <cell r="E554">
            <v>2470.416666666667</v>
          </cell>
          <cell r="F554">
            <v>2117.5</v>
          </cell>
          <cell r="G554">
            <v>1764.5833333333335</v>
          </cell>
          <cell r="H554">
            <v>1411.6666666666667</v>
          </cell>
          <cell r="I554">
            <v>1058.75</v>
          </cell>
          <cell r="J554">
            <v>705.83333333333337</v>
          </cell>
          <cell r="K554">
            <v>352.91666666666669</v>
          </cell>
          <cell r="L554">
            <v>4235</v>
          </cell>
          <cell r="M554">
            <v>3882.0833333333335</v>
          </cell>
          <cell r="N554">
            <v>3529.166666666667</v>
          </cell>
        </row>
        <row r="555">
          <cell r="A555" t="str">
            <v>W2</v>
          </cell>
          <cell r="B555">
            <v>115982</v>
          </cell>
          <cell r="C555">
            <v>3295.5</v>
          </cell>
          <cell r="D555">
            <v>2929.3333333333335</v>
          </cell>
          <cell r="E555">
            <v>2563.166666666667</v>
          </cell>
          <cell r="F555">
            <v>2197</v>
          </cell>
          <cell r="G555">
            <v>1830.8333333333335</v>
          </cell>
          <cell r="H555">
            <v>1464.6666666666667</v>
          </cell>
          <cell r="I555">
            <v>1098.5</v>
          </cell>
          <cell r="J555">
            <v>732.33333333333337</v>
          </cell>
          <cell r="K555">
            <v>366.16666666666669</v>
          </cell>
          <cell r="L555">
            <v>4394</v>
          </cell>
          <cell r="M555">
            <v>4027.8333333333335</v>
          </cell>
          <cell r="N555">
            <v>3661.666666666667</v>
          </cell>
        </row>
        <row r="556">
          <cell r="A556" t="str">
            <v>W3</v>
          </cell>
          <cell r="B556">
            <v>120376</v>
          </cell>
          <cell r="C556">
            <v>3421.5</v>
          </cell>
          <cell r="D556">
            <v>3041.3333333333335</v>
          </cell>
          <cell r="E556">
            <v>2661.166666666667</v>
          </cell>
          <cell r="F556">
            <v>2281</v>
          </cell>
          <cell r="G556">
            <v>1900.8333333333335</v>
          </cell>
          <cell r="H556">
            <v>1520.6666666666667</v>
          </cell>
          <cell r="I556">
            <v>1140.5</v>
          </cell>
          <cell r="J556">
            <v>760.33333333333337</v>
          </cell>
          <cell r="K556">
            <v>380.16666666666669</v>
          </cell>
          <cell r="L556">
            <v>4562</v>
          </cell>
          <cell r="M556">
            <v>4181.8333333333339</v>
          </cell>
          <cell r="N556">
            <v>3801.666666666667</v>
          </cell>
        </row>
        <row r="557">
          <cell r="A557" t="str">
            <v>W4</v>
          </cell>
          <cell r="B557">
            <v>124938</v>
          </cell>
          <cell r="C557">
            <v>3549.75</v>
          </cell>
          <cell r="D557">
            <v>3155.3333333333335</v>
          </cell>
          <cell r="E557">
            <v>2760.916666666667</v>
          </cell>
          <cell r="F557">
            <v>2366.5</v>
          </cell>
          <cell r="G557">
            <v>1972.0833333333335</v>
          </cell>
          <cell r="H557">
            <v>1577.6666666666667</v>
          </cell>
          <cell r="I557">
            <v>1183.25</v>
          </cell>
          <cell r="J557">
            <v>788.83333333333337</v>
          </cell>
          <cell r="K557">
            <v>394.41666666666669</v>
          </cell>
          <cell r="L557">
            <v>4733</v>
          </cell>
          <cell r="M557">
            <v>4338.5833333333339</v>
          </cell>
          <cell r="N557">
            <v>3944.166666666667</v>
          </cell>
        </row>
        <row r="558">
          <cell r="A558" t="str">
            <v>W5</v>
          </cell>
          <cell r="B558">
            <v>129671</v>
          </cell>
          <cell r="C558">
            <v>3684.75</v>
          </cell>
          <cell r="D558">
            <v>3275.3333333333335</v>
          </cell>
          <cell r="E558">
            <v>2865.916666666667</v>
          </cell>
          <cell r="F558">
            <v>2456.5</v>
          </cell>
          <cell r="G558">
            <v>2047.0833333333335</v>
          </cell>
          <cell r="H558">
            <v>1637.6666666666667</v>
          </cell>
          <cell r="I558">
            <v>1228.25</v>
          </cell>
          <cell r="J558">
            <v>818.83333333333337</v>
          </cell>
          <cell r="K558">
            <v>409.41666666666669</v>
          </cell>
          <cell r="L558">
            <v>4913</v>
          </cell>
          <cell r="M558">
            <v>4503.5833333333339</v>
          </cell>
          <cell r="N558">
            <v>4094.166666666667</v>
          </cell>
        </row>
        <row r="559">
          <cell r="A559" t="str">
            <v>W6</v>
          </cell>
          <cell r="B559">
            <v>134584</v>
          </cell>
          <cell r="C559">
            <v>3825</v>
          </cell>
          <cell r="D559">
            <v>3400</v>
          </cell>
          <cell r="E559">
            <v>2975</v>
          </cell>
          <cell r="F559">
            <v>2550</v>
          </cell>
          <cell r="G559">
            <v>2125</v>
          </cell>
          <cell r="H559">
            <v>1700</v>
          </cell>
          <cell r="I559">
            <v>1275</v>
          </cell>
          <cell r="J559">
            <v>850</v>
          </cell>
          <cell r="K559">
            <v>425</v>
          </cell>
          <cell r="L559">
            <v>5100</v>
          </cell>
          <cell r="M559">
            <v>4675</v>
          </cell>
          <cell r="N559">
            <v>4250</v>
          </cell>
        </row>
        <row r="560">
          <cell r="A560" t="str">
            <v>W7</v>
          </cell>
          <cell r="B560">
            <v>139684</v>
          </cell>
          <cell r="C560">
            <v>3324</v>
          </cell>
          <cell r="D560">
            <v>2954.6666666666665</v>
          </cell>
          <cell r="E560">
            <v>2585.333333333333</v>
          </cell>
          <cell r="F560">
            <v>2216</v>
          </cell>
          <cell r="G560">
            <v>1846.6666666666665</v>
          </cell>
          <cell r="H560">
            <v>1477.3333333333333</v>
          </cell>
          <cell r="I560">
            <v>1108</v>
          </cell>
          <cell r="J560">
            <v>738.66666666666663</v>
          </cell>
          <cell r="K560">
            <v>369.33333333333331</v>
          </cell>
          <cell r="L560">
            <v>4432</v>
          </cell>
          <cell r="M560">
            <v>4062.6666666666665</v>
          </cell>
          <cell r="N560">
            <v>3693.333333333333</v>
          </cell>
        </row>
        <row r="561">
          <cell r="A561" t="str">
            <v>W8</v>
          </cell>
          <cell r="B561">
            <v>144116</v>
          </cell>
          <cell r="C561">
            <v>3429.75</v>
          </cell>
          <cell r="D561">
            <v>3048.6666666666665</v>
          </cell>
          <cell r="E561">
            <v>2667.583333333333</v>
          </cell>
          <cell r="F561">
            <v>2286.5</v>
          </cell>
          <cell r="G561">
            <v>1905.4166666666665</v>
          </cell>
          <cell r="H561">
            <v>1524.3333333333333</v>
          </cell>
          <cell r="I561">
            <v>1143.25</v>
          </cell>
          <cell r="J561">
            <v>762.16666666666663</v>
          </cell>
          <cell r="K561">
            <v>381.08333333333331</v>
          </cell>
          <cell r="L561">
            <v>4573</v>
          </cell>
          <cell r="M561">
            <v>4191.9166666666661</v>
          </cell>
          <cell r="N561">
            <v>3810.833333333333</v>
          </cell>
        </row>
        <row r="562">
          <cell r="A562" t="str">
            <v>W9</v>
          </cell>
          <cell r="B562">
            <v>148689</v>
          </cell>
          <cell r="C562">
            <v>3537.75</v>
          </cell>
          <cell r="D562">
            <v>3144.6666666666665</v>
          </cell>
          <cell r="E562">
            <v>2751.583333333333</v>
          </cell>
          <cell r="F562">
            <v>2358.5</v>
          </cell>
          <cell r="G562">
            <v>1965.4166666666665</v>
          </cell>
          <cell r="H562">
            <v>1572.3333333333333</v>
          </cell>
          <cell r="I562">
            <v>1179.25</v>
          </cell>
          <cell r="J562">
            <v>786.16666666666663</v>
          </cell>
          <cell r="K562">
            <v>393.08333333333331</v>
          </cell>
          <cell r="L562">
            <v>4717</v>
          </cell>
          <cell r="M562">
            <v>4323.9166666666661</v>
          </cell>
          <cell r="N562">
            <v>3930.833333333333</v>
          </cell>
        </row>
        <row r="563">
          <cell r="A563" t="str">
            <v>W10</v>
          </cell>
          <cell r="B563">
            <v>153406</v>
          </cell>
          <cell r="C563">
            <v>3650.25</v>
          </cell>
          <cell r="D563">
            <v>3244.6666666666665</v>
          </cell>
          <cell r="E563">
            <v>2839.083333333333</v>
          </cell>
          <cell r="F563">
            <v>2433.5</v>
          </cell>
          <cell r="G563">
            <v>2027.9166666666665</v>
          </cell>
          <cell r="H563">
            <v>1622.3333333333333</v>
          </cell>
          <cell r="I563">
            <v>1216.75</v>
          </cell>
          <cell r="J563">
            <v>811.16666666666663</v>
          </cell>
          <cell r="K563">
            <v>405.58333333333331</v>
          </cell>
          <cell r="L563">
            <v>4867</v>
          </cell>
          <cell r="M563">
            <v>4461.4166666666661</v>
          </cell>
          <cell r="N563">
            <v>4055.833333333333</v>
          </cell>
        </row>
        <row r="564">
          <cell r="A564" t="str">
            <v>W11</v>
          </cell>
          <cell r="B564">
            <v>158273</v>
          </cell>
          <cell r="C564">
            <v>3766.5</v>
          </cell>
          <cell r="D564">
            <v>3348</v>
          </cell>
          <cell r="E564">
            <v>2929.5</v>
          </cell>
          <cell r="F564">
            <v>2511</v>
          </cell>
          <cell r="G564">
            <v>2092.5</v>
          </cell>
          <cell r="H564">
            <v>1674</v>
          </cell>
          <cell r="I564">
            <v>1255.5</v>
          </cell>
          <cell r="J564">
            <v>837</v>
          </cell>
          <cell r="K564">
            <v>418.5</v>
          </cell>
          <cell r="L564">
            <v>5022</v>
          </cell>
          <cell r="M564">
            <v>4603.5</v>
          </cell>
          <cell r="N564">
            <v>4185</v>
          </cell>
        </row>
        <row r="565">
          <cell r="A565" t="str">
            <v>W12</v>
          </cell>
          <cell r="B565">
            <v>163295</v>
          </cell>
          <cell r="C565">
            <v>3885.75</v>
          </cell>
          <cell r="D565">
            <v>3454</v>
          </cell>
          <cell r="E565">
            <v>3022.25</v>
          </cell>
          <cell r="F565">
            <v>2590.5</v>
          </cell>
          <cell r="G565">
            <v>2158.75</v>
          </cell>
          <cell r="H565">
            <v>1727</v>
          </cell>
          <cell r="I565">
            <v>1295.25</v>
          </cell>
          <cell r="J565">
            <v>863.5</v>
          </cell>
          <cell r="K565">
            <v>431.75</v>
          </cell>
          <cell r="L565">
            <v>5181</v>
          </cell>
          <cell r="M565">
            <v>4749.25</v>
          </cell>
          <cell r="N565">
            <v>4317.5</v>
          </cell>
        </row>
        <row r="566">
          <cell r="A566" t="str">
            <v>W13</v>
          </cell>
          <cell r="B566">
            <v>168476</v>
          </cell>
          <cell r="C566">
            <v>4009.5</v>
          </cell>
          <cell r="D566">
            <v>3564</v>
          </cell>
          <cell r="E566">
            <v>3118.5</v>
          </cell>
          <cell r="F566">
            <v>2673</v>
          </cell>
          <cell r="G566">
            <v>2227.5</v>
          </cell>
          <cell r="H566">
            <v>1782</v>
          </cell>
          <cell r="I566">
            <v>1336.5</v>
          </cell>
          <cell r="J566">
            <v>891</v>
          </cell>
          <cell r="K566">
            <v>445.5</v>
          </cell>
          <cell r="L566">
            <v>5346</v>
          </cell>
          <cell r="M566">
            <v>4900.5</v>
          </cell>
          <cell r="N566">
            <v>4455</v>
          </cell>
        </row>
        <row r="567">
          <cell r="A567" t="str">
            <v>W14</v>
          </cell>
          <cell r="B567">
            <v>173822</v>
          </cell>
          <cell r="C567">
            <v>4136.25</v>
          </cell>
          <cell r="D567">
            <v>3676.6666666666665</v>
          </cell>
          <cell r="E567">
            <v>3217.083333333333</v>
          </cell>
          <cell r="F567">
            <v>2757.5</v>
          </cell>
          <cell r="G567">
            <v>2297.9166666666665</v>
          </cell>
          <cell r="H567">
            <v>1838.3333333333333</v>
          </cell>
          <cell r="I567">
            <v>1378.75</v>
          </cell>
          <cell r="J567">
            <v>919.16666666666663</v>
          </cell>
          <cell r="K567">
            <v>459.58333333333331</v>
          </cell>
          <cell r="L567">
            <v>5515</v>
          </cell>
          <cell r="M567">
            <v>5055.4166666666661</v>
          </cell>
          <cell r="N567">
            <v>4595.833333333333</v>
          </cell>
        </row>
        <row r="568">
          <cell r="A568" t="str">
            <v>W15</v>
          </cell>
          <cell r="B568">
            <v>179337</v>
          </cell>
          <cell r="C568">
            <v>4267.5</v>
          </cell>
          <cell r="D568">
            <v>3793.3333333333335</v>
          </cell>
          <cell r="E568">
            <v>3319.166666666667</v>
          </cell>
          <cell r="F568">
            <v>2845</v>
          </cell>
          <cell r="G568">
            <v>2370.8333333333335</v>
          </cell>
          <cell r="H568">
            <v>1896.6666666666667</v>
          </cell>
          <cell r="I568">
            <v>1422.5</v>
          </cell>
          <cell r="J568">
            <v>948.33333333333337</v>
          </cell>
          <cell r="K568">
            <v>474.16666666666669</v>
          </cell>
          <cell r="L568">
            <v>5690</v>
          </cell>
          <cell r="M568">
            <v>5215.8333333333339</v>
          </cell>
          <cell r="N568">
            <v>4741.666666666667</v>
          </cell>
        </row>
        <row r="569">
          <cell r="A569" t="str">
            <v>W16</v>
          </cell>
          <cell r="B569">
            <v>185027</v>
          </cell>
          <cell r="C569">
            <v>4402.5</v>
          </cell>
          <cell r="D569">
            <v>3913.3333333333335</v>
          </cell>
          <cell r="E569">
            <v>3424.166666666667</v>
          </cell>
          <cell r="F569">
            <v>2935</v>
          </cell>
          <cell r="G569">
            <v>2445.8333333333335</v>
          </cell>
          <cell r="H569">
            <v>1956.6666666666667</v>
          </cell>
          <cell r="I569">
            <v>1467.5</v>
          </cell>
          <cell r="J569">
            <v>978.33333333333337</v>
          </cell>
          <cell r="K569">
            <v>489.16666666666669</v>
          </cell>
          <cell r="L569">
            <v>5870</v>
          </cell>
          <cell r="M569">
            <v>5380.8333333333339</v>
          </cell>
          <cell r="N569">
            <v>4891.666666666667</v>
          </cell>
        </row>
        <row r="570">
          <cell r="A570" t="str">
            <v>W17</v>
          </cell>
          <cell r="B570">
            <v>190897</v>
          </cell>
          <cell r="C570">
            <v>4543.5</v>
          </cell>
          <cell r="D570">
            <v>4038.6666666666665</v>
          </cell>
          <cell r="E570">
            <v>3533.833333333333</v>
          </cell>
          <cell r="F570">
            <v>3029</v>
          </cell>
          <cell r="G570">
            <v>2524.1666666666665</v>
          </cell>
          <cell r="H570">
            <v>2019.3333333333333</v>
          </cell>
          <cell r="I570">
            <v>1514.5</v>
          </cell>
          <cell r="J570">
            <v>1009.6666666666666</v>
          </cell>
          <cell r="K570">
            <v>504.83333333333331</v>
          </cell>
          <cell r="L570">
            <v>6058</v>
          </cell>
          <cell r="M570">
            <v>5553.1666666666661</v>
          </cell>
          <cell r="N570">
            <v>5048.333333333333</v>
          </cell>
        </row>
        <row r="571">
          <cell r="A571" t="str">
            <v>W18</v>
          </cell>
          <cell r="B571">
            <v>196955</v>
          </cell>
          <cell r="C571">
            <v>4682.6051250000164</v>
          </cell>
          <cell r="D571">
            <v>4162.315666666681</v>
          </cell>
          <cell r="E571">
            <v>3642.0262083333459</v>
          </cell>
          <cell r="F571">
            <v>3121.7367500000109</v>
          </cell>
          <cell r="G571">
            <v>2601.4472916666755</v>
          </cell>
          <cell r="H571">
            <v>2081.1578333333405</v>
          </cell>
          <cell r="I571">
            <v>1560.8683750000055</v>
          </cell>
          <cell r="J571">
            <v>1040.5789166666702</v>
          </cell>
          <cell r="K571">
            <v>520.28945833333512</v>
          </cell>
          <cell r="L571">
            <v>6243.4735000000219</v>
          </cell>
          <cell r="M571">
            <v>5723.1840416666864</v>
          </cell>
          <cell r="N571">
            <v>5202.894583333351</v>
          </cell>
        </row>
        <row r="572">
          <cell r="A572" t="str">
            <v>W19</v>
          </cell>
          <cell r="B572">
            <v>203198.47350000002</v>
          </cell>
          <cell r="C572">
            <v>4831.0437074625152</v>
          </cell>
          <cell r="D572">
            <v>4294.2610733000138</v>
          </cell>
          <cell r="E572">
            <v>3757.4784391375119</v>
          </cell>
          <cell r="F572">
            <v>3220.6958049750101</v>
          </cell>
          <cell r="G572">
            <v>2683.9131708125087</v>
          </cell>
          <cell r="H572">
            <v>2147.1305366500069</v>
          </cell>
          <cell r="I572">
            <v>1610.3479024875051</v>
          </cell>
          <cell r="J572">
            <v>1073.5652683250034</v>
          </cell>
          <cell r="K572">
            <v>536.78263416250172</v>
          </cell>
          <cell r="L572">
            <v>6441.3916099500202</v>
          </cell>
          <cell r="M572">
            <v>5904.6089757875188</v>
          </cell>
          <cell r="N572">
            <v>5367.8263416250174</v>
          </cell>
        </row>
        <row r="573">
          <cell r="A573" t="str">
            <v>W20</v>
          </cell>
          <cell r="B573">
            <v>209639.86510995004</v>
          </cell>
          <cell r="C573">
            <v>4984.1877929890616</v>
          </cell>
          <cell r="D573">
            <v>4430.3891493236106</v>
          </cell>
          <cell r="E573">
            <v>3876.5905056581591</v>
          </cell>
          <cell r="F573">
            <v>3322.7918619927077</v>
          </cell>
          <cell r="G573">
            <v>2768.9932183272567</v>
          </cell>
          <cell r="H573">
            <v>2215.1945746618053</v>
          </cell>
          <cell r="I573">
            <v>1661.3959309963539</v>
          </cell>
          <cell r="J573">
            <v>1107.5972873309026</v>
          </cell>
          <cell r="K573">
            <v>553.79864366545132</v>
          </cell>
          <cell r="L573">
            <v>6645.5837239854154</v>
          </cell>
          <cell r="M573">
            <v>6091.7850803199644</v>
          </cell>
          <cell r="N573">
            <v>5537.9864366545135</v>
          </cell>
        </row>
        <row r="574">
          <cell r="A574" t="str">
            <v>W21</v>
          </cell>
          <cell r="B574">
            <v>216285.44883393546</v>
          </cell>
          <cell r="C574">
            <v>5142.1865460268309</v>
          </cell>
          <cell r="D574">
            <v>4570.832485357183</v>
          </cell>
          <cell r="E574">
            <v>3999.4784246875352</v>
          </cell>
          <cell r="F574">
            <v>3428.1243640178873</v>
          </cell>
          <cell r="G574">
            <v>2856.7703033482394</v>
          </cell>
          <cell r="H574">
            <v>2285.4162426785915</v>
          </cell>
          <cell r="I574">
            <v>1714.0621820089436</v>
          </cell>
          <cell r="J574">
            <v>1142.7081213392958</v>
          </cell>
          <cell r="K574">
            <v>571.35406066964788</v>
          </cell>
          <cell r="L574">
            <v>6856.2487280357745</v>
          </cell>
          <cell r="M574">
            <v>6284.8946673661267</v>
          </cell>
          <cell r="N574">
            <v>5713.5406066964788</v>
          </cell>
        </row>
        <row r="575">
          <cell r="A575" t="str">
            <v>W22</v>
          </cell>
          <cell r="B575">
            <v>223141.69756197123</v>
          </cell>
          <cell r="C575">
            <v>5305.1938595358733</v>
          </cell>
          <cell r="D575">
            <v>4715.7278751429985</v>
          </cell>
          <cell r="E575">
            <v>4126.2618907501237</v>
          </cell>
          <cell r="F575">
            <v>3536.7959063572489</v>
          </cell>
          <cell r="G575">
            <v>2947.3299219643741</v>
          </cell>
          <cell r="H575">
            <v>2357.8639375714993</v>
          </cell>
          <cell r="I575">
            <v>1768.3979531786244</v>
          </cell>
          <cell r="J575">
            <v>1178.9319687857496</v>
          </cell>
          <cell r="K575">
            <v>589.46598439287482</v>
          </cell>
          <cell r="L575">
            <v>7073.5918127144978</v>
          </cell>
          <cell r="M575">
            <v>6484.125828321623</v>
          </cell>
          <cell r="N575">
            <v>5894.6598439287482</v>
          </cell>
        </row>
        <row r="576">
          <cell r="A576" t="str">
            <v>W23</v>
          </cell>
          <cell r="B576">
            <v>230215.28937468573</v>
          </cell>
          <cell r="C576">
            <v>5473.3685048831685</v>
          </cell>
          <cell r="D576">
            <v>4865.2164487850387</v>
          </cell>
          <cell r="E576">
            <v>4257.0643926869088</v>
          </cell>
          <cell r="F576">
            <v>3648.912336588779</v>
          </cell>
          <cell r="G576">
            <v>3040.7602804906492</v>
          </cell>
          <cell r="H576">
            <v>2432.6082243925193</v>
          </cell>
          <cell r="I576">
            <v>1824.4561682943895</v>
          </cell>
          <cell r="J576">
            <v>1216.3041121962597</v>
          </cell>
          <cell r="K576">
            <v>608.15205609812983</v>
          </cell>
          <cell r="L576">
            <v>7297.824673177558</v>
          </cell>
          <cell r="M576">
            <v>6689.6726170794282</v>
          </cell>
          <cell r="N576">
            <v>6081.5205609812983</v>
          </cell>
        </row>
        <row r="577">
          <cell r="A577" t="str">
            <v>W24</v>
          </cell>
          <cell r="B577">
            <v>237513.11404786329</v>
          </cell>
          <cell r="C577">
            <v>5646.8742864879532</v>
          </cell>
          <cell r="D577">
            <v>5019.4438102115137</v>
          </cell>
          <cell r="E577">
            <v>4392.0133339350741</v>
          </cell>
          <cell r="F577">
            <v>3764.5828576586355</v>
          </cell>
          <cell r="G577">
            <v>3137.1523813821959</v>
          </cell>
          <cell r="H577">
            <v>2509.7219051057568</v>
          </cell>
          <cell r="I577">
            <v>1882.2914288293177</v>
          </cell>
          <cell r="J577">
            <v>1254.8609525528784</v>
          </cell>
          <cell r="K577">
            <v>627.43047627643921</v>
          </cell>
          <cell r="L577">
            <v>7529.165715317271</v>
          </cell>
          <cell r="M577">
            <v>6901.7352390408314</v>
          </cell>
          <cell r="N577">
            <v>6274.3047627643919</v>
          </cell>
        </row>
        <row r="578">
          <cell r="A578" t="str">
            <v>W25</v>
          </cell>
          <cell r="B578">
            <v>245042.27976318056</v>
          </cell>
        </row>
        <row r="579">
          <cell r="A579" t="str">
            <v>X1</v>
          </cell>
          <cell r="B579">
            <v>117335</v>
          </cell>
          <cell r="C579">
            <v>3333.75</v>
          </cell>
          <cell r="D579">
            <v>2963.3333333333335</v>
          </cell>
          <cell r="E579">
            <v>2592.916666666667</v>
          </cell>
          <cell r="F579">
            <v>2222.5</v>
          </cell>
          <cell r="G579">
            <v>1852.0833333333335</v>
          </cell>
          <cell r="H579">
            <v>1481.6666666666667</v>
          </cell>
          <cell r="I579">
            <v>1111.25</v>
          </cell>
          <cell r="J579">
            <v>740.83333333333337</v>
          </cell>
          <cell r="K579">
            <v>370.41666666666669</v>
          </cell>
          <cell r="L579">
            <v>4445</v>
          </cell>
          <cell r="M579">
            <v>4074.5833333333335</v>
          </cell>
          <cell r="N579">
            <v>3704.166666666667</v>
          </cell>
        </row>
        <row r="580">
          <cell r="A580" t="str">
            <v>X2</v>
          </cell>
          <cell r="B580">
            <v>121780</v>
          </cell>
          <cell r="C580">
            <v>3462</v>
          </cell>
          <cell r="D580">
            <v>3077.3333333333335</v>
          </cell>
          <cell r="E580">
            <v>2692.666666666667</v>
          </cell>
          <cell r="F580">
            <v>2308</v>
          </cell>
          <cell r="G580">
            <v>1923.3333333333335</v>
          </cell>
          <cell r="H580">
            <v>1538.6666666666667</v>
          </cell>
          <cell r="I580">
            <v>1154</v>
          </cell>
          <cell r="J580">
            <v>769.33333333333337</v>
          </cell>
          <cell r="K580">
            <v>384.66666666666669</v>
          </cell>
          <cell r="L580">
            <v>4616</v>
          </cell>
          <cell r="M580">
            <v>4231.3333333333339</v>
          </cell>
          <cell r="N580">
            <v>3846.666666666667</v>
          </cell>
        </row>
        <row r="581">
          <cell r="A581" t="str">
            <v>X3</v>
          </cell>
          <cell r="B581">
            <v>126396</v>
          </cell>
          <cell r="C581">
            <v>3591</v>
          </cell>
          <cell r="D581">
            <v>3192</v>
          </cell>
          <cell r="E581">
            <v>2793</v>
          </cell>
          <cell r="F581">
            <v>2394</v>
          </cell>
          <cell r="G581">
            <v>1995</v>
          </cell>
          <cell r="H581">
            <v>1596</v>
          </cell>
          <cell r="I581">
            <v>1197</v>
          </cell>
          <cell r="J581">
            <v>798</v>
          </cell>
          <cell r="K581">
            <v>399</v>
          </cell>
          <cell r="L581">
            <v>4788</v>
          </cell>
          <cell r="M581">
            <v>4389</v>
          </cell>
          <cell r="N581">
            <v>3990</v>
          </cell>
        </row>
        <row r="582">
          <cell r="A582" t="str">
            <v>X4</v>
          </cell>
          <cell r="B582">
            <v>131184</v>
          </cell>
          <cell r="C582">
            <v>3728.25</v>
          </cell>
          <cell r="D582">
            <v>3314</v>
          </cell>
          <cell r="E582">
            <v>2899.75</v>
          </cell>
          <cell r="F582">
            <v>2485.5</v>
          </cell>
          <cell r="G582">
            <v>2071.25</v>
          </cell>
          <cell r="H582">
            <v>1657</v>
          </cell>
          <cell r="I582">
            <v>1242.75</v>
          </cell>
          <cell r="J582">
            <v>828.5</v>
          </cell>
          <cell r="K582">
            <v>414.25</v>
          </cell>
          <cell r="L582">
            <v>4971</v>
          </cell>
          <cell r="M582">
            <v>4556.75</v>
          </cell>
          <cell r="N582">
            <v>4142.5</v>
          </cell>
        </row>
        <row r="583">
          <cell r="A583" t="str">
            <v>X5</v>
          </cell>
          <cell r="B583">
            <v>136155</v>
          </cell>
          <cell r="C583">
            <v>3869.25</v>
          </cell>
          <cell r="D583">
            <v>3439.3333333333335</v>
          </cell>
          <cell r="E583">
            <v>3009.416666666667</v>
          </cell>
          <cell r="F583">
            <v>2579.5</v>
          </cell>
          <cell r="G583">
            <v>2149.5833333333335</v>
          </cell>
          <cell r="H583">
            <v>1719.6666666666667</v>
          </cell>
          <cell r="I583">
            <v>1289.75</v>
          </cell>
          <cell r="J583">
            <v>859.83333333333337</v>
          </cell>
          <cell r="K583">
            <v>429.91666666666669</v>
          </cell>
          <cell r="L583">
            <v>5159</v>
          </cell>
          <cell r="M583">
            <v>4729.0833333333339</v>
          </cell>
          <cell r="N583">
            <v>4299.166666666667</v>
          </cell>
        </row>
        <row r="584">
          <cell r="A584" t="str">
            <v>X6</v>
          </cell>
          <cell r="B584">
            <v>141314</v>
          </cell>
          <cell r="C584">
            <v>4015.5</v>
          </cell>
          <cell r="D584">
            <v>3569.3333333333335</v>
          </cell>
          <cell r="E584">
            <v>3123.166666666667</v>
          </cell>
          <cell r="F584">
            <v>2677</v>
          </cell>
          <cell r="G584">
            <v>2230.8333333333335</v>
          </cell>
          <cell r="H584">
            <v>1784.6666666666667</v>
          </cell>
          <cell r="I584">
            <v>1338.5</v>
          </cell>
          <cell r="J584">
            <v>892.33333333333337</v>
          </cell>
          <cell r="K584">
            <v>446.16666666666669</v>
          </cell>
          <cell r="L584">
            <v>5354</v>
          </cell>
          <cell r="M584">
            <v>4907.8333333333339</v>
          </cell>
          <cell r="N584">
            <v>4461.666666666667</v>
          </cell>
        </row>
        <row r="585">
          <cell r="A585" t="str">
            <v>X7</v>
          </cell>
          <cell r="B585">
            <v>146668</v>
          </cell>
          <cell r="C585">
            <v>3489.75</v>
          </cell>
          <cell r="D585">
            <v>3102</v>
          </cell>
          <cell r="E585">
            <v>2714.25</v>
          </cell>
          <cell r="F585">
            <v>2326.5</v>
          </cell>
          <cell r="G585">
            <v>1938.75</v>
          </cell>
          <cell r="H585">
            <v>1551</v>
          </cell>
          <cell r="I585">
            <v>1163.25</v>
          </cell>
          <cell r="J585">
            <v>775.5</v>
          </cell>
          <cell r="K585">
            <v>387.75</v>
          </cell>
          <cell r="L585">
            <v>4653</v>
          </cell>
          <cell r="M585">
            <v>4265.25</v>
          </cell>
          <cell r="N585">
            <v>3877.5</v>
          </cell>
        </row>
        <row r="586">
          <cell r="A586" t="str">
            <v>X8</v>
          </cell>
          <cell r="B586">
            <v>151321</v>
          </cell>
          <cell r="C586">
            <v>3601.5</v>
          </cell>
          <cell r="D586">
            <v>3201.3333333333335</v>
          </cell>
          <cell r="E586">
            <v>2801.166666666667</v>
          </cell>
          <cell r="F586">
            <v>2401</v>
          </cell>
          <cell r="G586">
            <v>2000.8333333333335</v>
          </cell>
          <cell r="H586">
            <v>1600.6666666666667</v>
          </cell>
          <cell r="I586">
            <v>1200.5</v>
          </cell>
          <cell r="J586">
            <v>800.33333333333337</v>
          </cell>
          <cell r="K586">
            <v>400.16666666666669</v>
          </cell>
          <cell r="L586">
            <v>4802</v>
          </cell>
          <cell r="M586">
            <v>4401.8333333333339</v>
          </cell>
          <cell r="N586">
            <v>4001.666666666667</v>
          </cell>
        </row>
        <row r="587">
          <cell r="A587" t="str">
            <v>X9</v>
          </cell>
          <cell r="B587">
            <v>156123</v>
          </cell>
          <cell r="C587">
            <v>3715.5</v>
          </cell>
          <cell r="D587">
            <v>3302.6666666666665</v>
          </cell>
          <cell r="E587">
            <v>2889.833333333333</v>
          </cell>
          <cell r="F587">
            <v>2477</v>
          </cell>
          <cell r="G587">
            <v>2064.1666666666665</v>
          </cell>
          <cell r="H587">
            <v>1651.3333333333333</v>
          </cell>
          <cell r="I587">
            <v>1238.5</v>
          </cell>
          <cell r="J587">
            <v>825.66666666666663</v>
          </cell>
          <cell r="K587">
            <v>412.83333333333331</v>
          </cell>
          <cell r="L587">
            <v>4954</v>
          </cell>
          <cell r="M587">
            <v>4541.1666666666661</v>
          </cell>
          <cell r="N587">
            <v>4128.333333333333</v>
          </cell>
        </row>
        <row r="588">
          <cell r="A588" t="str">
            <v>X10</v>
          </cell>
          <cell r="B588">
            <v>161077</v>
          </cell>
          <cell r="C588">
            <v>3832.5</v>
          </cell>
          <cell r="D588">
            <v>3406.6666666666665</v>
          </cell>
          <cell r="E588">
            <v>2980.833333333333</v>
          </cell>
          <cell r="F588">
            <v>2555</v>
          </cell>
          <cell r="G588">
            <v>2129.1666666666665</v>
          </cell>
          <cell r="H588">
            <v>1703.3333333333333</v>
          </cell>
          <cell r="I588">
            <v>1277.5</v>
          </cell>
          <cell r="J588">
            <v>851.66666666666663</v>
          </cell>
          <cell r="K588">
            <v>425.83333333333331</v>
          </cell>
          <cell r="L588">
            <v>5110</v>
          </cell>
          <cell r="M588">
            <v>4684.1666666666661</v>
          </cell>
          <cell r="N588">
            <v>4258.333333333333</v>
          </cell>
        </row>
        <row r="589">
          <cell r="A589" t="str">
            <v>X11</v>
          </cell>
          <cell r="B589">
            <v>166187</v>
          </cell>
          <cell r="C589">
            <v>3954.75</v>
          </cell>
          <cell r="D589">
            <v>3515.3333333333335</v>
          </cell>
          <cell r="E589">
            <v>3075.916666666667</v>
          </cell>
          <cell r="F589">
            <v>2636.5</v>
          </cell>
          <cell r="G589">
            <v>2197.0833333333335</v>
          </cell>
          <cell r="H589">
            <v>1757.6666666666667</v>
          </cell>
          <cell r="I589">
            <v>1318.25</v>
          </cell>
          <cell r="J589">
            <v>878.83333333333337</v>
          </cell>
          <cell r="K589">
            <v>439.41666666666669</v>
          </cell>
          <cell r="L589">
            <v>5273</v>
          </cell>
          <cell r="M589">
            <v>4833.5833333333339</v>
          </cell>
          <cell r="N589">
            <v>4394.166666666667</v>
          </cell>
        </row>
        <row r="590">
          <cell r="A590" t="str">
            <v>X12</v>
          </cell>
          <cell r="B590">
            <v>171460</v>
          </cell>
          <cell r="C590">
            <v>4080</v>
          </cell>
          <cell r="D590">
            <v>3626.6666666666665</v>
          </cell>
          <cell r="E590">
            <v>3173.333333333333</v>
          </cell>
          <cell r="F590">
            <v>2720</v>
          </cell>
          <cell r="G590">
            <v>2266.6666666666665</v>
          </cell>
          <cell r="H590">
            <v>1813.3333333333333</v>
          </cell>
          <cell r="I590">
            <v>1360</v>
          </cell>
          <cell r="J590">
            <v>906.66666666666663</v>
          </cell>
          <cell r="K590">
            <v>453.33333333333331</v>
          </cell>
          <cell r="L590">
            <v>5440</v>
          </cell>
          <cell r="M590">
            <v>4986.6666666666661</v>
          </cell>
          <cell r="N590">
            <v>4533.333333333333</v>
          </cell>
        </row>
        <row r="591">
          <cell r="A591" t="str">
            <v>X13</v>
          </cell>
          <cell r="B591">
            <v>176900</v>
          </cell>
          <cell r="C591">
            <v>4209.75</v>
          </cell>
          <cell r="D591">
            <v>3742</v>
          </cell>
          <cell r="E591">
            <v>3274.25</v>
          </cell>
          <cell r="F591">
            <v>2806.5</v>
          </cell>
          <cell r="G591">
            <v>2338.75</v>
          </cell>
          <cell r="H591">
            <v>1871</v>
          </cell>
          <cell r="I591">
            <v>1403.25</v>
          </cell>
          <cell r="J591">
            <v>935.5</v>
          </cell>
          <cell r="K591">
            <v>467.75</v>
          </cell>
          <cell r="L591">
            <v>5613</v>
          </cell>
          <cell r="M591">
            <v>5145.25</v>
          </cell>
          <cell r="N591">
            <v>4677.5</v>
          </cell>
        </row>
        <row r="592">
          <cell r="A592" t="str">
            <v>X14</v>
          </cell>
          <cell r="B592">
            <v>182513</v>
          </cell>
          <cell r="C592">
            <v>4343.25</v>
          </cell>
          <cell r="D592">
            <v>3860.6666666666665</v>
          </cell>
          <cell r="E592">
            <v>3378.083333333333</v>
          </cell>
          <cell r="F592">
            <v>2895.5</v>
          </cell>
          <cell r="G592">
            <v>2412.9166666666665</v>
          </cell>
          <cell r="H592">
            <v>1930.3333333333333</v>
          </cell>
          <cell r="I592">
            <v>1447.75</v>
          </cell>
          <cell r="J592">
            <v>965.16666666666663</v>
          </cell>
          <cell r="K592">
            <v>482.58333333333331</v>
          </cell>
          <cell r="L592">
            <v>5791</v>
          </cell>
          <cell r="M592">
            <v>5308.4166666666661</v>
          </cell>
          <cell r="N592">
            <v>4825.833333333333</v>
          </cell>
        </row>
        <row r="593">
          <cell r="A593" t="str">
            <v>X15</v>
          </cell>
          <cell r="B593">
            <v>188304</v>
          </cell>
          <cell r="C593">
            <v>4480.5</v>
          </cell>
          <cell r="D593">
            <v>3982.6666666666665</v>
          </cell>
          <cell r="E593">
            <v>3484.833333333333</v>
          </cell>
          <cell r="F593">
            <v>2987</v>
          </cell>
          <cell r="G593">
            <v>2489.1666666666665</v>
          </cell>
          <cell r="H593">
            <v>1991.3333333333333</v>
          </cell>
          <cell r="I593">
            <v>1493.5</v>
          </cell>
          <cell r="J593">
            <v>995.66666666666663</v>
          </cell>
          <cell r="K593">
            <v>497.83333333333331</v>
          </cell>
          <cell r="L593">
            <v>5974</v>
          </cell>
          <cell r="M593">
            <v>5476.1666666666661</v>
          </cell>
          <cell r="N593">
            <v>4978.333333333333</v>
          </cell>
        </row>
        <row r="594">
          <cell r="A594" t="str">
            <v>X16</v>
          </cell>
          <cell r="B594">
            <v>194278</v>
          </cell>
          <cell r="C594">
            <v>4623.75</v>
          </cell>
          <cell r="D594">
            <v>4110</v>
          </cell>
          <cell r="E594">
            <v>3596.25</v>
          </cell>
          <cell r="F594">
            <v>3082.5</v>
          </cell>
          <cell r="G594">
            <v>2568.75</v>
          </cell>
          <cell r="H594">
            <v>2055</v>
          </cell>
          <cell r="I594">
            <v>1541.25</v>
          </cell>
          <cell r="J594">
            <v>1027.5</v>
          </cell>
          <cell r="K594">
            <v>513.75</v>
          </cell>
          <cell r="L594">
            <v>6165</v>
          </cell>
          <cell r="M594">
            <v>5651.25</v>
          </cell>
          <cell r="N594">
            <v>5137.5</v>
          </cell>
        </row>
        <row r="595">
          <cell r="A595" t="str">
            <v>X17</v>
          </cell>
          <cell r="B595">
            <v>200443</v>
          </cell>
          <cell r="C595">
            <v>4770</v>
          </cell>
          <cell r="D595">
            <v>4240</v>
          </cell>
          <cell r="E595">
            <v>3710</v>
          </cell>
          <cell r="F595">
            <v>3180</v>
          </cell>
          <cell r="G595">
            <v>2650</v>
          </cell>
          <cell r="H595">
            <v>2120</v>
          </cell>
          <cell r="I595">
            <v>1590</v>
          </cell>
          <cell r="J595">
            <v>1060</v>
          </cell>
          <cell r="K595">
            <v>530</v>
          </cell>
          <cell r="L595">
            <v>6360</v>
          </cell>
          <cell r="M595">
            <v>5830</v>
          </cell>
          <cell r="N595">
            <v>5300</v>
          </cell>
        </row>
        <row r="596">
          <cell r="A596" t="str">
            <v>X18</v>
          </cell>
          <cell r="B596">
            <v>206803</v>
          </cell>
          <cell r="C596">
            <v>4916.7413250000027</v>
          </cell>
          <cell r="D596">
            <v>4370.4367333333357</v>
          </cell>
          <cell r="E596">
            <v>3824.1321416666688</v>
          </cell>
          <cell r="F596">
            <v>3277.8275500000018</v>
          </cell>
          <cell r="G596">
            <v>2731.5229583333348</v>
          </cell>
          <cell r="H596">
            <v>2185.2183666666679</v>
          </cell>
          <cell r="I596">
            <v>1638.9137750000009</v>
          </cell>
          <cell r="J596">
            <v>1092.6091833333339</v>
          </cell>
          <cell r="K596">
            <v>546.30459166666697</v>
          </cell>
          <cell r="L596">
            <v>6555.6551000000036</v>
          </cell>
          <cell r="M596">
            <v>6009.3505083333366</v>
          </cell>
          <cell r="N596">
            <v>5463.0459166666697</v>
          </cell>
        </row>
        <row r="597">
          <cell r="A597" t="str">
            <v>X19</v>
          </cell>
          <cell r="B597">
            <v>213358.6551</v>
          </cell>
          <cell r="C597">
            <v>5072.6020250025031</v>
          </cell>
          <cell r="D597">
            <v>4508.9795777800027</v>
          </cell>
          <cell r="E597">
            <v>3945.3571305575024</v>
          </cell>
          <cell r="F597">
            <v>3381.734683335002</v>
          </cell>
          <cell r="G597">
            <v>2818.1122361125017</v>
          </cell>
          <cell r="H597">
            <v>2254.4897888900014</v>
          </cell>
          <cell r="I597">
            <v>1690.867341667501</v>
          </cell>
          <cell r="J597">
            <v>1127.2448944450007</v>
          </cell>
          <cell r="K597">
            <v>563.62244722250034</v>
          </cell>
          <cell r="L597">
            <v>6763.4693666700041</v>
          </cell>
          <cell r="M597">
            <v>6199.8469194475038</v>
          </cell>
          <cell r="N597">
            <v>5636.2244722250034</v>
          </cell>
        </row>
        <row r="598">
          <cell r="A598" t="str">
            <v>X20</v>
          </cell>
          <cell r="B598">
            <v>220122.12446667001</v>
          </cell>
          <cell r="C598">
            <v>5233.4035091950864</v>
          </cell>
          <cell r="D598">
            <v>4651.9142303956323</v>
          </cell>
          <cell r="E598">
            <v>4070.4249515961783</v>
          </cell>
          <cell r="F598">
            <v>3488.9356727967242</v>
          </cell>
          <cell r="G598">
            <v>2907.4463939972702</v>
          </cell>
          <cell r="H598">
            <v>2325.9571151978162</v>
          </cell>
          <cell r="I598">
            <v>1744.4678363983621</v>
          </cell>
          <cell r="J598">
            <v>1162.9785575989081</v>
          </cell>
          <cell r="K598">
            <v>581.48927879945404</v>
          </cell>
          <cell r="L598">
            <v>6977.8713455934485</v>
          </cell>
          <cell r="M598">
            <v>6396.3820667939945</v>
          </cell>
          <cell r="N598">
            <v>5814.8927879945404</v>
          </cell>
        </row>
        <row r="599">
          <cell r="A599" t="str">
            <v>X21</v>
          </cell>
          <cell r="B599">
            <v>227099.99581226346</v>
          </cell>
          <cell r="C599">
            <v>5399.3024004365725</v>
          </cell>
          <cell r="D599">
            <v>4799.3799114991753</v>
          </cell>
          <cell r="E599">
            <v>4199.457422561778</v>
          </cell>
          <cell r="F599">
            <v>3599.5349336243817</v>
          </cell>
          <cell r="G599">
            <v>2999.6124446869844</v>
          </cell>
          <cell r="H599">
            <v>2399.6899557495876</v>
          </cell>
          <cell r="I599">
            <v>1799.7674668121908</v>
          </cell>
          <cell r="J599">
            <v>1199.8449778747938</v>
          </cell>
          <cell r="K599">
            <v>599.92248893739691</v>
          </cell>
          <cell r="L599">
            <v>7199.0698672487633</v>
          </cell>
          <cell r="M599">
            <v>6599.1473783113661</v>
          </cell>
          <cell r="N599">
            <v>5999.2248893739688</v>
          </cell>
        </row>
        <row r="600">
          <cell r="A600" t="str">
            <v>X22</v>
          </cell>
          <cell r="B600">
            <v>234299.06567951222</v>
          </cell>
          <cell r="C600">
            <v>5570.4602865304041</v>
          </cell>
          <cell r="D600">
            <v>4951.5202546936926</v>
          </cell>
          <cell r="E600">
            <v>4332.580222856981</v>
          </cell>
          <cell r="F600">
            <v>3713.6401910202694</v>
          </cell>
          <cell r="G600">
            <v>3094.7001591835578</v>
          </cell>
          <cell r="H600">
            <v>2475.7601273468463</v>
          </cell>
          <cell r="I600">
            <v>1856.8200955101347</v>
          </cell>
          <cell r="J600">
            <v>1237.8800636734231</v>
          </cell>
          <cell r="K600">
            <v>618.94003183671157</v>
          </cell>
          <cell r="L600">
            <v>7427.2803820405388</v>
          </cell>
          <cell r="M600">
            <v>6808.3403502038273</v>
          </cell>
          <cell r="N600">
            <v>6189.4003183671157</v>
          </cell>
        </row>
        <row r="601">
          <cell r="A601" t="str">
            <v>X23</v>
          </cell>
          <cell r="B601">
            <v>241726.34606155276</v>
          </cell>
          <cell r="C601">
            <v>5747.0438776134324</v>
          </cell>
          <cell r="D601">
            <v>5108.4834467674955</v>
          </cell>
          <cell r="E601">
            <v>4469.9230159215585</v>
          </cell>
          <cell r="F601">
            <v>3831.3625850756216</v>
          </cell>
          <cell r="G601">
            <v>3192.8021542296847</v>
          </cell>
          <cell r="H601">
            <v>2554.2417233837477</v>
          </cell>
          <cell r="I601">
            <v>1915.6812925378108</v>
          </cell>
          <cell r="J601">
            <v>1277.1208616918739</v>
          </cell>
          <cell r="K601">
            <v>638.56043084593693</v>
          </cell>
          <cell r="L601">
            <v>7662.7251701512432</v>
          </cell>
          <cell r="M601">
            <v>7024.1647393053063</v>
          </cell>
          <cell r="N601">
            <v>6385.6043084593693</v>
          </cell>
        </row>
        <row r="602">
          <cell r="A602" t="str">
            <v>X24</v>
          </cell>
          <cell r="B602">
            <v>249389.071231704</v>
          </cell>
          <cell r="C602">
            <v>5929.2251685337687</v>
          </cell>
          <cell r="D602">
            <v>5270.422372030017</v>
          </cell>
          <cell r="E602">
            <v>4611.6195755262652</v>
          </cell>
          <cell r="F602">
            <v>3952.8167790225125</v>
          </cell>
          <cell r="G602">
            <v>3294.0139825187607</v>
          </cell>
          <cell r="H602">
            <v>2635.2111860150085</v>
          </cell>
          <cell r="I602">
            <v>1976.4083895112562</v>
          </cell>
          <cell r="J602">
            <v>1317.6055930075042</v>
          </cell>
          <cell r="K602">
            <v>658.80279650375212</v>
          </cell>
          <cell r="L602">
            <v>7905.633558045025</v>
          </cell>
          <cell r="M602">
            <v>7246.8307615412732</v>
          </cell>
          <cell r="N602">
            <v>6588.0279650375214</v>
          </cell>
        </row>
        <row r="603">
          <cell r="A603" t="str">
            <v>X25</v>
          </cell>
          <cell r="B603">
            <v>257294.70478974903</v>
          </cell>
        </row>
        <row r="604">
          <cell r="A604" t="str">
            <v>BC-1</v>
          </cell>
          <cell r="B604">
            <v>141737.52600000001</v>
          </cell>
          <cell r="C604">
            <v>1991.2229999999836</v>
          </cell>
          <cell r="D604">
            <v>1769.9759999999853</v>
          </cell>
          <cell r="E604">
            <v>1548.7289999999871</v>
          </cell>
          <cell r="F604">
            <v>1327.4819999999891</v>
          </cell>
          <cell r="G604">
            <v>1106.2349999999908</v>
          </cell>
          <cell r="H604">
            <v>884.98799999999267</v>
          </cell>
          <cell r="I604">
            <v>663.74099999999453</v>
          </cell>
          <cell r="J604">
            <v>442.49399999999633</v>
          </cell>
          <cell r="K604">
            <v>221.24699999999817</v>
          </cell>
          <cell r="L604">
            <v>2654.9639999999781</v>
          </cell>
          <cell r="M604">
            <v>2433.7169999999796</v>
          </cell>
          <cell r="N604">
            <v>2212.4699999999816</v>
          </cell>
        </row>
        <row r="605">
          <cell r="A605" t="str">
            <v>BC-2</v>
          </cell>
          <cell r="B605">
            <v>144392.49</v>
          </cell>
          <cell r="C605">
            <v>2030.7510000000038</v>
          </cell>
          <cell r="D605">
            <v>1805.1120000000035</v>
          </cell>
          <cell r="E605">
            <v>1579.4730000000031</v>
          </cell>
          <cell r="F605">
            <v>1353.8340000000026</v>
          </cell>
          <cell r="G605">
            <v>1128.1950000000022</v>
          </cell>
          <cell r="H605">
            <v>902.55600000000175</v>
          </cell>
          <cell r="I605">
            <v>676.91700000000128</v>
          </cell>
          <cell r="J605">
            <v>451.27800000000087</v>
          </cell>
          <cell r="K605">
            <v>225.63900000000044</v>
          </cell>
          <cell r="L605">
            <v>2707.6680000000051</v>
          </cell>
          <cell r="M605">
            <v>2482.029000000005</v>
          </cell>
          <cell r="N605">
            <v>2256.3900000000044</v>
          </cell>
        </row>
        <row r="606">
          <cell r="A606" t="str">
            <v>BC-3</v>
          </cell>
          <cell r="B606">
            <v>147100.158</v>
          </cell>
          <cell r="C606">
            <v>2072.7494999999981</v>
          </cell>
          <cell r="D606">
            <v>1842.4439999999984</v>
          </cell>
          <cell r="E606">
            <v>1612.1384999999987</v>
          </cell>
          <cell r="F606">
            <v>1381.8329999999987</v>
          </cell>
          <cell r="G606">
            <v>1151.527499999999</v>
          </cell>
          <cell r="H606">
            <v>921.22199999999918</v>
          </cell>
          <cell r="I606">
            <v>690.91649999999936</v>
          </cell>
          <cell r="J606">
            <v>460.61099999999959</v>
          </cell>
          <cell r="K606">
            <v>230.3054999999998</v>
          </cell>
          <cell r="L606">
            <v>2763.6659999999974</v>
          </cell>
          <cell r="M606">
            <v>2533.360499999998</v>
          </cell>
          <cell r="N606">
            <v>2303.054999999998</v>
          </cell>
        </row>
        <row r="607">
          <cell r="A607" t="str">
            <v>BC-4</v>
          </cell>
          <cell r="B607">
            <v>149863.82399999999</v>
          </cell>
          <cell r="C607">
            <v>2113.5127500000162</v>
          </cell>
          <cell r="D607">
            <v>1878.6780000000144</v>
          </cell>
          <cell r="E607">
            <v>1643.8432500000126</v>
          </cell>
          <cell r="F607">
            <v>1409.0085000000108</v>
          </cell>
          <cell r="G607">
            <v>1174.173750000009</v>
          </cell>
          <cell r="H607">
            <v>939.33900000000722</v>
          </cell>
          <cell r="I607">
            <v>704.50425000000541</v>
          </cell>
          <cell r="J607">
            <v>469.66950000000361</v>
          </cell>
          <cell r="K607">
            <v>234.8347500000018</v>
          </cell>
          <cell r="L607">
            <v>2818.0170000000217</v>
          </cell>
          <cell r="M607">
            <v>2583.1822500000198</v>
          </cell>
          <cell r="N607">
            <v>2348.347500000018</v>
          </cell>
        </row>
        <row r="608">
          <cell r="A608" t="str">
            <v>BC-5</v>
          </cell>
          <cell r="B608">
            <v>152681.84100000001</v>
          </cell>
          <cell r="C608">
            <v>1724.4089999999778</v>
          </cell>
          <cell r="D608">
            <v>1532.8079999999802</v>
          </cell>
          <cell r="E608">
            <v>1341.2069999999826</v>
          </cell>
          <cell r="F608">
            <v>1149.6059999999852</v>
          </cell>
          <cell r="G608">
            <v>958.0049999999876</v>
          </cell>
          <cell r="H608">
            <v>766.40399999999011</v>
          </cell>
          <cell r="I608">
            <v>574.80299999999261</v>
          </cell>
          <cell r="J608">
            <v>383.20199999999505</v>
          </cell>
          <cell r="K608">
            <v>191.60099999999753</v>
          </cell>
          <cell r="L608">
            <v>2299.2119999999704</v>
          </cell>
          <cell r="M608">
            <v>2107.6109999999726</v>
          </cell>
          <cell r="N608">
            <v>1916.0099999999752</v>
          </cell>
        </row>
        <row r="609">
          <cell r="A609" t="str">
            <v>BC-6</v>
          </cell>
          <cell r="B609">
            <v>154981.05299999999</v>
          </cell>
          <cell r="C609">
            <v>1752.8197500000169</v>
          </cell>
          <cell r="D609">
            <v>1558.0620000000151</v>
          </cell>
          <cell r="E609">
            <v>1363.3042500000133</v>
          </cell>
          <cell r="F609">
            <v>1168.5465000000113</v>
          </cell>
          <cell r="G609">
            <v>973.78875000000949</v>
          </cell>
          <cell r="H609">
            <v>779.03100000000757</v>
          </cell>
          <cell r="I609">
            <v>584.27325000000565</v>
          </cell>
          <cell r="J609">
            <v>389.51550000000378</v>
          </cell>
          <cell r="K609">
            <v>194.75775000000189</v>
          </cell>
          <cell r="L609">
            <v>2337.0930000000226</v>
          </cell>
          <cell r="M609">
            <v>2142.335250000021</v>
          </cell>
          <cell r="N609">
            <v>1947.577500000019</v>
          </cell>
        </row>
        <row r="610">
          <cell r="A610" t="str">
            <v>BC-7</v>
          </cell>
          <cell r="B610">
            <v>157318.14600000001</v>
          </cell>
          <cell r="C610">
            <v>1779.9952499999927</v>
          </cell>
          <cell r="D610">
            <v>1582.2179999999935</v>
          </cell>
          <cell r="E610">
            <v>1384.4407499999943</v>
          </cell>
          <cell r="F610">
            <v>1186.6634999999951</v>
          </cell>
          <cell r="G610">
            <v>988.88624999999593</v>
          </cell>
          <cell r="H610">
            <v>791.10899999999674</v>
          </cell>
          <cell r="I610">
            <v>593.33174999999756</v>
          </cell>
          <cell r="J610">
            <v>395.55449999999837</v>
          </cell>
          <cell r="K610">
            <v>197.77724999999919</v>
          </cell>
          <cell r="L610">
            <v>2373.3269999999902</v>
          </cell>
          <cell r="M610">
            <v>2175.549749999991</v>
          </cell>
          <cell r="N610">
            <v>1977.7724999999919</v>
          </cell>
        </row>
        <row r="611">
          <cell r="A611" t="str">
            <v>BC-8</v>
          </cell>
          <cell r="B611">
            <v>159691.473</v>
          </cell>
          <cell r="C611">
            <v>1808.4059999999881</v>
          </cell>
          <cell r="D611">
            <v>1607.4719999999895</v>
          </cell>
          <cell r="E611">
            <v>1406.5379999999909</v>
          </cell>
          <cell r="F611">
            <v>1205.6039999999921</v>
          </cell>
          <cell r="G611">
            <v>1004.6699999999935</v>
          </cell>
          <cell r="H611">
            <v>803.73599999999476</v>
          </cell>
          <cell r="I611">
            <v>602.80199999999604</v>
          </cell>
          <cell r="J611">
            <v>401.86799999999738</v>
          </cell>
          <cell r="K611">
            <v>200.93399999999869</v>
          </cell>
          <cell r="L611">
            <v>2411.2079999999842</v>
          </cell>
          <cell r="M611">
            <v>2210.2739999999858</v>
          </cell>
          <cell r="N611">
            <v>2009.339999999987</v>
          </cell>
        </row>
        <row r="612">
          <cell r="A612" t="str">
            <v>BC-9</v>
          </cell>
          <cell r="B612">
            <v>162102.68099999998</v>
          </cell>
          <cell r="C612">
            <v>1772.5837500000052</v>
          </cell>
          <cell r="D612">
            <v>1575.6300000000047</v>
          </cell>
          <cell r="E612">
            <v>1378.6762500000041</v>
          </cell>
          <cell r="F612">
            <v>1181.7225000000035</v>
          </cell>
          <cell r="G612">
            <v>984.76875000000291</v>
          </cell>
          <cell r="H612">
            <v>787.81500000000233</v>
          </cell>
          <cell r="I612">
            <v>590.86125000000175</v>
          </cell>
          <cell r="J612">
            <v>393.90750000000116</v>
          </cell>
          <cell r="K612">
            <v>196.95375000000058</v>
          </cell>
          <cell r="L612">
            <v>2363.445000000007</v>
          </cell>
          <cell r="M612">
            <v>2166.4912500000064</v>
          </cell>
          <cell r="N612">
            <v>1969.5375000000058</v>
          </cell>
        </row>
        <row r="613">
          <cell r="A613" t="str">
            <v>BC-10</v>
          </cell>
          <cell r="B613">
            <v>164466.12599999999</v>
          </cell>
          <cell r="C613">
            <v>4317.2353500000027</v>
          </cell>
          <cell r="D613">
            <v>3837.5425333333355</v>
          </cell>
          <cell r="E613">
            <v>3357.8497166666684</v>
          </cell>
          <cell r="F613">
            <v>2878.1569000000018</v>
          </cell>
          <cell r="G613">
            <v>2398.4640833333347</v>
          </cell>
          <cell r="H613">
            <v>1918.7712666666678</v>
          </cell>
          <cell r="I613">
            <v>1439.0784500000009</v>
          </cell>
          <cell r="J613">
            <v>959.38563333333389</v>
          </cell>
          <cell r="K613">
            <v>479.69281666666694</v>
          </cell>
          <cell r="L613">
            <v>5756.3138000000035</v>
          </cell>
          <cell r="M613">
            <v>5276.620983333336</v>
          </cell>
          <cell r="N613">
            <v>4796.9281666666693</v>
          </cell>
        </row>
        <row r="614">
          <cell r="A614" t="str">
            <v>BC-11</v>
          </cell>
          <cell r="B614">
            <v>170222.43979999999</v>
          </cell>
          <cell r="C614">
            <v>4468.3384499999884</v>
          </cell>
          <cell r="D614">
            <v>3971.8563999999897</v>
          </cell>
          <cell r="E614">
            <v>3475.374349999991</v>
          </cell>
          <cell r="F614">
            <v>2978.8922999999922</v>
          </cell>
          <cell r="G614">
            <v>2482.4102499999935</v>
          </cell>
          <cell r="H614">
            <v>1985.9281999999948</v>
          </cell>
          <cell r="I614">
            <v>1489.4461499999961</v>
          </cell>
          <cell r="J614">
            <v>992.96409999999742</v>
          </cell>
          <cell r="K614">
            <v>496.48204999999871</v>
          </cell>
          <cell r="L614">
            <v>5957.7845999999845</v>
          </cell>
          <cell r="M614">
            <v>5461.3025499999858</v>
          </cell>
          <cell r="N614">
            <v>4964.8204999999871</v>
          </cell>
        </row>
        <row r="615">
          <cell r="A615" t="str">
            <v>BC-12</v>
          </cell>
          <cell r="B615">
            <v>176180.22439999998</v>
          </cell>
          <cell r="C615">
            <v>4624.7302500000005</v>
          </cell>
          <cell r="D615">
            <v>4110.8713333333335</v>
          </cell>
          <cell r="E615">
            <v>3597.0124166666669</v>
          </cell>
          <cell r="F615">
            <v>3083.1535000000003</v>
          </cell>
          <cell r="G615">
            <v>2569.2945833333333</v>
          </cell>
          <cell r="H615">
            <v>2055.4356666666667</v>
          </cell>
          <cell r="I615">
            <v>1541.5767500000002</v>
          </cell>
          <cell r="J615">
            <v>1027.7178333333334</v>
          </cell>
          <cell r="K615">
            <v>513.85891666666669</v>
          </cell>
          <cell r="L615">
            <v>6166.3070000000007</v>
          </cell>
          <cell r="M615">
            <v>5652.4480833333337</v>
          </cell>
          <cell r="N615">
            <v>5138.5891666666666</v>
          </cell>
        </row>
        <row r="616">
          <cell r="A616" t="str">
            <v>BC-13</v>
          </cell>
          <cell r="B616">
            <v>182346.53139999998</v>
          </cell>
          <cell r="C616">
            <v>4786.59375</v>
          </cell>
          <cell r="D616">
            <v>4254.75</v>
          </cell>
          <cell r="E616">
            <v>3722.90625</v>
          </cell>
          <cell r="F616">
            <v>3191.0625</v>
          </cell>
          <cell r="G616">
            <v>2659.21875</v>
          </cell>
          <cell r="H616">
            <v>2127.375</v>
          </cell>
          <cell r="I616">
            <v>1595.53125</v>
          </cell>
          <cell r="J616">
            <v>1063.6875</v>
          </cell>
          <cell r="K616">
            <v>531.84375</v>
          </cell>
          <cell r="L616">
            <v>6382.125</v>
          </cell>
          <cell r="M616">
            <v>5850.28125</v>
          </cell>
          <cell r="N616">
            <v>5318.4375</v>
          </cell>
        </row>
        <row r="617">
          <cell r="A617" t="str">
            <v>BC-14</v>
          </cell>
          <cell r="B617">
            <v>188728.65639999998</v>
          </cell>
          <cell r="C617">
            <v>4954.1302500000311</v>
          </cell>
          <cell r="D617">
            <v>4403.671333333361</v>
          </cell>
          <cell r="E617">
            <v>3853.2124166666908</v>
          </cell>
          <cell r="F617">
            <v>3302.7535000000207</v>
          </cell>
          <cell r="G617">
            <v>2752.2945833333506</v>
          </cell>
          <cell r="H617">
            <v>2201.8356666666805</v>
          </cell>
          <cell r="I617">
            <v>1651.3767500000104</v>
          </cell>
          <cell r="J617">
            <v>1100.9178333333402</v>
          </cell>
          <cell r="K617">
            <v>550.45891666667012</v>
          </cell>
          <cell r="L617">
            <v>6605.5070000000414</v>
          </cell>
          <cell r="M617">
            <v>6055.0480833333713</v>
          </cell>
          <cell r="N617">
            <v>5504.5891666667012</v>
          </cell>
        </row>
        <row r="618">
          <cell r="A618" t="str">
            <v>BC-15</v>
          </cell>
          <cell r="B618">
            <v>195334.16340000002</v>
          </cell>
          <cell r="C618">
            <v>5127.5227499999892</v>
          </cell>
          <cell r="D618">
            <v>4557.7979999999907</v>
          </cell>
          <cell r="E618">
            <v>3988.0732499999917</v>
          </cell>
          <cell r="F618">
            <v>3418.3484999999928</v>
          </cell>
          <cell r="G618">
            <v>2848.6237499999943</v>
          </cell>
          <cell r="H618">
            <v>2278.8989999999953</v>
          </cell>
          <cell r="I618">
            <v>1709.1742499999964</v>
          </cell>
          <cell r="J618">
            <v>1139.4494999999977</v>
          </cell>
          <cell r="K618">
            <v>569.72474999999883</v>
          </cell>
          <cell r="L618">
            <v>6836.6969999999856</v>
          </cell>
          <cell r="M618">
            <v>6266.9722499999871</v>
          </cell>
          <cell r="N618">
            <v>5697.2474999999886</v>
          </cell>
        </row>
        <row r="619">
          <cell r="A619" t="str">
            <v>BC-16</v>
          </cell>
          <cell r="B619">
            <v>202170.86040000001</v>
          </cell>
          <cell r="C619">
            <v>5306.9816999999821</v>
          </cell>
          <cell r="D619">
            <v>4717.317066666651</v>
          </cell>
          <cell r="E619">
            <v>4127.65243333332</v>
          </cell>
          <cell r="F619">
            <v>3537.9877999999881</v>
          </cell>
          <cell r="G619">
            <v>2948.323166666657</v>
          </cell>
          <cell r="H619">
            <v>2358.6585333333255</v>
          </cell>
          <cell r="I619">
            <v>1768.993899999994</v>
          </cell>
          <cell r="J619">
            <v>1179.3292666666628</v>
          </cell>
          <cell r="K619">
            <v>589.66463333333138</v>
          </cell>
          <cell r="L619">
            <v>7075.9755999999761</v>
          </cell>
          <cell r="M619">
            <v>6486.3109666666451</v>
          </cell>
          <cell r="N619">
            <v>5896.646333333314</v>
          </cell>
        </row>
        <row r="620">
          <cell r="A620" t="str">
            <v>BC-17</v>
          </cell>
          <cell r="B620">
            <v>209246.83599999998</v>
          </cell>
          <cell r="C620">
            <v>5492.7358500000264</v>
          </cell>
          <cell r="D620">
            <v>4882.4318666666904</v>
          </cell>
          <cell r="E620">
            <v>4272.1278833333545</v>
          </cell>
          <cell r="F620">
            <v>3661.8239000000176</v>
          </cell>
          <cell r="G620">
            <v>3051.5199166666816</v>
          </cell>
          <cell r="H620">
            <v>2441.2159333333452</v>
          </cell>
          <cell r="I620">
            <v>1830.9119500000088</v>
          </cell>
          <cell r="J620">
            <v>1220.6079666666726</v>
          </cell>
          <cell r="K620">
            <v>610.3039833333363</v>
          </cell>
          <cell r="L620">
            <v>7323.6478000000352</v>
          </cell>
          <cell r="M620">
            <v>6713.3438166666992</v>
          </cell>
          <cell r="N620">
            <v>6103.0398333333633</v>
          </cell>
        </row>
        <row r="621">
          <cell r="A621" t="str">
            <v>BC-18</v>
          </cell>
          <cell r="B621">
            <v>216570.48380000002</v>
          </cell>
          <cell r="C621">
            <v>5684.9773499999937</v>
          </cell>
          <cell r="D621">
            <v>5053.3131999999941</v>
          </cell>
          <cell r="E621">
            <v>4421.6490499999945</v>
          </cell>
          <cell r="F621">
            <v>3789.9848999999958</v>
          </cell>
          <cell r="G621">
            <v>3158.3207499999962</v>
          </cell>
          <cell r="H621">
            <v>2526.6565999999971</v>
          </cell>
          <cell r="I621">
            <v>1894.9924499999979</v>
          </cell>
          <cell r="J621">
            <v>1263.3282999999985</v>
          </cell>
          <cell r="K621">
            <v>631.66414999999927</v>
          </cell>
          <cell r="L621">
            <v>7579.9697999999917</v>
          </cell>
          <cell r="M621">
            <v>6948.3056499999921</v>
          </cell>
          <cell r="N621">
            <v>6316.6414999999924</v>
          </cell>
        </row>
        <row r="622">
          <cell r="A622" t="str">
            <v>BC-19</v>
          </cell>
          <cell r="B622">
            <v>224150.45360000001</v>
          </cell>
          <cell r="C622">
            <v>5883.9441000000079</v>
          </cell>
          <cell r="D622">
            <v>5230.1725333333407</v>
          </cell>
          <cell r="E622">
            <v>4576.4009666666734</v>
          </cell>
          <cell r="F622">
            <v>3922.6294000000053</v>
          </cell>
          <cell r="G622">
            <v>3268.857833333338</v>
          </cell>
          <cell r="H622">
            <v>2615.0862666666703</v>
          </cell>
          <cell r="I622">
            <v>1961.3147000000026</v>
          </cell>
          <cell r="J622">
            <v>1307.5431333333352</v>
          </cell>
          <cell r="K622">
            <v>653.77156666666758</v>
          </cell>
          <cell r="L622">
            <v>7845.2588000000105</v>
          </cell>
          <cell r="M622">
            <v>7191.4872333333433</v>
          </cell>
          <cell r="N622">
            <v>6537.715666666676</v>
          </cell>
        </row>
        <row r="623">
          <cell r="A623" t="str">
            <v>BC-20</v>
          </cell>
          <cell r="B623">
            <v>231995.71240000002</v>
          </cell>
          <cell r="C623">
            <v>6089.8874504999767</v>
          </cell>
          <cell r="D623">
            <v>5413.2332893333123</v>
          </cell>
          <cell r="E623">
            <v>4736.5791281666479</v>
          </cell>
          <cell r="F623">
            <v>4059.9249669999845</v>
          </cell>
          <cell r="G623">
            <v>3383.2708058333201</v>
          </cell>
          <cell r="H623">
            <v>2706.6166446666562</v>
          </cell>
          <cell r="I623">
            <v>2029.9624834999922</v>
          </cell>
          <cell r="J623">
            <v>1353.3083223333281</v>
          </cell>
          <cell r="K623">
            <v>676.65416116666404</v>
          </cell>
          <cell r="L623">
            <v>8119.8499339999689</v>
          </cell>
          <cell r="M623">
            <v>7443.1957728333045</v>
          </cell>
          <cell r="N623">
            <v>6766.5416116666402</v>
          </cell>
        </row>
        <row r="624">
          <cell r="A624" t="str">
            <v>BC-21</v>
          </cell>
          <cell r="B624">
            <v>240115.56233399999</v>
          </cell>
          <cell r="C624">
            <v>6303.0335112674948</v>
          </cell>
          <cell r="D624">
            <v>5602.696454459995</v>
          </cell>
          <cell r="E624">
            <v>4902.3593976524953</v>
          </cell>
          <cell r="F624">
            <v>4202.0223408449965</v>
          </cell>
          <cell r="G624">
            <v>3501.6852840374968</v>
          </cell>
          <cell r="H624">
            <v>2801.3482272299975</v>
          </cell>
          <cell r="I624">
            <v>2101.0111704224983</v>
          </cell>
          <cell r="J624">
            <v>1400.6741136149988</v>
          </cell>
          <cell r="K624">
            <v>700.33705680749938</v>
          </cell>
          <cell r="L624">
            <v>8404.044681689993</v>
          </cell>
          <cell r="M624">
            <v>7703.7076248824933</v>
          </cell>
          <cell r="N624">
            <v>7003.3705680749936</v>
          </cell>
        </row>
        <row r="625">
          <cell r="A625" t="str">
            <v>BC-22</v>
          </cell>
          <cell r="B625">
            <v>248519.60701568998</v>
          </cell>
          <cell r="C625">
            <v>6523.6396841618407</v>
          </cell>
          <cell r="D625">
            <v>5798.7908303660806</v>
          </cell>
          <cell r="E625">
            <v>5073.9419765703205</v>
          </cell>
          <cell r="F625">
            <v>4349.0931227745605</v>
          </cell>
          <cell r="G625">
            <v>3624.2442689788004</v>
          </cell>
          <cell r="H625">
            <v>2899.3954151830403</v>
          </cell>
          <cell r="I625">
            <v>2174.5465613872802</v>
          </cell>
          <cell r="J625">
            <v>1449.6977075915202</v>
          </cell>
          <cell r="K625">
            <v>724.84885379576008</v>
          </cell>
          <cell r="L625">
            <v>8698.1862455491209</v>
          </cell>
          <cell r="M625">
            <v>7973.3373917533609</v>
          </cell>
          <cell r="N625">
            <v>7248.4885379576008</v>
          </cell>
        </row>
        <row r="626">
          <cell r="A626" t="str">
            <v>BC-23</v>
          </cell>
          <cell r="B626">
            <v>257217.7932612391</v>
          </cell>
          <cell r="C626">
            <v>6751.9670731075239</v>
          </cell>
          <cell r="D626">
            <v>6001.7485094289104</v>
          </cell>
          <cell r="E626">
            <v>5251.529945750297</v>
          </cell>
          <cell r="F626">
            <v>4501.3113820716826</v>
          </cell>
          <cell r="G626">
            <v>3751.0928183930691</v>
          </cell>
          <cell r="H626">
            <v>3000.8742547144552</v>
          </cell>
          <cell r="I626">
            <v>2250.6556910358413</v>
          </cell>
          <cell r="J626">
            <v>1500.4371273572276</v>
          </cell>
          <cell r="K626">
            <v>750.2185636786138</v>
          </cell>
          <cell r="L626">
            <v>9002.6227641433652</v>
          </cell>
          <cell r="M626">
            <v>8252.4042004647526</v>
          </cell>
          <cell r="N626">
            <v>7502.1856367861383</v>
          </cell>
        </row>
        <row r="627">
          <cell r="A627" t="str">
            <v>BC-24</v>
          </cell>
          <cell r="B627">
            <v>266220.41602538247</v>
          </cell>
          <cell r="C627">
            <v>6988.2859206662688</v>
          </cell>
          <cell r="D627">
            <v>6211.8097072589053</v>
          </cell>
          <cell r="E627">
            <v>5435.3334938515418</v>
          </cell>
          <cell r="F627">
            <v>4658.8572804441792</v>
          </cell>
          <cell r="G627">
            <v>3882.3810670368157</v>
          </cell>
          <cell r="H627">
            <v>3105.9048536294526</v>
          </cell>
          <cell r="I627">
            <v>2329.4286402220896</v>
          </cell>
          <cell r="J627">
            <v>1552.9524268147263</v>
          </cell>
          <cell r="K627">
            <v>776.47621340736316</v>
          </cell>
          <cell r="L627">
            <v>9317.7145608883584</v>
          </cell>
          <cell r="M627">
            <v>8541.238347480994</v>
          </cell>
          <cell r="N627">
            <v>7764.7621340736314</v>
          </cell>
        </row>
        <row r="628">
          <cell r="A628" t="str">
            <v>BC-25</v>
          </cell>
          <cell r="B628">
            <v>275538.13058627083</v>
          </cell>
        </row>
        <row r="629">
          <cell r="A629" t="str">
            <v>BE-1</v>
          </cell>
          <cell r="B629">
            <v>132646.08600000001</v>
          </cell>
          <cell r="C629">
            <v>1854.1102499999979</v>
          </cell>
          <cell r="D629">
            <v>1648.0979999999981</v>
          </cell>
          <cell r="E629">
            <v>1442.0857499999984</v>
          </cell>
          <cell r="F629">
            <v>1236.0734999999986</v>
          </cell>
          <cell r="G629">
            <v>1030.0612499999988</v>
          </cell>
          <cell r="H629">
            <v>824.04899999999907</v>
          </cell>
          <cell r="I629">
            <v>618.0367499999993</v>
          </cell>
          <cell r="J629">
            <v>412.02449999999953</v>
          </cell>
          <cell r="K629">
            <v>206.01224999999977</v>
          </cell>
          <cell r="L629">
            <v>2472.1469999999972</v>
          </cell>
          <cell r="M629">
            <v>2266.1347499999974</v>
          </cell>
          <cell r="N629">
            <v>2060.1224999999977</v>
          </cell>
        </row>
        <row r="630">
          <cell r="A630" t="str">
            <v>BE-2</v>
          </cell>
          <cell r="B630">
            <v>135118.23300000001</v>
          </cell>
          <cell r="C630">
            <v>1892.4029999999984</v>
          </cell>
          <cell r="D630">
            <v>1682.1359999999986</v>
          </cell>
          <cell r="E630">
            <v>1471.8689999999988</v>
          </cell>
          <cell r="F630">
            <v>1261.601999999999</v>
          </cell>
          <cell r="G630">
            <v>1051.3349999999991</v>
          </cell>
          <cell r="H630">
            <v>841.0679999999993</v>
          </cell>
          <cell r="I630">
            <v>630.80099999999948</v>
          </cell>
          <cell r="J630">
            <v>420.53399999999965</v>
          </cell>
          <cell r="K630">
            <v>210.26699999999983</v>
          </cell>
          <cell r="L630">
            <v>2523.2039999999979</v>
          </cell>
          <cell r="M630">
            <v>2312.9369999999981</v>
          </cell>
          <cell r="N630">
            <v>2102.6699999999983</v>
          </cell>
        </row>
        <row r="631">
          <cell r="A631" t="str">
            <v>BE-3</v>
          </cell>
          <cell r="B631">
            <v>137641.43700000001</v>
          </cell>
          <cell r="C631">
            <v>1930.695749999999</v>
          </cell>
          <cell r="D631">
            <v>1716.1739999999991</v>
          </cell>
          <cell r="E631">
            <v>1501.6522499999992</v>
          </cell>
          <cell r="F631">
            <v>1287.1304999999993</v>
          </cell>
          <cell r="G631">
            <v>1072.6087499999994</v>
          </cell>
          <cell r="H631">
            <v>858.08699999999953</v>
          </cell>
          <cell r="I631">
            <v>643.56524999999965</v>
          </cell>
          <cell r="J631">
            <v>429.04349999999977</v>
          </cell>
          <cell r="K631">
            <v>214.52174999999988</v>
          </cell>
          <cell r="L631">
            <v>2574.2609999999986</v>
          </cell>
          <cell r="M631">
            <v>2359.7392499999987</v>
          </cell>
          <cell r="N631">
            <v>2145.2174999999988</v>
          </cell>
        </row>
        <row r="632">
          <cell r="A632" t="str">
            <v>BE-4</v>
          </cell>
          <cell r="B632">
            <v>140215.698</v>
          </cell>
          <cell r="C632">
            <v>1968.9884999999995</v>
          </cell>
          <cell r="D632">
            <v>1750.2119999999995</v>
          </cell>
          <cell r="E632">
            <v>1531.4354999999996</v>
          </cell>
          <cell r="F632">
            <v>1312.6589999999997</v>
          </cell>
          <cell r="G632">
            <v>1093.8824999999997</v>
          </cell>
          <cell r="H632">
            <v>875.10599999999977</v>
          </cell>
          <cell r="I632">
            <v>656.32949999999983</v>
          </cell>
          <cell r="J632">
            <v>437.55299999999988</v>
          </cell>
          <cell r="K632">
            <v>218.77649999999994</v>
          </cell>
          <cell r="L632">
            <v>2625.3179999999993</v>
          </cell>
          <cell r="M632">
            <v>2406.5414999999994</v>
          </cell>
          <cell r="N632">
            <v>2187.7649999999994</v>
          </cell>
        </row>
        <row r="633">
          <cell r="A633" t="str">
            <v>BE-5</v>
          </cell>
          <cell r="B633">
            <v>142841.016</v>
          </cell>
          <cell r="C633">
            <v>1807.170750000012</v>
          </cell>
          <cell r="D633">
            <v>1606.3740000000107</v>
          </cell>
          <cell r="E633">
            <v>1405.5772500000094</v>
          </cell>
          <cell r="F633">
            <v>1204.780500000008</v>
          </cell>
          <cell r="G633">
            <v>1003.9837500000067</v>
          </cell>
          <cell r="H633">
            <v>803.18700000000536</v>
          </cell>
          <cell r="I633">
            <v>602.39025000000402</v>
          </cell>
          <cell r="J633">
            <v>401.59350000000268</v>
          </cell>
          <cell r="K633">
            <v>200.79675000000134</v>
          </cell>
          <cell r="L633">
            <v>2409.5610000000161</v>
          </cell>
          <cell r="M633">
            <v>2208.7642500000147</v>
          </cell>
          <cell r="N633">
            <v>2007.9675000000134</v>
          </cell>
        </row>
        <row r="634">
          <cell r="A634" t="str">
            <v>BE-6</v>
          </cell>
          <cell r="B634">
            <v>145250.57700000002</v>
          </cell>
          <cell r="C634">
            <v>1840.5224999999991</v>
          </cell>
          <cell r="D634">
            <v>1636.0199999999993</v>
          </cell>
          <cell r="E634">
            <v>1431.5174999999995</v>
          </cell>
          <cell r="F634">
            <v>1227.0149999999994</v>
          </cell>
          <cell r="G634">
            <v>1022.5124999999996</v>
          </cell>
          <cell r="H634">
            <v>818.00999999999965</v>
          </cell>
          <cell r="I634">
            <v>613.50749999999971</v>
          </cell>
          <cell r="J634">
            <v>409.00499999999982</v>
          </cell>
          <cell r="K634">
            <v>204.50249999999991</v>
          </cell>
          <cell r="L634">
            <v>2454.0299999999988</v>
          </cell>
          <cell r="M634">
            <v>2249.5274999999992</v>
          </cell>
          <cell r="N634">
            <v>2045.0249999999992</v>
          </cell>
        </row>
        <row r="635">
          <cell r="A635" t="str">
            <v>BE-7</v>
          </cell>
          <cell r="B635">
            <v>147704.60700000002</v>
          </cell>
          <cell r="C635">
            <v>1872.6389999999883</v>
          </cell>
          <cell r="D635">
            <v>1664.5679999999895</v>
          </cell>
          <cell r="E635">
            <v>1456.4969999999907</v>
          </cell>
          <cell r="F635">
            <v>1248.4259999999922</v>
          </cell>
          <cell r="G635">
            <v>1040.3549999999934</v>
          </cell>
          <cell r="H635">
            <v>832.28399999999476</v>
          </cell>
          <cell r="I635">
            <v>624.2129999999961</v>
          </cell>
          <cell r="J635">
            <v>416.14199999999738</v>
          </cell>
          <cell r="K635">
            <v>208.07099999999869</v>
          </cell>
          <cell r="L635">
            <v>2496.8519999999844</v>
          </cell>
          <cell r="M635">
            <v>2288.7809999999854</v>
          </cell>
          <cell r="N635">
            <v>2080.7099999999868</v>
          </cell>
        </row>
        <row r="636">
          <cell r="A636" t="str">
            <v>BE-8</v>
          </cell>
          <cell r="B636">
            <v>150201.459</v>
          </cell>
          <cell r="C636">
            <v>1907.2259999999951</v>
          </cell>
          <cell r="D636">
            <v>1695.3119999999956</v>
          </cell>
          <cell r="E636">
            <v>1483.397999999996</v>
          </cell>
          <cell r="F636">
            <v>1271.4839999999967</v>
          </cell>
          <cell r="G636">
            <v>1059.5699999999972</v>
          </cell>
          <cell r="H636">
            <v>847.65599999999779</v>
          </cell>
          <cell r="I636">
            <v>635.74199999999837</v>
          </cell>
          <cell r="J636">
            <v>423.82799999999889</v>
          </cell>
          <cell r="K636">
            <v>211.91399999999945</v>
          </cell>
          <cell r="L636">
            <v>2542.9679999999935</v>
          </cell>
          <cell r="M636">
            <v>2331.0539999999937</v>
          </cell>
          <cell r="N636">
            <v>2119.1399999999944</v>
          </cell>
        </row>
        <row r="637">
          <cell r="A637" t="str">
            <v>BE-9</v>
          </cell>
          <cell r="B637">
            <v>152744.427</v>
          </cell>
          <cell r="C637">
            <v>1972.694250000015</v>
          </cell>
          <cell r="D637">
            <v>1753.5060000000133</v>
          </cell>
          <cell r="E637">
            <v>1534.3177500000115</v>
          </cell>
          <cell r="F637">
            <v>1315.12950000001</v>
          </cell>
          <cell r="G637">
            <v>1095.9412500000083</v>
          </cell>
          <cell r="H637">
            <v>876.75300000000664</v>
          </cell>
          <cell r="I637">
            <v>657.56475000000501</v>
          </cell>
          <cell r="J637">
            <v>438.37650000000332</v>
          </cell>
          <cell r="K637">
            <v>219.18825000000166</v>
          </cell>
          <cell r="L637">
            <v>2630.25900000002</v>
          </cell>
          <cell r="M637">
            <v>2411.0707500000181</v>
          </cell>
          <cell r="N637">
            <v>2191.8825000000165</v>
          </cell>
        </row>
        <row r="638">
          <cell r="A638" t="str">
            <v>BE-10</v>
          </cell>
          <cell r="B638">
            <v>155374.68600000002</v>
          </cell>
          <cell r="C638">
            <v>4078.5850499999797</v>
          </cell>
          <cell r="D638">
            <v>3625.4089333333154</v>
          </cell>
          <cell r="E638">
            <v>3172.2328166666512</v>
          </cell>
          <cell r="F638">
            <v>2719.0566999999864</v>
          </cell>
          <cell r="G638">
            <v>2265.8805833333222</v>
          </cell>
          <cell r="H638">
            <v>1812.7044666666577</v>
          </cell>
          <cell r="I638">
            <v>1359.5283499999932</v>
          </cell>
          <cell r="J638">
            <v>906.35223333332885</v>
          </cell>
          <cell r="K638">
            <v>453.17611666666443</v>
          </cell>
          <cell r="L638">
            <v>5438.1133999999729</v>
          </cell>
          <cell r="M638">
            <v>4984.9372833333091</v>
          </cell>
          <cell r="N638">
            <v>4531.7611666666444</v>
          </cell>
        </row>
        <row r="639">
          <cell r="A639" t="str">
            <v>BE-11</v>
          </cell>
          <cell r="B639">
            <v>160812.79939999999</v>
          </cell>
          <cell r="C639">
            <v>4221.3342000000048</v>
          </cell>
          <cell r="D639">
            <v>3752.2970666666711</v>
          </cell>
          <cell r="E639">
            <v>3283.2599333333374</v>
          </cell>
          <cell r="F639">
            <v>2814.2228000000032</v>
          </cell>
          <cell r="G639">
            <v>2345.1856666666695</v>
          </cell>
          <cell r="H639">
            <v>1876.1485333333355</v>
          </cell>
          <cell r="I639">
            <v>1407.1114000000016</v>
          </cell>
          <cell r="J639">
            <v>938.07426666666777</v>
          </cell>
          <cell r="K639">
            <v>469.03713333333388</v>
          </cell>
          <cell r="L639">
            <v>5628.4456000000064</v>
          </cell>
          <cell r="M639">
            <v>5159.4084666666731</v>
          </cell>
          <cell r="N639">
            <v>4690.371333333339</v>
          </cell>
        </row>
        <row r="640">
          <cell r="A640" t="str">
            <v>BE-12</v>
          </cell>
          <cell r="B640">
            <v>166441.245</v>
          </cell>
          <cell r="C640">
            <v>4369.0884000000078</v>
          </cell>
          <cell r="D640">
            <v>3883.6341333333403</v>
          </cell>
          <cell r="E640">
            <v>3398.1798666666728</v>
          </cell>
          <cell r="F640">
            <v>2912.7256000000052</v>
          </cell>
          <cell r="G640">
            <v>2427.2713333333377</v>
          </cell>
          <cell r="H640">
            <v>1941.8170666666701</v>
          </cell>
          <cell r="I640">
            <v>1456.3628000000026</v>
          </cell>
          <cell r="J640">
            <v>970.90853333333507</v>
          </cell>
          <cell r="K640">
            <v>485.45426666666754</v>
          </cell>
          <cell r="L640">
            <v>5825.4512000000104</v>
          </cell>
          <cell r="M640">
            <v>5339.9969333333429</v>
          </cell>
          <cell r="N640">
            <v>4854.5426666666754</v>
          </cell>
        </row>
        <row r="641">
          <cell r="A641" t="str">
            <v>BE-13</v>
          </cell>
          <cell r="B641">
            <v>172266.69620000001</v>
          </cell>
          <cell r="C641">
            <v>4521.9940500000012</v>
          </cell>
          <cell r="D641">
            <v>4019.5502666666675</v>
          </cell>
          <cell r="E641">
            <v>3517.1064833333339</v>
          </cell>
          <cell r="F641">
            <v>3014.6627000000008</v>
          </cell>
          <cell r="G641">
            <v>2512.2189166666672</v>
          </cell>
          <cell r="H641">
            <v>2009.7751333333338</v>
          </cell>
          <cell r="I641">
            <v>1507.3313500000004</v>
          </cell>
          <cell r="J641">
            <v>1004.8875666666669</v>
          </cell>
          <cell r="K641">
            <v>502.44378333333344</v>
          </cell>
          <cell r="L641">
            <v>6029.3254000000015</v>
          </cell>
          <cell r="M641">
            <v>5526.8816166666675</v>
          </cell>
          <cell r="N641">
            <v>5024.4378333333343</v>
          </cell>
        </row>
        <row r="642">
          <cell r="A642" t="str">
            <v>BE-14</v>
          </cell>
          <cell r="B642">
            <v>178296.02160000001</v>
          </cell>
          <cell r="C642">
            <v>4680.2707499999815</v>
          </cell>
          <cell r="D642">
            <v>4160.2406666666502</v>
          </cell>
          <cell r="E642">
            <v>3640.2105833333189</v>
          </cell>
          <cell r="F642">
            <v>3120.1804999999877</v>
          </cell>
          <cell r="G642">
            <v>2600.1504166666564</v>
          </cell>
          <cell r="H642">
            <v>2080.1203333333251</v>
          </cell>
          <cell r="I642">
            <v>1560.0902499999938</v>
          </cell>
          <cell r="J642">
            <v>1040.0601666666626</v>
          </cell>
          <cell r="K642">
            <v>520.03008333333128</v>
          </cell>
          <cell r="L642">
            <v>6240.3609999999753</v>
          </cell>
          <cell r="M642">
            <v>5720.330916666644</v>
          </cell>
          <cell r="N642">
            <v>5200.3008333333128</v>
          </cell>
        </row>
        <row r="643">
          <cell r="A643" t="str">
            <v>BE-15</v>
          </cell>
          <cell r="B643">
            <v>184536.38259999998</v>
          </cell>
          <cell r="C643">
            <v>4844.0832000000228</v>
          </cell>
          <cell r="D643">
            <v>4305.8517333333539</v>
          </cell>
          <cell r="E643">
            <v>3767.6202666666845</v>
          </cell>
          <cell r="F643">
            <v>3229.3888000000152</v>
          </cell>
          <cell r="G643">
            <v>2691.1573333333463</v>
          </cell>
          <cell r="H643">
            <v>2152.9258666666769</v>
          </cell>
          <cell r="I643">
            <v>1614.6944000000076</v>
          </cell>
          <cell r="J643">
            <v>1076.4629333333385</v>
          </cell>
          <cell r="K643">
            <v>538.23146666666923</v>
          </cell>
          <cell r="L643">
            <v>6458.7776000000304</v>
          </cell>
          <cell r="M643">
            <v>5920.5461333333615</v>
          </cell>
          <cell r="N643">
            <v>5382.3146666666926</v>
          </cell>
        </row>
        <row r="644">
          <cell r="A644" t="str">
            <v>BE-16</v>
          </cell>
          <cell r="B644">
            <v>190995.16020000001</v>
          </cell>
          <cell r="C644">
            <v>5013.6052500000005</v>
          </cell>
          <cell r="D644">
            <v>4456.5380000000005</v>
          </cell>
          <cell r="E644">
            <v>3899.4707500000004</v>
          </cell>
          <cell r="F644">
            <v>3342.4035000000003</v>
          </cell>
          <cell r="G644">
            <v>2785.3362500000003</v>
          </cell>
          <cell r="H644">
            <v>2228.2690000000002</v>
          </cell>
          <cell r="I644">
            <v>1671.2017500000002</v>
          </cell>
          <cell r="J644">
            <v>1114.1345000000001</v>
          </cell>
          <cell r="K644">
            <v>557.06725000000006</v>
          </cell>
          <cell r="L644">
            <v>6684.8070000000007</v>
          </cell>
          <cell r="M644">
            <v>6127.7397500000006</v>
          </cell>
          <cell r="N644">
            <v>5570.6725000000006</v>
          </cell>
        </row>
        <row r="645">
          <cell r="A645" t="str">
            <v>BE-17</v>
          </cell>
          <cell r="B645">
            <v>197679.96720000001</v>
          </cell>
          <cell r="C645">
            <v>5189.1205499999851</v>
          </cell>
          <cell r="D645">
            <v>4612.551599999987</v>
          </cell>
          <cell r="E645">
            <v>4035.9826499999886</v>
          </cell>
          <cell r="F645">
            <v>3459.4136999999901</v>
          </cell>
          <cell r="G645">
            <v>2882.844749999992</v>
          </cell>
          <cell r="H645">
            <v>2306.2757999999935</v>
          </cell>
          <cell r="I645">
            <v>1729.706849999995</v>
          </cell>
          <cell r="J645">
            <v>1153.1378999999968</v>
          </cell>
          <cell r="K645">
            <v>576.56894999999838</v>
          </cell>
          <cell r="L645">
            <v>6918.8273999999801</v>
          </cell>
          <cell r="M645">
            <v>6342.2584499999821</v>
          </cell>
          <cell r="N645">
            <v>5765.689499999984</v>
          </cell>
        </row>
        <row r="646">
          <cell r="A646" t="str">
            <v>BE-18</v>
          </cell>
          <cell r="B646">
            <v>204598.79459999999</v>
          </cell>
          <cell r="C646">
            <v>5370.7114500000025</v>
          </cell>
          <cell r="D646">
            <v>4773.9657333333353</v>
          </cell>
          <cell r="E646">
            <v>4177.220016666668</v>
          </cell>
          <cell r="F646">
            <v>3580.4743000000017</v>
          </cell>
          <cell r="G646">
            <v>2983.7285833333344</v>
          </cell>
          <cell r="H646">
            <v>2386.9828666666676</v>
          </cell>
          <cell r="I646">
            <v>1790.2371500000008</v>
          </cell>
          <cell r="J646">
            <v>1193.4914333333338</v>
          </cell>
          <cell r="K646">
            <v>596.74571666666691</v>
          </cell>
          <cell r="L646">
            <v>7160.9486000000034</v>
          </cell>
          <cell r="M646">
            <v>6564.2028833333361</v>
          </cell>
          <cell r="N646">
            <v>5967.4571666666689</v>
          </cell>
        </row>
        <row r="647">
          <cell r="A647" t="str">
            <v>BE-19</v>
          </cell>
          <cell r="B647">
            <v>211759.7432</v>
          </cell>
          <cell r="C647">
            <v>5558.6982000000062</v>
          </cell>
          <cell r="D647">
            <v>4941.0650666666725</v>
          </cell>
          <cell r="E647">
            <v>4323.4319333333387</v>
          </cell>
          <cell r="F647">
            <v>3705.7988000000041</v>
          </cell>
          <cell r="G647">
            <v>3088.1656666666704</v>
          </cell>
          <cell r="H647">
            <v>2470.5325333333362</v>
          </cell>
          <cell r="I647">
            <v>1852.8994000000021</v>
          </cell>
          <cell r="J647">
            <v>1235.2662666666681</v>
          </cell>
          <cell r="K647">
            <v>617.63313333333406</v>
          </cell>
          <cell r="L647">
            <v>7411.5976000000082</v>
          </cell>
          <cell r="M647">
            <v>6793.9644666666745</v>
          </cell>
          <cell r="N647">
            <v>6176.3313333333408</v>
          </cell>
        </row>
        <row r="648">
          <cell r="A648" t="str">
            <v>BE-20</v>
          </cell>
          <cell r="B648">
            <v>219171.34080000001</v>
          </cell>
          <cell r="C648">
            <v>5753.247695999984</v>
          </cell>
          <cell r="D648">
            <v>5113.9979519999861</v>
          </cell>
          <cell r="E648">
            <v>4474.7482079999882</v>
          </cell>
          <cell r="F648">
            <v>3835.4984639999893</v>
          </cell>
          <cell r="G648">
            <v>3196.2487199999914</v>
          </cell>
          <cell r="H648">
            <v>2556.998975999993</v>
          </cell>
          <cell r="I648">
            <v>1917.7492319999947</v>
          </cell>
          <cell r="J648">
            <v>1278.4994879999965</v>
          </cell>
          <cell r="K648">
            <v>639.24974399999826</v>
          </cell>
          <cell r="L648">
            <v>7670.9969279999787</v>
          </cell>
          <cell r="M648">
            <v>7031.7471839999807</v>
          </cell>
          <cell r="N648">
            <v>6392.4974399999828</v>
          </cell>
        </row>
        <row r="649">
          <cell r="A649" t="str">
            <v>BE-21</v>
          </cell>
          <cell r="B649">
            <v>226842.33772799998</v>
          </cell>
          <cell r="C649">
            <v>5954.6113653599969</v>
          </cell>
          <cell r="D649">
            <v>5292.9878803199972</v>
          </cell>
          <cell r="E649">
            <v>4631.3643952799976</v>
          </cell>
          <cell r="F649">
            <v>3969.7409102399979</v>
          </cell>
          <cell r="G649">
            <v>3308.1174251999983</v>
          </cell>
          <cell r="H649">
            <v>2646.4939401599986</v>
          </cell>
          <cell r="I649">
            <v>1984.870455119999</v>
          </cell>
          <cell r="J649">
            <v>1323.2469700799993</v>
          </cell>
          <cell r="K649">
            <v>661.62348503999965</v>
          </cell>
          <cell r="L649">
            <v>7939.4818204799958</v>
          </cell>
          <cell r="M649">
            <v>7277.8583354399962</v>
          </cell>
          <cell r="N649">
            <v>6616.2348503999965</v>
          </cell>
        </row>
        <row r="650">
          <cell r="A650" t="str">
            <v>BE-22</v>
          </cell>
          <cell r="B650">
            <v>234781.81954847998</v>
          </cell>
          <cell r="C650">
            <v>6163.0227631475864</v>
          </cell>
          <cell r="D650">
            <v>5478.2424561311882</v>
          </cell>
          <cell r="E650">
            <v>4793.46214911479</v>
          </cell>
          <cell r="F650">
            <v>4108.6818420983909</v>
          </cell>
          <cell r="G650">
            <v>3423.9015350819927</v>
          </cell>
          <cell r="H650">
            <v>2739.1212280655941</v>
          </cell>
          <cell r="I650">
            <v>2054.3409210491955</v>
          </cell>
          <cell r="J650">
            <v>1369.560614032797</v>
          </cell>
          <cell r="K650">
            <v>684.78030701639852</v>
          </cell>
          <cell r="L650">
            <v>8217.3636841967818</v>
          </cell>
          <cell r="M650">
            <v>7532.5833771803836</v>
          </cell>
          <cell r="N650">
            <v>6847.8030701639855</v>
          </cell>
        </row>
        <row r="651">
          <cell r="A651" t="str">
            <v>BE-23</v>
          </cell>
          <cell r="B651">
            <v>242999.18323267676</v>
          </cell>
          <cell r="C651">
            <v>6378.7285598577582</v>
          </cell>
          <cell r="D651">
            <v>5669.9809420957854</v>
          </cell>
          <cell r="E651">
            <v>4961.2333243338126</v>
          </cell>
          <cell r="F651">
            <v>4252.4857065718388</v>
          </cell>
          <cell r="G651">
            <v>3543.738088809866</v>
          </cell>
          <cell r="H651">
            <v>2834.9904710478927</v>
          </cell>
          <cell r="I651">
            <v>2126.2428532859194</v>
          </cell>
          <cell r="J651">
            <v>1417.4952355239463</v>
          </cell>
          <cell r="K651">
            <v>708.74761776197317</v>
          </cell>
          <cell r="L651">
            <v>8504.9714131436776</v>
          </cell>
          <cell r="M651">
            <v>7796.2237953817048</v>
          </cell>
          <cell r="N651">
            <v>7087.476177619732</v>
          </cell>
        </row>
        <row r="652">
          <cell r="A652" t="str">
            <v>BE-24</v>
          </cell>
          <cell r="B652">
            <v>251504.15464582044</v>
          </cell>
          <cell r="C652">
            <v>6601.9840594527632</v>
          </cell>
          <cell r="D652">
            <v>5868.4302750691231</v>
          </cell>
          <cell r="E652">
            <v>5134.8764906854831</v>
          </cell>
          <cell r="F652">
            <v>4401.3227063018421</v>
          </cell>
          <cell r="G652">
            <v>3667.7689219182021</v>
          </cell>
          <cell r="H652">
            <v>2934.2151375345616</v>
          </cell>
          <cell r="I652">
            <v>2200.6613531509211</v>
          </cell>
          <cell r="J652">
            <v>1467.1075687672808</v>
          </cell>
          <cell r="K652">
            <v>733.55378438364039</v>
          </cell>
          <cell r="L652">
            <v>8802.6454126036842</v>
          </cell>
          <cell r="M652">
            <v>8069.0916282200442</v>
          </cell>
          <cell r="N652">
            <v>7335.5378438364041</v>
          </cell>
        </row>
        <row r="653">
          <cell r="A653" t="str">
            <v>BE-25</v>
          </cell>
          <cell r="B653">
            <v>260306.80005842412</v>
          </cell>
        </row>
        <row r="654">
          <cell r="A654" t="str">
            <v>D1-1</v>
          </cell>
          <cell r="B654">
            <v>79759.94</v>
          </cell>
          <cell r="C654">
            <v>1333.429500000002</v>
          </cell>
          <cell r="D654">
            <v>1185.2706666666684</v>
          </cell>
          <cell r="E654">
            <v>1037.1118333333347</v>
          </cell>
          <cell r="F654">
            <v>888.95300000000134</v>
          </cell>
          <cell r="G654">
            <v>740.79416666666771</v>
          </cell>
          <cell r="H654">
            <v>592.63533333333419</v>
          </cell>
          <cell r="I654">
            <v>444.47650000000067</v>
          </cell>
          <cell r="J654">
            <v>296.31766666666709</v>
          </cell>
          <cell r="K654">
            <v>148.15883333333355</v>
          </cell>
          <cell r="L654">
            <v>1777.9060000000027</v>
          </cell>
          <cell r="M654">
            <v>1629.747166666669</v>
          </cell>
          <cell r="N654">
            <v>1481.5883333333354</v>
          </cell>
        </row>
        <row r="655">
          <cell r="A655" t="str">
            <v>D1-2</v>
          </cell>
          <cell r="B655">
            <v>81537.846000000005</v>
          </cell>
          <cell r="C655">
            <v>1366.7354999999989</v>
          </cell>
          <cell r="D655">
            <v>1214.8759999999991</v>
          </cell>
          <cell r="E655">
            <v>1063.0164999999993</v>
          </cell>
          <cell r="F655">
            <v>911.15699999999924</v>
          </cell>
          <cell r="G655">
            <v>759.29749999999945</v>
          </cell>
          <cell r="H655">
            <v>607.43799999999953</v>
          </cell>
          <cell r="I655">
            <v>455.57849999999962</v>
          </cell>
          <cell r="J655">
            <v>303.71899999999977</v>
          </cell>
          <cell r="K655">
            <v>151.85949999999988</v>
          </cell>
          <cell r="L655">
            <v>1822.3139999999985</v>
          </cell>
          <cell r="M655">
            <v>1670.4544999999987</v>
          </cell>
          <cell r="N655">
            <v>1518.5949999999989</v>
          </cell>
        </row>
        <row r="656">
          <cell r="A656" t="str">
            <v>D1-3</v>
          </cell>
          <cell r="B656">
            <v>83360.160000000003</v>
          </cell>
          <cell r="C656">
            <v>1401.2309999999925</v>
          </cell>
          <cell r="D656">
            <v>1245.53866666666</v>
          </cell>
          <cell r="E656">
            <v>1089.8463333333275</v>
          </cell>
          <cell r="F656">
            <v>934.15399999999499</v>
          </cell>
          <cell r="G656">
            <v>778.4616666666625</v>
          </cell>
          <cell r="H656">
            <v>622.76933333333</v>
          </cell>
          <cell r="I656">
            <v>467.0769999999975</v>
          </cell>
          <cell r="J656">
            <v>311.384666666665</v>
          </cell>
          <cell r="K656">
            <v>155.6923333333325</v>
          </cell>
          <cell r="L656">
            <v>1868.30799999999</v>
          </cell>
          <cell r="M656">
            <v>1712.6156666666575</v>
          </cell>
          <cell r="N656">
            <v>1556.923333333325</v>
          </cell>
        </row>
        <row r="657">
          <cell r="A657" t="str">
            <v>D1-4</v>
          </cell>
          <cell r="B657">
            <v>85228.467999999993</v>
          </cell>
          <cell r="C657">
            <v>1436.9160000000047</v>
          </cell>
          <cell r="D657">
            <v>1277.2586666666709</v>
          </cell>
          <cell r="E657">
            <v>1117.6013333333372</v>
          </cell>
          <cell r="F657">
            <v>957.94400000000314</v>
          </cell>
          <cell r="G657">
            <v>798.28666666666936</v>
          </cell>
          <cell r="H657">
            <v>638.62933333333547</v>
          </cell>
          <cell r="I657">
            <v>478.97200000000157</v>
          </cell>
          <cell r="J657">
            <v>319.31466666666773</v>
          </cell>
          <cell r="K657">
            <v>159.65733333333387</v>
          </cell>
          <cell r="L657">
            <v>1915.8880000000063</v>
          </cell>
          <cell r="M657">
            <v>1756.2306666666725</v>
          </cell>
          <cell r="N657">
            <v>1596.5733333333387</v>
          </cell>
        </row>
        <row r="658">
          <cell r="A658" t="str">
            <v>D1-5</v>
          </cell>
          <cell r="B658">
            <v>87144.356</v>
          </cell>
          <cell r="C658">
            <v>1177.6049999999996</v>
          </cell>
          <cell r="D658">
            <v>1046.7599999999995</v>
          </cell>
          <cell r="E658">
            <v>915.91499999999962</v>
          </cell>
          <cell r="F658">
            <v>785.06999999999971</v>
          </cell>
          <cell r="G658">
            <v>654.22499999999968</v>
          </cell>
          <cell r="H658">
            <v>523.37999999999977</v>
          </cell>
          <cell r="I658">
            <v>392.53499999999985</v>
          </cell>
          <cell r="J658">
            <v>261.68999999999988</v>
          </cell>
          <cell r="K658">
            <v>130.84499999999994</v>
          </cell>
          <cell r="L658">
            <v>1570.1399999999994</v>
          </cell>
          <cell r="M658">
            <v>1439.2949999999994</v>
          </cell>
          <cell r="N658">
            <v>1308.4499999999994</v>
          </cell>
        </row>
        <row r="659">
          <cell r="A659" t="str">
            <v>D1-6</v>
          </cell>
          <cell r="B659">
            <v>88714.495999999999</v>
          </cell>
          <cell r="C659">
            <v>1201.3950000000004</v>
          </cell>
          <cell r="D659">
            <v>1067.906666666667</v>
          </cell>
          <cell r="E659">
            <v>934.41833333333363</v>
          </cell>
          <cell r="F659">
            <v>800.93000000000029</v>
          </cell>
          <cell r="G659">
            <v>667.44166666666683</v>
          </cell>
          <cell r="H659">
            <v>533.95333333333349</v>
          </cell>
          <cell r="I659">
            <v>400.46500000000015</v>
          </cell>
          <cell r="J659">
            <v>266.97666666666674</v>
          </cell>
          <cell r="K659">
            <v>133.48833333333337</v>
          </cell>
          <cell r="L659">
            <v>1601.8600000000006</v>
          </cell>
          <cell r="M659">
            <v>1468.3716666666671</v>
          </cell>
          <cell r="N659">
            <v>1334.8833333333337</v>
          </cell>
        </row>
        <row r="660">
          <cell r="A660" t="str">
            <v>D1-7</v>
          </cell>
          <cell r="B660">
            <v>90316.356</v>
          </cell>
          <cell r="C660">
            <v>1225.1850000000013</v>
          </cell>
          <cell r="D660">
            <v>1089.0533333333344</v>
          </cell>
          <cell r="E660">
            <v>952.92166666666765</v>
          </cell>
          <cell r="F660">
            <v>816.79000000000087</v>
          </cell>
          <cell r="G660">
            <v>680.65833333333399</v>
          </cell>
          <cell r="H660">
            <v>544.52666666666721</v>
          </cell>
          <cell r="I660">
            <v>408.39500000000044</v>
          </cell>
          <cell r="J660">
            <v>272.26333333333361</v>
          </cell>
          <cell r="K660">
            <v>136.1316666666668</v>
          </cell>
          <cell r="L660">
            <v>1633.5800000000017</v>
          </cell>
          <cell r="M660">
            <v>1497.4483333333349</v>
          </cell>
          <cell r="N660">
            <v>1361.316666666668</v>
          </cell>
        </row>
        <row r="661">
          <cell r="A661" t="str">
            <v>D1-8</v>
          </cell>
          <cell r="B661">
            <v>91949.936000000002</v>
          </cell>
          <cell r="C661">
            <v>1248.9750000000022</v>
          </cell>
          <cell r="D661">
            <v>1110.2000000000019</v>
          </cell>
          <cell r="E661">
            <v>971.42500000000166</v>
          </cell>
          <cell r="F661">
            <v>832.65000000000146</v>
          </cell>
          <cell r="G661">
            <v>693.87500000000114</v>
          </cell>
          <cell r="H661">
            <v>555.10000000000093</v>
          </cell>
          <cell r="I661">
            <v>416.32500000000073</v>
          </cell>
          <cell r="J661">
            <v>277.55000000000047</v>
          </cell>
          <cell r="K661">
            <v>138.77500000000023</v>
          </cell>
          <cell r="L661">
            <v>1665.3000000000029</v>
          </cell>
          <cell r="M661">
            <v>1526.5250000000026</v>
          </cell>
          <cell r="N661">
            <v>1387.7500000000023</v>
          </cell>
        </row>
        <row r="662">
          <cell r="A662" t="str">
            <v>D1-9</v>
          </cell>
          <cell r="B662">
            <v>93615.236000000004</v>
          </cell>
          <cell r="C662">
            <v>1345.3245000000024</v>
          </cell>
          <cell r="D662">
            <v>1195.8440000000021</v>
          </cell>
          <cell r="E662">
            <v>1046.3635000000017</v>
          </cell>
          <cell r="F662">
            <v>896.88300000000163</v>
          </cell>
          <cell r="G662">
            <v>747.40250000000128</v>
          </cell>
          <cell r="H662">
            <v>597.92200000000105</v>
          </cell>
          <cell r="I662">
            <v>448.44150000000081</v>
          </cell>
          <cell r="J662">
            <v>298.96100000000052</v>
          </cell>
          <cell r="K662">
            <v>149.48050000000026</v>
          </cell>
          <cell r="L662">
            <v>1793.7660000000033</v>
          </cell>
          <cell r="M662">
            <v>1644.2855000000029</v>
          </cell>
          <cell r="N662">
            <v>1494.8050000000026</v>
          </cell>
        </row>
        <row r="663">
          <cell r="A663" t="str">
            <v>D1-10</v>
          </cell>
          <cell r="B663">
            <v>95409.002000000008</v>
          </cell>
          <cell r="C663">
            <v>2504.4831000000049</v>
          </cell>
          <cell r="D663">
            <v>2226.2072000000044</v>
          </cell>
          <cell r="E663">
            <v>1947.9313000000038</v>
          </cell>
          <cell r="F663">
            <v>1669.6554000000033</v>
          </cell>
          <cell r="G663">
            <v>1391.3795000000027</v>
          </cell>
          <cell r="H663">
            <v>1113.1036000000022</v>
          </cell>
          <cell r="I663">
            <v>834.82770000000164</v>
          </cell>
          <cell r="J663">
            <v>556.55180000000109</v>
          </cell>
          <cell r="K663">
            <v>278.27590000000055</v>
          </cell>
          <cell r="L663">
            <v>3339.3108000000066</v>
          </cell>
          <cell r="M663">
            <v>3061.034900000006</v>
          </cell>
          <cell r="N663">
            <v>2782.7590000000055</v>
          </cell>
        </row>
        <row r="664">
          <cell r="A664" t="str">
            <v>D1-11</v>
          </cell>
          <cell r="B664">
            <v>98748.312800000014</v>
          </cell>
          <cell r="C664">
            <v>2592.1492499999949</v>
          </cell>
          <cell r="D664">
            <v>2304.1326666666623</v>
          </cell>
          <cell r="E664">
            <v>2016.1160833333295</v>
          </cell>
          <cell r="F664">
            <v>1728.0994999999966</v>
          </cell>
          <cell r="G664">
            <v>1440.082916666664</v>
          </cell>
          <cell r="H664">
            <v>1152.0663333333312</v>
          </cell>
          <cell r="I664">
            <v>864.04974999999831</v>
          </cell>
          <cell r="J664">
            <v>576.03316666666558</v>
          </cell>
          <cell r="K664">
            <v>288.01658333333279</v>
          </cell>
          <cell r="L664">
            <v>3456.1989999999932</v>
          </cell>
          <cell r="M664">
            <v>3168.1824166666606</v>
          </cell>
          <cell r="N664">
            <v>2880.165833333328</v>
          </cell>
        </row>
        <row r="665">
          <cell r="A665" t="str">
            <v>D1-12</v>
          </cell>
          <cell r="B665">
            <v>102204.51180000001</v>
          </cell>
          <cell r="C665">
            <v>2682.8623499999885</v>
          </cell>
          <cell r="D665">
            <v>2384.766533333323</v>
          </cell>
          <cell r="E665">
            <v>2086.6707166666574</v>
          </cell>
          <cell r="F665">
            <v>1788.5748999999923</v>
          </cell>
          <cell r="G665">
            <v>1490.4790833333268</v>
          </cell>
          <cell r="H665">
            <v>1192.3832666666615</v>
          </cell>
          <cell r="I665">
            <v>894.28744999999617</v>
          </cell>
          <cell r="J665">
            <v>596.19163333333074</v>
          </cell>
          <cell r="K665">
            <v>298.09581666666537</v>
          </cell>
          <cell r="L665">
            <v>3577.1497999999847</v>
          </cell>
          <cell r="M665">
            <v>3279.0539833333191</v>
          </cell>
          <cell r="N665">
            <v>2980.9581666666536</v>
          </cell>
        </row>
        <row r="666">
          <cell r="A666" t="str">
            <v>D1-13</v>
          </cell>
          <cell r="B666">
            <v>105781.66159999999</v>
          </cell>
          <cell r="C666">
            <v>2776.7688000000089</v>
          </cell>
          <cell r="D666">
            <v>2468.2389333333413</v>
          </cell>
          <cell r="E666">
            <v>2159.7090666666736</v>
          </cell>
          <cell r="F666">
            <v>1851.1792000000059</v>
          </cell>
          <cell r="G666">
            <v>1542.6493333333383</v>
          </cell>
          <cell r="H666">
            <v>1234.1194666666706</v>
          </cell>
          <cell r="I666">
            <v>925.58960000000297</v>
          </cell>
          <cell r="J666">
            <v>617.05973333333532</v>
          </cell>
          <cell r="K666">
            <v>308.52986666666766</v>
          </cell>
          <cell r="L666">
            <v>3702.3584000000119</v>
          </cell>
          <cell r="M666">
            <v>3393.8285333333442</v>
          </cell>
          <cell r="N666">
            <v>3085.2986666666766</v>
          </cell>
        </row>
        <row r="667">
          <cell r="A667" t="str">
            <v>D1-14</v>
          </cell>
          <cell r="B667">
            <v>109484.02</v>
          </cell>
          <cell r="C667">
            <v>2873.960099999993</v>
          </cell>
          <cell r="D667">
            <v>2554.6311999999939</v>
          </cell>
          <cell r="E667">
            <v>2235.3022999999948</v>
          </cell>
          <cell r="F667">
            <v>1915.9733999999953</v>
          </cell>
          <cell r="G667">
            <v>1596.6444999999962</v>
          </cell>
          <cell r="H667">
            <v>1277.3155999999969</v>
          </cell>
          <cell r="I667">
            <v>957.98669999999765</v>
          </cell>
          <cell r="J667">
            <v>638.65779999999847</v>
          </cell>
          <cell r="K667">
            <v>319.32889999999924</v>
          </cell>
          <cell r="L667">
            <v>3831.9467999999906</v>
          </cell>
          <cell r="M667">
            <v>3512.6178999999916</v>
          </cell>
          <cell r="N667">
            <v>3193.2889999999925</v>
          </cell>
        </row>
        <row r="668">
          <cell r="A668" t="str">
            <v>D1-15</v>
          </cell>
          <cell r="B668">
            <v>113315.96679999999</v>
          </cell>
          <cell r="C668">
            <v>2974.5460500000045</v>
          </cell>
          <cell r="D668">
            <v>2644.0409333333373</v>
          </cell>
          <cell r="E668">
            <v>2313.5358166666701</v>
          </cell>
          <cell r="F668">
            <v>1983.030700000003</v>
          </cell>
          <cell r="G668">
            <v>1652.5255833333358</v>
          </cell>
          <cell r="H668">
            <v>1322.0204666666687</v>
          </cell>
          <cell r="I668">
            <v>991.51535000000149</v>
          </cell>
          <cell r="J668">
            <v>661.01023333333433</v>
          </cell>
          <cell r="K668">
            <v>330.50511666666716</v>
          </cell>
          <cell r="L668">
            <v>3966.061400000006</v>
          </cell>
          <cell r="M668">
            <v>3635.5562833333388</v>
          </cell>
          <cell r="N668">
            <v>3305.0511666666716</v>
          </cell>
        </row>
        <row r="669">
          <cell r="A669" t="str">
            <v>D1-16</v>
          </cell>
          <cell r="B669">
            <v>117282.0282</v>
          </cell>
          <cell r="C669">
            <v>3078.6455999999962</v>
          </cell>
          <cell r="D669">
            <v>2736.5738666666634</v>
          </cell>
          <cell r="E669">
            <v>2394.5021333333307</v>
          </cell>
          <cell r="F669">
            <v>2052.4303999999975</v>
          </cell>
          <cell r="G669">
            <v>1710.3586666666647</v>
          </cell>
          <cell r="H669">
            <v>1368.2869333333317</v>
          </cell>
          <cell r="I669">
            <v>1026.2151999999987</v>
          </cell>
          <cell r="J669">
            <v>684.14346666666586</v>
          </cell>
          <cell r="K669">
            <v>342.07173333333293</v>
          </cell>
          <cell r="L669">
            <v>4104.8607999999949</v>
          </cell>
          <cell r="M669">
            <v>3762.7890666666622</v>
          </cell>
          <cell r="N669">
            <v>3420.7173333333294</v>
          </cell>
        </row>
        <row r="670">
          <cell r="A670" t="str">
            <v>D1-17</v>
          </cell>
          <cell r="B670">
            <v>121386.889</v>
          </cell>
          <cell r="C670">
            <v>3186.4143000000004</v>
          </cell>
          <cell r="D670">
            <v>2832.3682666666668</v>
          </cell>
          <cell r="E670">
            <v>2478.3222333333333</v>
          </cell>
          <cell r="F670">
            <v>2124.2762000000002</v>
          </cell>
          <cell r="G670">
            <v>1770.2301666666667</v>
          </cell>
          <cell r="H670">
            <v>1416.1841333333334</v>
          </cell>
          <cell r="I670">
            <v>1062.1381000000001</v>
          </cell>
          <cell r="J670">
            <v>708.09206666666671</v>
          </cell>
          <cell r="K670">
            <v>354.04603333333336</v>
          </cell>
          <cell r="L670">
            <v>4248.5524000000005</v>
          </cell>
          <cell r="M670">
            <v>3894.506366666667</v>
          </cell>
          <cell r="N670">
            <v>3540.4603333333334</v>
          </cell>
        </row>
        <row r="671">
          <cell r="A671" t="str">
            <v>D1-18</v>
          </cell>
          <cell r="B671">
            <v>125635.4414</v>
          </cell>
          <cell r="C671">
            <v>3297.9253500000013</v>
          </cell>
          <cell r="D671">
            <v>2931.4892000000013</v>
          </cell>
          <cell r="E671">
            <v>2565.0530500000013</v>
          </cell>
          <cell r="F671">
            <v>2198.6169000000009</v>
          </cell>
          <cell r="G671">
            <v>1832.1807500000009</v>
          </cell>
          <cell r="H671">
            <v>1465.7446000000007</v>
          </cell>
          <cell r="I671">
            <v>1099.3084500000004</v>
          </cell>
          <cell r="J671">
            <v>732.87230000000034</v>
          </cell>
          <cell r="K671">
            <v>366.43615000000017</v>
          </cell>
          <cell r="L671">
            <v>4397.2338000000018</v>
          </cell>
          <cell r="M671">
            <v>4030.7976500000018</v>
          </cell>
          <cell r="N671">
            <v>3664.3615000000018</v>
          </cell>
        </row>
        <row r="672">
          <cell r="A672" t="str">
            <v>D1-19</v>
          </cell>
          <cell r="B672">
            <v>130032.6752</v>
          </cell>
          <cell r="C672">
            <v>3413.3617500000037</v>
          </cell>
          <cell r="D672">
            <v>3034.0993333333367</v>
          </cell>
          <cell r="E672">
            <v>2654.8369166666698</v>
          </cell>
          <cell r="F672">
            <v>2275.5745000000024</v>
          </cell>
          <cell r="G672">
            <v>1896.3120833333355</v>
          </cell>
          <cell r="H672">
            <v>1517.0496666666684</v>
          </cell>
          <cell r="I672">
            <v>1137.7872500000012</v>
          </cell>
          <cell r="J672">
            <v>758.52483333333419</v>
          </cell>
          <cell r="K672">
            <v>379.26241666666709</v>
          </cell>
          <cell r="L672">
            <v>4551.1490000000049</v>
          </cell>
          <cell r="M672">
            <v>4171.8865833333384</v>
          </cell>
          <cell r="N672">
            <v>3792.624166666671</v>
          </cell>
        </row>
        <row r="673">
          <cell r="A673" t="str">
            <v>D1-20</v>
          </cell>
          <cell r="B673">
            <v>134583.8242</v>
          </cell>
          <cell r="C673">
            <v>3532.8253852499838</v>
          </cell>
          <cell r="D673">
            <v>3140.2892313333191</v>
          </cell>
          <cell r="E673">
            <v>2747.7530774166544</v>
          </cell>
          <cell r="F673">
            <v>2355.2169234999892</v>
          </cell>
          <cell r="G673">
            <v>1962.6807695833245</v>
          </cell>
          <cell r="H673">
            <v>1570.1446156666595</v>
          </cell>
          <cell r="I673">
            <v>1177.6084617499946</v>
          </cell>
          <cell r="J673">
            <v>785.07230783332977</v>
          </cell>
          <cell r="K673">
            <v>392.53615391666489</v>
          </cell>
          <cell r="L673">
            <v>4710.4338469999784</v>
          </cell>
          <cell r="M673">
            <v>4317.8976930833142</v>
          </cell>
          <cell r="N673">
            <v>3925.361539166649</v>
          </cell>
        </row>
        <row r="674">
          <cell r="A674" t="str">
            <v>D1-21</v>
          </cell>
          <cell r="B674">
            <v>139294.25804699998</v>
          </cell>
          <cell r="C674">
            <v>3656.474273733751</v>
          </cell>
          <cell r="D674">
            <v>3250.1993544300008</v>
          </cell>
          <cell r="E674">
            <v>2843.9244351262505</v>
          </cell>
          <cell r="F674">
            <v>2437.6495158225007</v>
          </cell>
          <cell r="G674">
            <v>2031.3745965187504</v>
          </cell>
          <cell r="H674">
            <v>1625.0996772150004</v>
          </cell>
          <cell r="I674">
            <v>1218.8247579112503</v>
          </cell>
          <cell r="J674">
            <v>812.54983860750019</v>
          </cell>
          <cell r="K674">
            <v>406.2749193037501</v>
          </cell>
          <cell r="L674">
            <v>4875.2990316450014</v>
          </cell>
          <cell r="M674">
            <v>4469.0241123412507</v>
          </cell>
          <cell r="N674">
            <v>4062.7491930375008</v>
          </cell>
        </row>
        <row r="675">
          <cell r="A675" t="str">
            <v>D1-22</v>
          </cell>
          <cell r="B675">
            <v>144169.55707864498</v>
          </cell>
          <cell r="C675">
            <v>3784.4508733144321</v>
          </cell>
          <cell r="D675">
            <v>3363.9563318350506</v>
          </cell>
          <cell r="E675">
            <v>2943.4617903556691</v>
          </cell>
          <cell r="F675">
            <v>2522.9672488762881</v>
          </cell>
          <cell r="G675">
            <v>2102.4727073969066</v>
          </cell>
          <cell r="H675">
            <v>1681.9781659175253</v>
          </cell>
          <cell r="I675">
            <v>1261.483624438144</v>
          </cell>
          <cell r="J675">
            <v>840.98908295876265</v>
          </cell>
          <cell r="K675">
            <v>420.49454147938133</v>
          </cell>
          <cell r="L675">
            <v>5045.9344977525761</v>
          </cell>
          <cell r="M675">
            <v>4625.4399562731942</v>
          </cell>
          <cell r="N675">
            <v>4204.9454147938131</v>
          </cell>
        </row>
        <row r="676">
          <cell r="A676" t="str">
            <v>D1-23</v>
          </cell>
          <cell r="B676">
            <v>149215.49157639756</v>
          </cell>
          <cell r="C676">
            <v>3916.9066538804254</v>
          </cell>
          <cell r="D676">
            <v>3481.6948034492671</v>
          </cell>
          <cell r="E676">
            <v>3046.4829530181087</v>
          </cell>
          <cell r="F676">
            <v>2611.2711025869503</v>
          </cell>
          <cell r="G676">
            <v>2176.0592521557919</v>
          </cell>
          <cell r="H676">
            <v>1740.8474017246335</v>
          </cell>
          <cell r="I676">
            <v>1305.6355512934751</v>
          </cell>
          <cell r="J676">
            <v>870.42370086231676</v>
          </cell>
          <cell r="K676">
            <v>435.21185043115838</v>
          </cell>
          <cell r="L676">
            <v>5222.5422051739006</v>
          </cell>
          <cell r="M676">
            <v>4787.3303547427422</v>
          </cell>
          <cell r="N676">
            <v>4352.1185043115838</v>
          </cell>
        </row>
        <row r="677">
          <cell r="A677" t="str">
            <v>D1-24</v>
          </cell>
          <cell r="B677">
            <v>154438.03378157146</v>
          </cell>
          <cell r="C677">
            <v>4053.9983867662522</v>
          </cell>
          <cell r="D677">
            <v>3603.5541215700018</v>
          </cell>
          <cell r="E677">
            <v>3153.1098563737514</v>
          </cell>
          <cell r="F677">
            <v>2702.6655911775015</v>
          </cell>
          <cell r="G677">
            <v>2252.2213259812511</v>
          </cell>
          <cell r="H677">
            <v>1801.7770607850009</v>
          </cell>
          <cell r="I677">
            <v>1351.3327955887507</v>
          </cell>
          <cell r="J677">
            <v>900.88853039250046</v>
          </cell>
          <cell r="K677">
            <v>450.44426519625023</v>
          </cell>
          <cell r="L677">
            <v>5405.331182355003</v>
          </cell>
          <cell r="M677">
            <v>4954.8869171587521</v>
          </cell>
          <cell r="N677">
            <v>4504.4426519625022</v>
          </cell>
        </row>
        <row r="678">
          <cell r="A678" t="str">
            <v>D1-25</v>
          </cell>
          <cell r="B678">
            <v>159843.36496392646</v>
          </cell>
        </row>
        <row r="679">
          <cell r="A679" t="str">
            <v>D2-1</v>
          </cell>
          <cell r="B679">
            <v>85887.267999999996</v>
          </cell>
          <cell r="C679">
            <v>1446.7705500000047</v>
          </cell>
          <cell r="D679">
            <v>1286.0182666666708</v>
          </cell>
          <cell r="E679">
            <v>1125.2659833333369</v>
          </cell>
          <cell r="F679">
            <v>964.51370000000315</v>
          </cell>
          <cell r="G679">
            <v>803.76141666666922</v>
          </cell>
          <cell r="H679">
            <v>643.0091333333354</v>
          </cell>
          <cell r="I679">
            <v>482.25685000000158</v>
          </cell>
          <cell r="J679">
            <v>321.5045666666677</v>
          </cell>
          <cell r="K679">
            <v>160.75228333333385</v>
          </cell>
          <cell r="L679">
            <v>1929.0274000000063</v>
          </cell>
          <cell r="M679">
            <v>1768.2751166666724</v>
          </cell>
          <cell r="N679">
            <v>1607.5228333333384</v>
          </cell>
        </row>
        <row r="680">
          <cell r="A680" t="str">
            <v>D2-2</v>
          </cell>
          <cell r="B680">
            <v>87816.295400000003</v>
          </cell>
          <cell r="C680">
            <v>1483.9287000000077</v>
          </cell>
          <cell r="D680">
            <v>1319.0477333333401</v>
          </cell>
          <cell r="E680">
            <v>1154.1667666666726</v>
          </cell>
          <cell r="F680">
            <v>989.28580000000511</v>
          </cell>
          <cell r="G680">
            <v>824.40483333333759</v>
          </cell>
          <cell r="H680">
            <v>659.52386666667007</v>
          </cell>
          <cell r="I680">
            <v>494.64290000000256</v>
          </cell>
          <cell r="J680">
            <v>329.76193333333504</v>
          </cell>
          <cell r="K680">
            <v>164.88096666666752</v>
          </cell>
          <cell r="L680">
            <v>1978.5716000000102</v>
          </cell>
          <cell r="M680">
            <v>1813.6906333333427</v>
          </cell>
          <cell r="N680">
            <v>1648.8096666666752</v>
          </cell>
        </row>
        <row r="681">
          <cell r="A681" t="str">
            <v>D2-3</v>
          </cell>
          <cell r="B681">
            <v>89794.867000000013</v>
          </cell>
          <cell r="C681">
            <v>1519.888199999983</v>
          </cell>
          <cell r="D681">
            <v>1351.0117333333183</v>
          </cell>
          <cell r="E681">
            <v>1182.1352666666535</v>
          </cell>
          <cell r="F681">
            <v>1013.2587999999887</v>
          </cell>
          <cell r="G681">
            <v>844.38233333332391</v>
          </cell>
          <cell r="H681">
            <v>675.50586666665913</v>
          </cell>
          <cell r="I681">
            <v>506.62939999999435</v>
          </cell>
          <cell r="J681">
            <v>337.75293333332957</v>
          </cell>
          <cell r="K681">
            <v>168.87646666666478</v>
          </cell>
          <cell r="L681">
            <v>2026.5175999999774</v>
          </cell>
          <cell r="M681">
            <v>1857.6411333333126</v>
          </cell>
          <cell r="N681">
            <v>1688.7646666666478</v>
          </cell>
        </row>
        <row r="682">
          <cell r="A682" t="str">
            <v>D2-4</v>
          </cell>
          <cell r="B682">
            <v>91821.38459999999</v>
          </cell>
          <cell r="C682">
            <v>1559.4436500000083</v>
          </cell>
          <cell r="D682">
            <v>1386.1721333333408</v>
          </cell>
          <cell r="E682">
            <v>1212.9006166666732</v>
          </cell>
          <cell r="F682">
            <v>1039.6291000000056</v>
          </cell>
          <cell r="G682">
            <v>866.35758333333797</v>
          </cell>
          <cell r="H682">
            <v>693.08606666667038</v>
          </cell>
          <cell r="I682">
            <v>519.81455000000278</v>
          </cell>
          <cell r="J682">
            <v>346.54303333333519</v>
          </cell>
          <cell r="K682">
            <v>173.27151666666759</v>
          </cell>
          <cell r="L682">
            <v>2079.2582000000111</v>
          </cell>
          <cell r="M682">
            <v>1905.9866833333435</v>
          </cell>
          <cell r="N682">
            <v>1732.7151666666759</v>
          </cell>
        </row>
        <row r="683">
          <cell r="A683" t="str">
            <v>D2-5</v>
          </cell>
          <cell r="B683">
            <v>93900.642800000001</v>
          </cell>
          <cell r="C683">
            <v>1277.7608999999939</v>
          </cell>
          <cell r="D683">
            <v>1135.7874666666612</v>
          </cell>
          <cell r="E683">
            <v>993.81403333332855</v>
          </cell>
          <cell r="F683">
            <v>851.8405999999959</v>
          </cell>
          <cell r="G683">
            <v>709.86716666666325</v>
          </cell>
          <cell r="H683">
            <v>567.8937333333306</v>
          </cell>
          <cell r="I683">
            <v>425.92029999999795</v>
          </cell>
          <cell r="J683">
            <v>283.9468666666653</v>
          </cell>
          <cell r="K683">
            <v>141.97343333333265</v>
          </cell>
          <cell r="L683">
            <v>1703.6811999999918</v>
          </cell>
          <cell r="M683">
            <v>1561.7077666666592</v>
          </cell>
          <cell r="N683">
            <v>1419.7343333333265</v>
          </cell>
        </row>
        <row r="684">
          <cell r="A684" t="str">
            <v>D2-6</v>
          </cell>
          <cell r="B684">
            <v>95604.323999999993</v>
          </cell>
          <cell r="C684">
            <v>1304.1311999999998</v>
          </cell>
          <cell r="D684">
            <v>1159.2277333333332</v>
          </cell>
          <cell r="E684">
            <v>1014.3242666666665</v>
          </cell>
          <cell r="F684">
            <v>869.42079999999987</v>
          </cell>
          <cell r="G684">
            <v>724.51733333333323</v>
          </cell>
          <cell r="H684">
            <v>579.61386666666658</v>
          </cell>
          <cell r="I684">
            <v>434.71039999999994</v>
          </cell>
          <cell r="J684">
            <v>289.80693333333329</v>
          </cell>
          <cell r="K684">
            <v>144.90346666666665</v>
          </cell>
          <cell r="L684">
            <v>1738.8415999999997</v>
          </cell>
          <cell r="M684">
            <v>1593.9381333333331</v>
          </cell>
          <cell r="N684">
            <v>1449.0346666666665</v>
          </cell>
        </row>
        <row r="685">
          <cell r="A685" t="str">
            <v>D2-7</v>
          </cell>
          <cell r="B685">
            <v>97343.165599999993</v>
          </cell>
          <cell r="C685">
            <v>1329.3028500000109</v>
          </cell>
          <cell r="D685">
            <v>1181.602533333343</v>
          </cell>
          <cell r="E685">
            <v>1033.902216666675</v>
          </cell>
          <cell r="F685">
            <v>886.2019000000073</v>
          </cell>
          <cell r="G685">
            <v>738.50158333333934</v>
          </cell>
          <cell r="H685">
            <v>590.80126666667149</v>
          </cell>
          <cell r="I685">
            <v>443.10095000000365</v>
          </cell>
          <cell r="J685">
            <v>295.40063333333575</v>
          </cell>
          <cell r="K685">
            <v>147.70031666666787</v>
          </cell>
          <cell r="L685">
            <v>1772.4038000000146</v>
          </cell>
          <cell r="M685">
            <v>1624.7034833333466</v>
          </cell>
          <cell r="N685">
            <v>1477.0031666666787</v>
          </cell>
        </row>
        <row r="686">
          <cell r="A686" t="str">
            <v>D2-8</v>
          </cell>
          <cell r="B686">
            <v>99115.569400000008</v>
          </cell>
          <cell r="C686">
            <v>1355.6731499999951</v>
          </cell>
          <cell r="D686">
            <v>1205.0427999999956</v>
          </cell>
          <cell r="E686">
            <v>1054.4124499999962</v>
          </cell>
          <cell r="F686">
            <v>903.78209999999672</v>
          </cell>
          <cell r="G686">
            <v>753.15174999999726</v>
          </cell>
          <cell r="H686">
            <v>602.52139999999781</v>
          </cell>
          <cell r="I686">
            <v>451.89104999999836</v>
          </cell>
          <cell r="J686">
            <v>301.26069999999891</v>
          </cell>
          <cell r="K686">
            <v>150.63034999999945</v>
          </cell>
          <cell r="L686">
            <v>1807.5641999999934</v>
          </cell>
          <cell r="M686">
            <v>1656.933849999994</v>
          </cell>
          <cell r="N686">
            <v>1506.3034999999945</v>
          </cell>
        </row>
        <row r="687">
          <cell r="A687" t="str">
            <v>D2-9</v>
          </cell>
          <cell r="B687">
            <v>100923.1336</v>
          </cell>
          <cell r="C687">
            <v>1459.9557000000023</v>
          </cell>
          <cell r="D687">
            <v>1297.738400000002</v>
          </cell>
          <cell r="E687">
            <v>1135.5211000000018</v>
          </cell>
          <cell r="F687">
            <v>973.3038000000015</v>
          </cell>
          <cell r="G687">
            <v>811.08650000000125</v>
          </cell>
          <cell r="H687">
            <v>648.869200000001</v>
          </cell>
          <cell r="I687">
            <v>486.65190000000075</v>
          </cell>
          <cell r="J687">
            <v>324.4346000000005</v>
          </cell>
          <cell r="K687">
            <v>162.21730000000025</v>
          </cell>
          <cell r="L687">
            <v>1946.607600000003</v>
          </cell>
          <cell r="M687">
            <v>1784.3903000000028</v>
          </cell>
          <cell r="N687">
            <v>1622.1730000000025</v>
          </cell>
        </row>
        <row r="688">
          <cell r="A688" t="str">
            <v>D2-10</v>
          </cell>
          <cell r="B688">
            <v>102869.7412</v>
          </cell>
          <cell r="C688">
            <v>2700.3296999999984</v>
          </cell>
          <cell r="D688">
            <v>2400.2930666666653</v>
          </cell>
          <cell r="E688">
            <v>2100.2564333333321</v>
          </cell>
          <cell r="F688">
            <v>1800.2197999999989</v>
          </cell>
          <cell r="G688">
            <v>1500.1831666666658</v>
          </cell>
          <cell r="H688">
            <v>1200.1465333333326</v>
          </cell>
          <cell r="I688">
            <v>900.10989999999947</v>
          </cell>
          <cell r="J688">
            <v>600.07326666666631</v>
          </cell>
          <cell r="K688">
            <v>300.03663333333316</v>
          </cell>
          <cell r="L688">
            <v>3600.4395999999979</v>
          </cell>
          <cell r="M688">
            <v>3300.4029666666647</v>
          </cell>
          <cell r="N688">
            <v>3000.3663333333316</v>
          </cell>
        </row>
        <row r="689">
          <cell r="A689" t="str">
            <v>D2-11</v>
          </cell>
          <cell r="B689">
            <v>106470.1808</v>
          </cell>
          <cell r="C689">
            <v>2794.8400499999989</v>
          </cell>
          <cell r="D689">
            <v>2484.3022666666657</v>
          </cell>
          <cell r="E689">
            <v>2173.7644833333325</v>
          </cell>
          <cell r="F689">
            <v>1863.2266999999993</v>
          </cell>
          <cell r="G689">
            <v>1552.688916666666</v>
          </cell>
          <cell r="H689">
            <v>1242.1511333333328</v>
          </cell>
          <cell r="I689">
            <v>931.61334999999963</v>
          </cell>
          <cell r="J689">
            <v>621.07556666666642</v>
          </cell>
          <cell r="K689">
            <v>310.53778333333321</v>
          </cell>
          <cell r="L689">
            <v>3726.4533999999985</v>
          </cell>
          <cell r="M689">
            <v>3415.9156166666653</v>
          </cell>
          <cell r="N689">
            <v>3105.3778333333321</v>
          </cell>
        </row>
        <row r="690">
          <cell r="A690" t="str">
            <v>D2-12</v>
          </cell>
          <cell r="B690">
            <v>110196.6342</v>
          </cell>
          <cell r="C690">
            <v>2892.6627000000008</v>
          </cell>
          <cell r="D690">
            <v>2571.2557333333339</v>
          </cell>
          <cell r="E690">
            <v>2249.848766666667</v>
          </cell>
          <cell r="F690">
            <v>1928.4418000000005</v>
          </cell>
          <cell r="G690">
            <v>1607.0348333333336</v>
          </cell>
          <cell r="H690">
            <v>1285.6278666666669</v>
          </cell>
          <cell r="I690">
            <v>964.22090000000026</v>
          </cell>
          <cell r="J690">
            <v>642.81393333333347</v>
          </cell>
          <cell r="K690">
            <v>321.40696666666673</v>
          </cell>
          <cell r="L690">
            <v>3856.883600000001</v>
          </cell>
          <cell r="M690">
            <v>3535.4766333333341</v>
          </cell>
          <cell r="N690">
            <v>3214.0696666666672</v>
          </cell>
        </row>
        <row r="691">
          <cell r="A691" t="str">
            <v>D2-13</v>
          </cell>
          <cell r="B691">
            <v>114053.5178</v>
          </cell>
          <cell r="C691">
            <v>2993.9074500000024</v>
          </cell>
          <cell r="D691">
            <v>2661.251066666669</v>
          </cell>
          <cell r="E691">
            <v>2328.5946833333355</v>
          </cell>
          <cell r="F691">
            <v>1995.9383000000016</v>
          </cell>
          <cell r="G691">
            <v>1663.2819166666682</v>
          </cell>
          <cell r="H691">
            <v>1330.6255333333345</v>
          </cell>
          <cell r="I691">
            <v>997.96915000000081</v>
          </cell>
          <cell r="J691">
            <v>665.31276666666724</v>
          </cell>
          <cell r="K691">
            <v>332.65638333333362</v>
          </cell>
          <cell r="L691">
            <v>3991.8766000000032</v>
          </cell>
          <cell r="M691">
            <v>3659.2202166666698</v>
          </cell>
          <cell r="N691">
            <v>3326.5638333333363</v>
          </cell>
        </row>
        <row r="692">
          <cell r="A692" t="str">
            <v>D2-14</v>
          </cell>
          <cell r="B692">
            <v>118045.3944</v>
          </cell>
          <cell r="C692">
            <v>3098.6932500000003</v>
          </cell>
          <cell r="D692">
            <v>2754.3940000000002</v>
          </cell>
          <cell r="E692">
            <v>2410.0947500000002</v>
          </cell>
          <cell r="F692">
            <v>2065.7955000000002</v>
          </cell>
          <cell r="G692">
            <v>1721.4962500000001</v>
          </cell>
          <cell r="H692">
            <v>1377.1970000000001</v>
          </cell>
          <cell r="I692">
            <v>1032.8977500000001</v>
          </cell>
          <cell r="J692">
            <v>688.59850000000006</v>
          </cell>
          <cell r="K692">
            <v>344.29925000000003</v>
          </cell>
          <cell r="L692">
            <v>4131.5910000000003</v>
          </cell>
          <cell r="M692">
            <v>3787.2917500000003</v>
          </cell>
          <cell r="N692">
            <v>3442.9925000000003</v>
          </cell>
        </row>
        <row r="693">
          <cell r="A693" t="str">
            <v>D2-15</v>
          </cell>
          <cell r="B693">
            <v>122176.98540000001</v>
          </cell>
          <cell r="C693">
            <v>3207.1481999999887</v>
          </cell>
          <cell r="D693">
            <v>2850.7983999999901</v>
          </cell>
          <cell r="E693">
            <v>2494.4485999999915</v>
          </cell>
          <cell r="F693">
            <v>2138.0987999999925</v>
          </cell>
          <cell r="G693">
            <v>1781.7489999999939</v>
          </cell>
          <cell r="H693">
            <v>1425.3991999999951</v>
          </cell>
          <cell r="I693">
            <v>1069.0493999999962</v>
          </cell>
          <cell r="J693">
            <v>712.69959999999753</v>
          </cell>
          <cell r="K693">
            <v>356.34979999999877</v>
          </cell>
          <cell r="L693">
            <v>4276.197599999985</v>
          </cell>
          <cell r="M693">
            <v>3919.8477999999864</v>
          </cell>
          <cell r="N693">
            <v>3563.4979999999878</v>
          </cell>
        </row>
        <row r="694">
          <cell r="A694" t="str">
            <v>D2-16</v>
          </cell>
          <cell r="B694">
            <v>126453.18299999999</v>
          </cell>
          <cell r="C694">
            <v>3319.3912500000079</v>
          </cell>
          <cell r="D694">
            <v>2950.570000000007</v>
          </cell>
          <cell r="E694">
            <v>2581.7487500000061</v>
          </cell>
          <cell r="F694">
            <v>2212.9275000000052</v>
          </cell>
          <cell r="G694">
            <v>1844.1062500000044</v>
          </cell>
          <cell r="H694">
            <v>1475.2850000000035</v>
          </cell>
          <cell r="I694">
            <v>1106.4637500000026</v>
          </cell>
          <cell r="J694">
            <v>737.64250000000175</v>
          </cell>
          <cell r="K694">
            <v>368.82125000000087</v>
          </cell>
          <cell r="L694">
            <v>4425.8550000000105</v>
          </cell>
          <cell r="M694">
            <v>4057.0337500000096</v>
          </cell>
          <cell r="N694">
            <v>3688.2125000000087</v>
          </cell>
        </row>
        <row r="695">
          <cell r="A695" t="str">
            <v>D2-17</v>
          </cell>
          <cell r="B695">
            <v>130879.038</v>
          </cell>
          <cell r="C695">
            <v>3435.5779500000135</v>
          </cell>
          <cell r="D695">
            <v>3053.8470666666785</v>
          </cell>
          <cell r="E695">
            <v>2672.1161833333435</v>
          </cell>
          <cell r="F695">
            <v>2290.385300000009</v>
          </cell>
          <cell r="G695">
            <v>1908.654416666674</v>
          </cell>
          <cell r="H695">
            <v>1526.9235333333393</v>
          </cell>
          <cell r="I695">
            <v>1145.1926500000045</v>
          </cell>
          <cell r="J695">
            <v>763.46176666666963</v>
          </cell>
          <cell r="K695">
            <v>381.73088333333482</v>
          </cell>
          <cell r="L695">
            <v>4580.770600000018</v>
          </cell>
          <cell r="M695">
            <v>4199.0397166666826</v>
          </cell>
          <cell r="N695">
            <v>3817.308833333348</v>
          </cell>
        </row>
        <row r="696">
          <cell r="A696" t="str">
            <v>D2-18</v>
          </cell>
          <cell r="B696">
            <v>135459.80860000002</v>
          </cell>
          <cell r="C696">
            <v>3555.8180999999822</v>
          </cell>
          <cell r="D696">
            <v>3160.7271999999844</v>
          </cell>
          <cell r="E696">
            <v>2765.6362999999865</v>
          </cell>
          <cell r="F696">
            <v>2370.5453999999881</v>
          </cell>
          <cell r="G696">
            <v>1975.4544999999903</v>
          </cell>
          <cell r="H696">
            <v>1580.3635999999922</v>
          </cell>
          <cell r="I696">
            <v>1185.2726999999941</v>
          </cell>
          <cell r="J696">
            <v>790.18179999999609</v>
          </cell>
          <cell r="K696">
            <v>395.09089999999804</v>
          </cell>
          <cell r="L696">
            <v>4741.0907999999763</v>
          </cell>
          <cell r="M696">
            <v>4345.9998999999789</v>
          </cell>
          <cell r="N696">
            <v>3950.9089999999806</v>
          </cell>
        </row>
        <row r="697">
          <cell r="A697" t="str">
            <v>D2-19</v>
          </cell>
          <cell r="B697">
            <v>140200.89939999999</v>
          </cell>
          <cell r="C697">
            <v>3680.2763999999879</v>
          </cell>
          <cell r="D697">
            <v>3271.3567999999891</v>
          </cell>
          <cell r="E697">
            <v>2862.4371999999903</v>
          </cell>
          <cell r="F697">
            <v>2453.5175999999919</v>
          </cell>
          <cell r="G697">
            <v>2044.5979999999931</v>
          </cell>
          <cell r="H697">
            <v>1635.6783999999946</v>
          </cell>
          <cell r="I697">
            <v>1226.758799999996</v>
          </cell>
          <cell r="J697">
            <v>817.83919999999728</v>
          </cell>
          <cell r="K697">
            <v>408.91959999999864</v>
          </cell>
          <cell r="L697">
            <v>4907.0351999999839</v>
          </cell>
          <cell r="M697">
            <v>4498.1155999999846</v>
          </cell>
          <cell r="N697">
            <v>4089.1959999999863</v>
          </cell>
        </row>
        <row r="698">
          <cell r="A698" t="str">
            <v>D2-20</v>
          </cell>
          <cell r="B698">
            <v>145107.93459999998</v>
          </cell>
          <cell r="C698">
            <v>3809.08328324998</v>
          </cell>
          <cell r="D698">
            <v>3385.8518073333157</v>
          </cell>
          <cell r="E698">
            <v>2962.6203314166514</v>
          </cell>
          <cell r="F698">
            <v>2539.3888554999867</v>
          </cell>
          <cell r="G698">
            <v>2116.1573795833224</v>
          </cell>
          <cell r="H698">
            <v>1692.9259036666579</v>
          </cell>
          <cell r="I698">
            <v>1269.6944277499933</v>
          </cell>
          <cell r="J698">
            <v>846.46295183332893</v>
          </cell>
          <cell r="K698">
            <v>423.23147591666446</v>
          </cell>
          <cell r="L698">
            <v>5078.7777109999734</v>
          </cell>
          <cell r="M698">
            <v>4655.5462350833095</v>
          </cell>
          <cell r="N698">
            <v>4232.3147591666448</v>
          </cell>
        </row>
        <row r="699">
          <cell r="A699" t="str">
            <v>D2-21</v>
          </cell>
          <cell r="B699">
            <v>150186.71231099995</v>
          </cell>
          <cell r="C699">
            <v>3942.4011981637377</v>
          </cell>
          <cell r="D699">
            <v>3504.3566205899892</v>
          </cell>
          <cell r="E699">
            <v>3066.3120430162408</v>
          </cell>
          <cell r="F699">
            <v>2628.2674654424918</v>
          </cell>
          <cell r="G699">
            <v>2190.2228878687433</v>
          </cell>
          <cell r="H699">
            <v>1752.1783102949946</v>
          </cell>
          <cell r="I699">
            <v>1314.1337327212459</v>
          </cell>
          <cell r="J699">
            <v>876.08915514749731</v>
          </cell>
          <cell r="K699">
            <v>438.04457757374865</v>
          </cell>
          <cell r="L699">
            <v>5256.5349308849836</v>
          </cell>
          <cell r="M699">
            <v>4818.4903533112356</v>
          </cell>
          <cell r="N699">
            <v>4380.4457757374867</v>
          </cell>
        </row>
        <row r="700">
          <cell r="A700" t="str">
            <v>D2-22</v>
          </cell>
          <cell r="B700">
            <v>155443.24724188494</v>
          </cell>
          <cell r="C700">
            <v>4080.3852400994656</v>
          </cell>
          <cell r="D700">
            <v>3627.0091023106361</v>
          </cell>
          <cell r="E700">
            <v>3173.6329645218066</v>
          </cell>
          <cell r="F700">
            <v>2720.2568267329771</v>
          </cell>
          <cell r="G700">
            <v>2266.8806889441476</v>
          </cell>
          <cell r="H700">
            <v>1813.504551155318</v>
          </cell>
          <cell r="I700">
            <v>1360.1284133664885</v>
          </cell>
          <cell r="J700">
            <v>906.75227557765902</v>
          </cell>
          <cell r="K700">
            <v>453.37613778882951</v>
          </cell>
          <cell r="L700">
            <v>5440.5136534659541</v>
          </cell>
          <cell r="M700">
            <v>4987.1375156771246</v>
          </cell>
          <cell r="N700">
            <v>4533.7613778882951</v>
          </cell>
        </row>
        <row r="701">
          <cell r="A701" t="str">
            <v>D2-23</v>
          </cell>
          <cell r="B701">
            <v>160883.76089535089</v>
          </cell>
          <cell r="C701">
            <v>4223.1987235029519</v>
          </cell>
          <cell r="D701">
            <v>3753.9544208915127</v>
          </cell>
          <cell r="E701">
            <v>3284.7101182800734</v>
          </cell>
          <cell r="F701">
            <v>2815.4658156686346</v>
          </cell>
          <cell r="G701">
            <v>2346.2215130571954</v>
          </cell>
          <cell r="H701">
            <v>1876.9772104457563</v>
          </cell>
          <cell r="I701">
            <v>1407.7329078343173</v>
          </cell>
          <cell r="J701">
            <v>938.48860522287816</v>
          </cell>
          <cell r="K701">
            <v>469.24430261143908</v>
          </cell>
          <cell r="L701">
            <v>5630.9316313372692</v>
          </cell>
          <cell r="M701">
            <v>5161.6873287258295</v>
          </cell>
          <cell r="N701">
            <v>4692.4430261143907</v>
          </cell>
        </row>
        <row r="702">
          <cell r="A702" t="str">
            <v>D2-24</v>
          </cell>
          <cell r="B702">
            <v>166514.69252668816</v>
          </cell>
          <cell r="C702">
            <v>4371.0106788255434</v>
          </cell>
          <cell r="D702">
            <v>3885.3428256227053</v>
          </cell>
          <cell r="E702">
            <v>3399.6749724198671</v>
          </cell>
          <cell r="F702">
            <v>2914.007119217029</v>
          </cell>
          <cell r="G702">
            <v>2428.3392660141908</v>
          </cell>
          <cell r="H702">
            <v>1942.6714128113526</v>
          </cell>
          <cell r="I702">
            <v>1457.0035596085145</v>
          </cell>
          <cell r="J702">
            <v>971.33570640567632</v>
          </cell>
          <cell r="K702">
            <v>485.66785320283816</v>
          </cell>
          <cell r="L702">
            <v>5828.0142384340579</v>
          </cell>
          <cell r="M702">
            <v>5342.3463852312198</v>
          </cell>
          <cell r="N702">
            <v>4856.6785320283816</v>
          </cell>
        </row>
        <row r="703">
          <cell r="A703" t="str">
            <v>D2-25</v>
          </cell>
          <cell r="B703">
            <v>172342.70676512222</v>
          </cell>
        </row>
        <row r="704">
          <cell r="A704" t="str">
            <v>DO-1</v>
          </cell>
          <cell r="B704">
            <v>97308.944599999988</v>
          </cell>
          <cell r="C704">
            <v>1658.7028500000088</v>
          </cell>
          <cell r="D704">
            <v>1474.4025333333411</v>
          </cell>
          <cell r="E704">
            <v>1290.1022166666735</v>
          </cell>
          <cell r="F704">
            <v>1105.8019000000058</v>
          </cell>
          <cell r="G704">
            <v>921.5015833333382</v>
          </cell>
          <cell r="H704">
            <v>737.20126666667056</v>
          </cell>
          <cell r="I704">
            <v>552.90095000000292</v>
          </cell>
          <cell r="J704">
            <v>368.60063333333528</v>
          </cell>
          <cell r="K704">
            <v>184.30031666666764</v>
          </cell>
          <cell r="L704">
            <v>2211.6038000000117</v>
          </cell>
          <cell r="M704">
            <v>2027.303483333344</v>
          </cell>
          <cell r="N704">
            <v>1843.0031666666764</v>
          </cell>
        </row>
        <row r="705">
          <cell r="A705" t="str">
            <v>DO-2</v>
          </cell>
          <cell r="B705">
            <v>99520.5484</v>
          </cell>
          <cell r="C705">
            <v>1700.0791499999941</v>
          </cell>
          <cell r="D705">
            <v>1511.1814666666614</v>
          </cell>
          <cell r="E705">
            <v>1322.2837833333288</v>
          </cell>
          <cell r="F705">
            <v>1133.3860999999961</v>
          </cell>
          <cell r="G705">
            <v>944.4884166666634</v>
          </cell>
          <cell r="H705">
            <v>755.59073333333072</v>
          </cell>
          <cell r="I705">
            <v>566.69304999999804</v>
          </cell>
          <cell r="J705">
            <v>377.79536666666536</v>
          </cell>
          <cell r="K705">
            <v>188.89768333333268</v>
          </cell>
          <cell r="L705">
            <v>2266.7721999999922</v>
          </cell>
          <cell r="M705">
            <v>2077.8745166666595</v>
          </cell>
          <cell r="N705">
            <v>1888.9768333333268</v>
          </cell>
        </row>
        <row r="706">
          <cell r="A706" t="str">
            <v>DO-3</v>
          </cell>
          <cell r="B706">
            <v>101787.32059999999</v>
          </cell>
          <cell r="C706">
            <v>1742.6724000000031</v>
          </cell>
          <cell r="D706">
            <v>1549.0421333333361</v>
          </cell>
          <cell r="E706">
            <v>1355.4118666666691</v>
          </cell>
          <cell r="F706">
            <v>1161.7816000000021</v>
          </cell>
          <cell r="G706">
            <v>968.15133333333506</v>
          </cell>
          <cell r="H706">
            <v>774.52106666666805</v>
          </cell>
          <cell r="I706">
            <v>580.89080000000104</v>
          </cell>
          <cell r="J706">
            <v>387.26053333333402</v>
          </cell>
          <cell r="K706">
            <v>193.63026666666701</v>
          </cell>
          <cell r="L706">
            <v>2323.5632000000041</v>
          </cell>
          <cell r="M706">
            <v>2129.9329333333371</v>
          </cell>
          <cell r="N706">
            <v>1936.3026666666701</v>
          </cell>
        </row>
        <row r="707">
          <cell r="A707" t="str">
            <v>DO-4</v>
          </cell>
          <cell r="B707">
            <v>104110.8838</v>
          </cell>
          <cell r="C707">
            <v>1787.6995500000048</v>
          </cell>
          <cell r="D707">
            <v>1589.066266666671</v>
          </cell>
          <cell r="E707">
            <v>1390.4329833333372</v>
          </cell>
          <cell r="F707">
            <v>1191.7997000000032</v>
          </cell>
          <cell r="G707">
            <v>993.16641666666942</v>
          </cell>
          <cell r="H707">
            <v>794.53313333333551</v>
          </cell>
          <cell r="I707">
            <v>595.89985000000161</v>
          </cell>
          <cell r="J707">
            <v>397.26656666666776</v>
          </cell>
          <cell r="K707">
            <v>198.63328333333388</v>
          </cell>
          <cell r="L707">
            <v>2383.5994000000064</v>
          </cell>
          <cell r="M707">
            <v>2184.9661166666729</v>
          </cell>
          <cell r="N707">
            <v>1986.3328333333388</v>
          </cell>
        </row>
        <row r="708">
          <cell r="A708" t="str">
            <v>DO-5</v>
          </cell>
          <cell r="B708">
            <v>106494.4832</v>
          </cell>
          <cell r="C708">
            <v>1463.990850000002</v>
          </cell>
          <cell r="D708">
            <v>1301.3252000000018</v>
          </cell>
          <cell r="E708">
            <v>1138.6595500000017</v>
          </cell>
          <cell r="F708">
            <v>975.9939000000013</v>
          </cell>
          <cell r="G708">
            <v>813.32825000000116</v>
          </cell>
          <cell r="H708">
            <v>650.66260000000091</v>
          </cell>
          <cell r="I708">
            <v>487.99695000000065</v>
          </cell>
          <cell r="J708">
            <v>325.33130000000045</v>
          </cell>
          <cell r="K708">
            <v>162.66565000000023</v>
          </cell>
          <cell r="L708">
            <v>1951.9878000000026</v>
          </cell>
          <cell r="M708">
            <v>1789.3221500000025</v>
          </cell>
          <cell r="N708">
            <v>1626.6565000000023</v>
          </cell>
        </row>
        <row r="709">
          <cell r="A709" t="str">
            <v>DO-6</v>
          </cell>
          <cell r="B709">
            <v>108446.47100000001</v>
          </cell>
          <cell r="C709">
            <v>1494.4145999999928</v>
          </cell>
          <cell r="D709">
            <v>1328.3685333333269</v>
          </cell>
          <cell r="E709">
            <v>1162.3224666666611</v>
          </cell>
          <cell r="F709">
            <v>996.27639999999519</v>
          </cell>
          <cell r="G709">
            <v>830.23033333332933</v>
          </cell>
          <cell r="H709">
            <v>664.18426666666346</v>
          </cell>
          <cell r="I709">
            <v>498.1381999999976</v>
          </cell>
          <cell r="J709">
            <v>332.09213333333173</v>
          </cell>
          <cell r="K709">
            <v>166.04606666666587</v>
          </cell>
          <cell r="L709">
            <v>1992.5527999999904</v>
          </cell>
          <cell r="M709">
            <v>1826.5067333333245</v>
          </cell>
          <cell r="N709">
            <v>1660.4606666666587</v>
          </cell>
        </row>
        <row r="710">
          <cell r="A710" t="str">
            <v>DO-7</v>
          </cell>
          <cell r="B710">
            <v>110439.0238</v>
          </cell>
          <cell r="C710">
            <v>1524.8383500000054</v>
          </cell>
          <cell r="D710">
            <v>1355.4118666666716</v>
          </cell>
          <cell r="E710">
            <v>1185.9853833333377</v>
          </cell>
          <cell r="F710">
            <v>1016.5589000000036</v>
          </cell>
          <cell r="G710">
            <v>847.13241666666977</v>
          </cell>
          <cell r="H710">
            <v>677.70593333333579</v>
          </cell>
          <cell r="I710">
            <v>508.27945000000182</v>
          </cell>
          <cell r="J710">
            <v>338.8529666666679</v>
          </cell>
          <cell r="K710">
            <v>169.42648333333395</v>
          </cell>
          <cell r="L710">
            <v>2033.1178000000073</v>
          </cell>
          <cell r="M710">
            <v>1863.6913166666734</v>
          </cell>
          <cell r="N710">
            <v>1694.2648333333395</v>
          </cell>
        </row>
        <row r="711">
          <cell r="A711" t="str">
            <v>DO-8</v>
          </cell>
          <cell r="B711">
            <v>112472.1416</v>
          </cell>
          <cell r="C711">
            <v>1554.0451500000054</v>
          </cell>
          <cell r="D711">
            <v>1381.3734666666714</v>
          </cell>
          <cell r="E711">
            <v>1208.7017833333375</v>
          </cell>
          <cell r="F711">
            <v>1036.0301000000036</v>
          </cell>
          <cell r="G711">
            <v>863.35841666666965</v>
          </cell>
          <cell r="H711">
            <v>690.68673333333572</v>
          </cell>
          <cell r="I711">
            <v>518.01505000000179</v>
          </cell>
          <cell r="J711">
            <v>345.34336666666786</v>
          </cell>
          <cell r="K711">
            <v>172.67168333333393</v>
          </cell>
          <cell r="L711">
            <v>2072.0602000000072</v>
          </cell>
          <cell r="M711">
            <v>1899.3885166666732</v>
          </cell>
          <cell r="N711">
            <v>1726.7168333333393</v>
          </cell>
        </row>
        <row r="712">
          <cell r="A712" t="str">
            <v>DO-9</v>
          </cell>
          <cell r="B712">
            <v>114544.20180000001</v>
          </cell>
          <cell r="C712">
            <v>1673.3062499999978</v>
          </cell>
          <cell r="D712">
            <v>1487.3833333333314</v>
          </cell>
          <cell r="E712">
            <v>1301.460416666665</v>
          </cell>
          <cell r="F712">
            <v>1115.5374999999985</v>
          </cell>
          <cell r="G712">
            <v>929.61458333333212</v>
          </cell>
          <cell r="H712">
            <v>743.6916666666657</v>
          </cell>
          <cell r="I712">
            <v>557.76874999999927</v>
          </cell>
          <cell r="J712">
            <v>371.84583333333285</v>
          </cell>
          <cell r="K712">
            <v>185.92291666666642</v>
          </cell>
          <cell r="L712">
            <v>2231.0749999999971</v>
          </cell>
          <cell r="M712">
            <v>2045.1520833333307</v>
          </cell>
          <cell r="N712">
            <v>1859.2291666666642</v>
          </cell>
        </row>
        <row r="713">
          <cell r="A713" t="str">
            <v>DO-10</v>
          </cell>
          <cell r="B713">
            <v>116775.27680000001</v>
          </cell>
          <cell r="C713">
            <v>3065.3506500000003</v>
          </cell>
          <cell r="D713">
            <v>2724.7561333333338</v>
          </cell>
          <cell r="E713">
            <v>2384.1616166666672</v>
          </cell>
          <cell r="F713">
            <v>2043.5671000000002</v>
          </cell>
          <cell r="G713">
            <v>1702.9725833333337</v>
          </cell>
          <cell r="H713">
            <v>1362.3780666666669</v>
          </cell>
          <cell r="I713">
            <v>1021.7835500000001</v>
          </cell>
          <cell r="J713">
            <v>681.18903333333344</v>
          </cell>
          <cell r="K713">
            <v>340.59451666666672</v>
          </cell>
          <cell r="L713">
            <v>4087.1342000000004</v>
          </cell>
          <cell r="M713">
            <v>3746.5396833333339</v>
          </cell>
          <cell r="N713">
            <v>3405.9451666666673</v>
          </cell>
        </row>
        <row r="714">
          <cell r="A714" t="str">
            <v>DO-11</v>
          </cell>
          <cell r="B714">
            <v>120862.41100000001</v>
          </cell>
          <cell r="C714">
            <v>3172.634399999999</v>
          </cell>
          <cell r="D714">
            <v>2820.1194666666656</v>
          </cell>
          <cell r="E714">
            <v>2467.6045333333323</v>
          </cell>
          <cell r="F714">
            <v>2115.0895999999993</v>
          </cell>
          <cell r="G714">
            <v>1762.574666666666</v>
          </cell>
          <cell r="H714">
            <v>1410.0597333333328</v>
          </cell>
          <cell r="I714">
            <v>1057.5447999999997</v>
          </cell>
          <cell r="J714">
            <v>705.02986666666641</v>
          </cell>
          <cell r="K714">
            <v>352.5149333333332</v>
          </cell>
          <cell r="L714">
            <v>4230.1791999999987</v>
          </cell>
          <cell r="M714">
            <v>3877.6642666666653</v>
          </cell>
          <cell r="N714">
            <v>3525.1493333333319</v>
          </cell>
        </row>
        <row r="715">
          <cell r="A715" t="str">
            <v>DO-12</v>
          </cell>
          <cell r="B715">
            <v>125092.59020000001</v>
          </cell>
          <cell r="C715">
            <v>3283.6879499999995</v>
          </cell>
          <cell r="D715">
            <v>2918.8337333333329</v>
          </cell>
          <cell r="E715">
            <v>2553.9795166666663</v>
          </cell>
          <cell r="F715">
            <v>2189.1252999999997</v>
          </cell>
          <cell r="G715">
            <v>1824.2710833333331</v>
          </cell>
          <cell r="H715">
            <v>1459.4168666666665</v>
          </cell>
          <cell r="I715">
            <v>1094.5626499999998</v>
          </cell>
          <cell r="J715">
            <v>729.70843333333323</v>
          </cell>
          <cell r="K715">
            <v>364.85421666666662</v>
          </cell>
          <cell r="L715">
            <v>4378.2505999999994</v>
          </cell>
          <cell r="M715">
            <v>4013.3963833333328</v>
          </cell>
          <cell r="N715">
            <v>3648.5421666666662</v>
          </cell>
        </row>
        <row r="716">
          <cell r="A716" t="str">
            <v>DO-13</v>
          </cell>
          <cell r="B716">
            <v>129470.84080000001</v>
          </cell>
          <cell r="C716">
            <v>3398.6027999999933</v>
          </cell>
          <cell r="D716">
            <v>3020.9802666666606</v>
          </cell>
          <cell r="E716">
            <v>2643.3577333333278</v>
          </cell>
          <cell r="F716">
            <v>2265.7351999999955</v>
          </cell>
          <cell r="G716">
            <v>1888.1126666666628</v>
          </cell>
          <cell r="H716">
            <v>1510.4901333333303</v>
          </cell>
          <cell r="I716">
            <v>1132.8675999999978</v>
          </cell>
          <cell r="J716">
            <v>755.24506666666514</v>
          </cell>
          <cell r="K716">
            <v>377.62253333333257</v>
          </cell>
          <cell r="L716">
            <v>4531.4703999999911</v>
          </cell>
          <cell r="M716">
            <v>4153.8478666666579</v>
          </cell>
          <cell r="N716">
            <v>3776.2253333333256</v>
          </cell>
        </row>
        <row r="717">
          <cell r="A717" t="str">
            <v>DO-14</v>
          </cell>
          <cell r="B717">
            <v>134002.3112</v>
          </cell>
          <cell r="C717">
            <v>3517.5619499999957</v>
          </cell>
          <cell r="D717">
            <v>3126.7217333333297</v>
          </cell>
          <cell r="E717">
            <v>2735.8815166666636</v>
          </cell>
          <cell r="F717">
            <v>2345.0412999999971</v>
          </cell>
          <cell r="G717">
            <v>1954.2010833333311</v>
          </cell>
          <cell r="H717">
            <v>1563.3608666666648</v>
          </cell>
          <cell r="I717">
            <v>1172.5206499999986</v>
          </cell>
          <cell r="J717">
            <v>781.68043333333242</v>
          </cell>
          <cell r="K717">
            <v>390.84021666666621</v>
          </cell>
          <cell r="L717">
            <v>4690.0825999999943</v>
          </cell>
          <cell r="M717">
            <v>4299.2423833333287</v>
          </cell>
          <cell r="N717">
            <v>3908.4021666666622</v>
          </cell>
        </row>
        <row r="718">
          <cell r="A718" t="str">
            <v>DO-15</v>
          </cell>
          <cell r="B718">
            <v>138692.39379999999</v>
          </cell>
          <cell r="C718">
            <v>3640.6752000000051</v>
          </cell>
          <cell r="D718">
            <v>3236.155733333338</v>
          </cell>
          <cell r="E718">
            <v>2831.636266666671</v>
          </cell>
          <cell r="F718">
            <v>2427.1168000000034</v>
          </cell>
          <cell r="G718">
            <v>2022.5973333333363</v>
          </cell>
          <cell r="H718">
            <v>1618.077866666669</v>
          </cell>
          <cell r="I718">
            <v>1213.5584000000017</v>
          </cell>
          <cell r="J718">
            <v>809.03893333333451</v>
          </cell>
          <cell r="K718">
            <v>404.51946666666726</v>
          </cell>
          <cell r="L718">
            <v>4854.2336000000068</v>
          </cell>
          <cell r="M718">
            <v>4449.7141333333402</v>
          </cell>
          <cell r="N718">
            <v>4045.1946666666727</v>
          </cell>
        </row>
        <row r="719">
          <cell r="A719" t="str">
            <v>DO-16</v>
          </cell>
          <cell r="B719">
            <v>143546.6274</v>
          </cell>
          <cell r="C719">
            <v>3768.0980999999883</v>
          </cell>
          <cell r="D719">
            <v>3349.420533333323</v>
          </cell>
          <cell r="E719">
            <v>2930.7429666666576</v>
          </cell>
          <cell r="F719">
            <v>2512.0653999999922</v>
          </cell>
          <cell r="G719">
            <v>2093.3878333333269</v>
          </cell>
          <cell r="H719">
            <v>1674.7102666666615</v>
          </cell>
          <cell r="I719">
            <v>1256.0326999999961</v>
          </cell>
          <cell r="J719">
            <v>837.35513333333074</v>
          </cell>
          <cell r="K719">
            <v>418.67756666666537</v>
          </cell>
          <cell r="L719">
            <v>5024.1307999999844</v>
          </cell>
          <cell r="M719">
            <v>4605.4532333333191</v>
          </cell>
          <cell r="N719">
            <v>4186.7756666666537</v>
          </cell>
        </row>
        <row r="720">
          <cell r="A720" t="str">
            <v>DO-17</v>
          </cell>
          <cell r="B720">
            <v>148570.75819999998</v>
          </cell>
          <cell r="C720">
            <v>3899.9861999999994</v>
          </cell>
          <cell r="D720">
            <v>3466.6543999999994</v>
          </cell>
          <cell r="E720">
            <v>3033.3225999999995</v>
          </cell>
          <cell r="F720">
            <v>2599.9907999999996</v>
          </cell>
          <cell r="G720">
            <v>2166.6589999999997</v>
          </cell>
          <cell r="H720">
            <v>1733.3271999999997</v>
          </cell>
          <cell r="I720">
            <v>1299.9953999999998</v>
          </cell>
          <cell r="J720">
            <v>866.66359999999986</v>
          </cell>
          <cell r="K720">
            <v>433.33179999999993</v>
          </cell>
          <cell r="L720">
            <v>5199.9815999999992</v>
          </cell>
          <cell r="M720">
            <v>4766.6497999999992</v>
          </cell>
          <cell r="N720">
            <v>4333.3179999999993</v>
          </cell>
        </row>
        <row r="721">
          <cell r="A721" t="str">
            <v>DO-18</v>
          </cell>
          <cell r="B721">
            <v>153770.73979999998</v>
          </cell>
          <cell r="C721">
            <v>4036.7604000000138</v>
          </cell>
          <cell r="D721">
            <v>3588.2314666666789</v>
          </cell>
          <cell r="E721">
            <v>3139.702533333344</v>
          </cell>
          <cell r="F721">
            <v>2691.1736000000092</v>
          </cell>
          <cell r="G721">
            <v>2242.6446666666743</v>
          </cell>
          <cell r="H721">
            <v>1794.1157333333394</v>
          </cell>
          <cell r="I721">
            <v>1345.5868000000046</v>
          </cell>
          <cell r="J721">
            <v>897.05786666666972</v>
          </cell>
          <cell r="K721">
            <v>448.52893333333486</v>
          </cell>
          <cell r="L721">
            <v>5382.3472000000183</v>
          </cell>
          <cell r="M721">
            <v>4933.8182666666835</v>
          </cell>
          <cell r="N721">
            <v>4485.2893333333486</v>
          </cell>
        </row>
        <row r="722">
          <cell r="A722" t="str">
            <v>DO-19</v>
          </cell>
          <cell r="B722">
            <v>159153.087</v>
          </cell>
          <cell r="C722">
            <v>4177.4782499999928</v>
          </cell>
          <cell r="D722">
            <v>3713.3139999999935</v>
          </cell>
          <cell r="E722">
            <v>3249.1497499999941</v>
          </cell>
          <cell r="F722">
            <v>2784.9854999999952</v>
          </cell>
          <cell r="G722">
            <v>2320.8212499999959</v>
          </cell>
          <cell r="H722">
            <v>1856.6569999999967</v>
          </cell>
          <cell r="I722">
            <v>1392.4927499999976</v>
          </cell>
          <cell r="J722">
            <v>928.32849999999837</v>
          </cell>
          <cell r="K722">
            <v>464.16424999999919</v>
          </cell>
          <cell r="L722">
            <v>5569.9709999999905</v>
          </cell>
          <cell r="M722">
            <v>5105.8067499999906</v>
          </cell>
          <cell r="N722">
            <v>4641.6424999999917</v>
          </cell>
        </row>
        <row r="723">
          <cell r="A723" t="str">
            <v>DO-20</v>
          </cell>
          <cell r="B723">
            <v>164723.05799999999</v>
          </cell>
          <cell r="C723">
            <v>4323.9802724999972</v>
          </cell>
          <cell r="D723">
            <v>3843.5380199999977</v>
          </cell>
          <cell r="E723">
            <v>3363.0957674999981</v>
          </cell>
          <cell r="F723">
            <v>2882.6535149999982</v>
          </cell>
          <cell r="G723">
            <v>2402.2112624999986</v>
          </cell>
          <cell r="H723">
            <v>1921.7690099999988</v>
          </cell>
          <cell r="I723">
            <v>1441.3267574999991</v>
          </cell>
          <cell r="J723">
            <v>960.88450499999942</v>
          </cell>
          <cell r="K723">
            <v>480.44225249999971</v>
          </cell>
          <cell r="L723">
            <v>5765.3070299999963</v>
          </cell>
          <cell r="M723">
            <v>5284.8647774999972</v>
          </cell>
          <cell r="N723">
            <v>4804.4225249999972</v>
          </cell>
        </row>
        <row r="724">
          <cell r="A724" t="str">
            <v>DO-21</v>
          </cell>
          <cell r="B724">
            <v>170488.36502999999</v>
          </cell>
          <cell r="C724">
            <v>4475.3195820374822</v>
          </cell>
          <cell r="D724">
            <v>3978.061850699984</v>
          </cell>
          <cell r="E724">
            <v>3480.8041193624858</v>
          </cell>
          <cell r="F724">
            <v>2983.5463880249881</v>
          </cell>
          <cell r="G724">
            <v>2486.2886566874899</v>
          </cell>
          <cell r="H724">
            <v>1989.030925349992</v>
          </cell>
          <cell r="I724">
            <v>1491.7731940124941</v>
          </cell>
          <cell r="J724">
            <v>994.515462674996</v>
          </cell>
          <cell r="K724">
            <v>497.257731337498</v>
          </cell>
          <cell r="L724">
            <v>5967.0927760499762</v>
          </cell>
          <cell r="M724">
            <v>5469.8350447124776</v>
          </cell>
          <cell r="N724">
            <v>4972.5773133749799</v>
          </cell>
        </row>
        <row r="725">
          <cell r="A725" t="str">
            <v>DO-22</v>
          </cell>
          <cell r="B725">
            <v>176455.45780604996</v>
          </cell>
          <cell r="C725">
            <v>4631.9557674087919</v>
          </cell>
          <cell r="D725">
            <v>4117.294015474482</v>
          </cell>
          <cell r="E725">
            <v>3602.6322635401716</v>
          </cell>
          <cell r="F725">
            <v>3087.9705116058612</v>
          </cell>
          <cell r="G725">
            <v>2573.3087596715513</v>
          </cell>
          <cell r="H725">
            <v>2058.647007737241</v>
          </cell>
          <cell r="I725">
            <v>1543.9852558029306</v>
          </cell>
          <cell r="J725">
            <v>1029.3235038686205</v>
          </cell>
          <cell r="K725">
            <v>514.66175193431025</v>
          </cell>
          <cell r="L725">
            <v>6175.9410232117225</v>
          </cell>
          <cell r="M725">
            <v>5661.2792712774126</v>
          </cell>
          <cell r="N725">
            <v>5146.6175193431027</v>
          </cell>
        </row>
        <row r="726">
          <cell r="A726" t="str">
            <v>DO-23</v>
          </cell>
          <cell r="B726">
            <v>182631.39882926169</v>
          </cell>
          <cell r="C726">
            <v>4794.0742192681137</v>
          </cell>
          <cell r="D726">
            <v>4261.399306016101</v>
          </cell>
          <cell r="E726">
            <v>3728.7243927640884</v>
          </cell>
          <cell r="F726">
            <v>3196.0494795120758</v>
          </cell>
          <cell r="G726">
            <v>2663.3745662600631</v>
          </cell>
          <cell r="H726">
            <v>2130.6996530080505</v>
          </cell>
          <cell r="I726">
            <v>1598.0247397560379</v>
          </cell>
          <cell r="J726">
            <v>1065.3498265040253</v>
          </cell>
          <cell r="K726">
            <v>532.67491325201263</v>
          </cell>
          <cell r="L726">
            <v>6392.0989590241516</v>
          </cell>
          <cell r="M726">
            <v>5859.4240457721389</v>
          </cell>
          <cell r="N726">
            <v>5326.7491325201263</v>
          </cell>
        </row>
        <row r="727">
          <cell r="A727" t="str">
            <v>DO-24</v>
          </cell>
          <cell r="B727">
            <v>189023.49778828584</v>
          </cell>
          <cell r="C727">
            <v>4961.8668169424927</v>
          </cell>
          <cell r="D727">
            <v>4410.5482817266602</v>
          </cell>
          <cell r="E727">
            <v>3859.2297465108277</v>
          </cell>
          <cell r="F727">
            <v>3307.9112112949952</v>
          </cell>
          <cell r="G727">
            <v>2756.5926760791626</v>
          </cell>
          <cell r="H727">
            <v>2205.2741408633301</v>
          </cell>
          <cell r="I727">
            <v>1653.9556056474976</v>
          </cell>
          <cell r="J727">
            <v>1102.6370704316651</v>
          </cell>
          <cell r="K727">
            <v>551.31853521583253</v>
          </cell>
          <cell r="L727">
            <v>6615.8224225899903</v>
          </cell>
          <cell r="M727">
            <v>6064.5038873741578</v>
          </cell>
          <cell r="N727">
            <v>5513.1853521583253</v>
          </cell>
        </row>
        <row r="728">
          <cell r="A728" t="str">
            <v>DO-25</v>
          </cell>
          <cell r="B728">
            <v>195639.32021087583</v>
          </cell>
        </row>
        <row r="729">
          <cell r="A729" t="str">
            <v>GP-1</v>
          </cell>
          <cell r="B729">
            <v>95312.109599999996</v>
          </cell>
          <cell r="C729">
            <v>1295.9877000000051</v>
          </cell>
          <cell r="D729">
            <v>1151.9890666666713</v>
          </cell>
          <cell r="E729">
            <v>1007.9904333333374</v>
          </cell>
          <cell r="F729">
            <v>863.99180000000342</v>
          </cell>
          <cell r="G729">
            <v>719.99316666666959</v>
          </cell>
          <cell r="H729">
            <v>575.99453333333565</v>
          </cell>
          <cell r="I729">
            <v>431.99590000000171</v>
          </cell>
          <cell r="J729">
            <v>287.99726666666783</v>
          </cell>
          <cell r="K729">
            <v>143.99863333333391</v>
          </cell>
          <cell r="L729">
            <v>1727.9836000000068</v>
          </cell>
          <cell r="M729">
            <v>1583.984966666673</v>
          </cell>
          <cell r="N729">
            <v>1439.9863333333392</v>
          </cell>
        </row>
        <row r="730">
          <cell r="A730" t="str">
            <v>GP-2</v>
          </cell>
          <cell r="B730">
            <v>97040.093200000003</v>
          </cell>
          <cell r="C730">
            <v>1321.7358000000022</v>
          </cell>
          <cell r="D730">
            <v>1174.8762666666687</v>
          </cell>
          <cell r="E730">
            <v>1028.0167333333352</v>
          </cell>
          <cell r="F730">
            <v>881.15720000000147</v>
          </cell>
          <cell r="G730">
            <v>734.29766666666796</v>
          </cell>
          <cell r="H730">
            <v>587.43813333333435</v>
          </cell>
          <cell r="I730">
            <v>440.57860000000073</v>
          </cell>
          <cell r="J730">
            <v>293.71906666666717</v>
          </cell>
          <cell r="K730">
            <v>146.85953333333359</v>
          </cell>
          <cell r="L730">
            <v>1762.3144000000029</v>
          </cell>
          <cell r="M730">
            <v>1615.4548666666694</v>
          </cell>
          <cell r="N730">
            <v>1468.5953333333359</v>
          </cell>
        </row>
        <row r="731">
          <cell r="A731" t="str">
            <v>GP-3</v>
          </cell>
          <cell r="B731">
            <v>98802.407600000006</v>
          </cell>
          <cell r="C731">
            <v>1348.7099999999991</v>
          </cell>
          <cell r="D731">
            <v>1198.8533333333326</v>
          </cell>
          <cell r="E731">
            <v>1048.996666666666</v>
          </cell>
          <cell r="F731">
            <v>899.13999999999942</v>
          </cell>
          <cell r="G731">
            <v>749.28333333333285</v>
          </cell>
          <cell r="H731">
            <v>599.42666666666628</v>
          </cell>
          <cell r="I731">
            <v>449.56999999999971</v>
          </cell>
          <cell r="J731">
            <v>299.71333333333314</v>
          </cell>
          <cell r="K731">
            <v>149.85666666666657</v>
          </cell>
          <cell r="L731">
            <v>1798.2799999999988</v>
          </cell>
          <cell r="M731">
            <v>1648.4233333333323</v>
          </cell>
          <cell r="N731">
            <v>1498.5666666666657</v>
          </cell>
        </row>
        <row r="732">
          <cell r="A732" t="str">
            <v>GP-4</v>
          </cell>
          <cell r="B732">
            <v>100600.6876</v>
          </cell>
          <cell r="C732">
            <v>1375.6841999999961</v>
          </cell>
          <cell r="D732">
            <v>1222.8303999999964</v>
          </cell>
          <cell r="E732">
            <v>1069.9765999999968</v>
          </cell>
          <cell r="F732">
            <v>917.12279999999737</v>
          </cell>
          <cell r="G732">
            <v>764.26899999999773</v>
          </cell>
          <cell r="H732">
            <v>611.41519999999821</v>
          </cell>
          <cell r="I732">
            <v>458.56139999999868</v>
          </cell>
          <cell r="J732">
            <v>305.7075999999991</v>
          </cell>
          <cell r="K732">
            <v>152.85379999999955</v>
          </cell>
          <cell r="L732">
            <v>1834.2455999999947</v>
          </cell>
          <cell r="M732">
            <v>1681.3917999999951</v>
          </cell>
          <cell r="N732">
            <v>1528.5379999999955</v>
          </cell>
        </row>
        <row r="733">
          <cell r="A733" t="str">
            <v>GP-5</v>
          </cell>
          <cell r="B733">
            <v>102434.9332</v>
          </cell>
          <cell r="C733">
            <v>1332.7707000000009</v>
          </cell>
          <cell r="D733">
            <v>1184.6850666666676</v>
          </cell>
          <cell r="E733">
            <v>1036.5994333333342</v>
          </cell>
          <cell r="F733">
            <v>888.51380000000063</v>
          </cell>
          <cell r="G733">
            <v>740.42816666666727</v>
          </cell>
          <cell r="H733">
            <v>592.34253333333379</v>
          </cell>
          <cell r="I733">
            <v>444.25690000000031</v>
          </cell>
          <cell r="J733">
            <v>296.1712666666669</v>
          </cell>
          <cell r="K733">
            <v>148.08563333333345</v>
          </cell>
          <cell r="L733">
            <v>1777.0276000000013</v>
          </cell>
          <cell r="M733">
            <v>1628.9419666666679</v>
          </cell>
          <cell r="N733">
            <v>1480.8563333333345</v>
          </cell>
        </row>
        <row r="734">
          <cell r="A734" t="str">
            <v>GP-6</v>
          </cell>
          <cell r="B734">
            <v>104211.9608</v>
          </cell>
          <cell r="C734">
            <v>1358.518799999998</v>
          </cell>
          <cell r="D734">
            <v>1207.572266666665</v>
          </cell>
          <cell r="E734">
            <v>1056.6257333333319</v>
          </cell>
          <cell r="F734">
            <v>905.67919999999867</v>
          </cell>
          <cell r="G734">
            <v>754.73266666666564</v>
          </cell>
          <cell r="H734">
            <v>603.78613333333249</v>
          </cell>
          <cell r="I734">
            <v>452.83959999999934</v>
          </cell>
          <cell r="J734">
            <v>301.89306666666624</v>
          </cell>
          <cell r="K734">
            <v>150.94653333333312</v>
          </cell>
          <cell r="L734">
            <v>1811.3583999999973</v>
          </cell>
          <cell r="M734">
            <v>1660.4118666666643</v>
          </cell>
          <cell r="N734">
            <v>1509.4653333333313</v>
          </cell>
        </row>
        <row r="735">
          <cell r="A735" t="str">
            <v>GP-7</v>
          </cell>
          <cell r="B735">
            <v>106023.3192</v>
          </cell>
          <cell r="C735">
            <v>1384.266900000006</v>
          </cell>
          <cell r="D735">
            <v>1230.4594666666719</v>
          </cell>
          <cell r="E735">
            <v>1076.6520333333378</v>
          </cell>
          <cell r="F735">
            <v>922.84460000000399</v>
          </cell>
          <cell r="G735">
            <v>769.03716666666992</v>
          </cell>
          <cell r="H735">
            <v>615.22973333333596</v>
          </cell>
          <cell r="I735">
            <v>461.422300000002</v>
          </cell>
          <cell r="J735">
            <v>307.61486666666798</v>
          </cell>
          <cell r="K735">
            <v>153.80743333333399</v>
          </cell>
          <cell r="L735">
            <v>1845.689200000008</v>
          </cell>
          <cell r="M735">
            <v>1691.8817666666739</v>
          </cell>
          <cell r="N735">
            <v>1538.0743333333398</v>
          </cell>
        </row>
        <row r="736">
          <cell r="A736" t="str">
            <v>GP-8</v>
          </cell>
          <cell r="B736">
            <v>107869.00840000001</v>
          </cell>
          <cell r="C736">
            <v>1410.0150000000031</v>
          </cell>
          <cell r="D736">
            <v>1253.3466666666693</v>
          </cell>
          <cell r="E736">
            <v>1096.6783333333356</v>
          </cell>
          <cell r="F736">
            <v>940.01000000000204</v>
          </cell>
          <cell r="G736">
            <v>783.34166666666829</v>
          </cell>
          <cell r="H736">
            <v>626.67333333333465</v>
          </cell>
          <cell r="I736">
            <v>470.00500000000102</v>
          </cell>
          <cell r="J736">
            <v>313.33666666666733</v>
          </cell>
          <cell r="K736">
            <v>156.66833333333366</v>
          </cell>
          <cell r="L736">
            <v>1880.0200000000041</v>
          </cell>
          <cell r="M736">
            <v>1723.3516666666703</v>
          </cell>
          <cell r="N736">
            <v>1566.6833333333366</v>
          </cell>
        </row>
        <row r="737">
          <cell r="A737" t="str">
            <v>GP-9</v>
          </cell>
          <cell r="B737">
            <v>109749.02840000001</v>
          </cell>
          <cell r="C737">
            <v>1433.3108999999895</v>
          </cell>
          <cell r="D737">
            <v>1274.054133333324</v>
          </cell>
          <cell r="E737">
            <v>1114.7973666666585</v>
          </cell>
          <cell r="F737">
            <v>955.54059999999299</v>
          </cell>
          <cell r="G737">
            <v>796.28383333332749</v>
          </cell>
          <cell r="H737">
            <v>637.02706666666199</v>
          </cell>
          <cell r="I737">
            <v>477.7702999999965</v>
          </cell>
          <cell r="J737">
            <v>318.513533333331</v>
          </cell>
          <cell r="K737">
            <v>159.2567666666655</v>
          </cell>
          <cell r="L737">
            <v>1911.081199999986</v>
          </cell>
          <cell r="M737">
            <v>1751.8244333333205</v>
          </cell>
          <cell r="N737">
            <v>1592.567666666655</v>
          </cell>
        </row>
        <row r="738">
          <cell r="A738" t="str">
            <v>GP-10</v>
          </cell>
          <cell r="B738">
            <v>111660.1096</v>
          </cell>
          <cell r="C738">
            <v>2931.0743999999977</v>
          </cell>
          <cell r="D738">
            <v>2605.3994666666645</v>
          </cell>
          <cell r="E738">
            <v>2279.7245333333312</v>
          </cell>
          <cell r="F738">
            <v>1954.0495999999985</v>
          </cell>
          <cell r="G738">
            <v>1628.3746666666652</v>
          </cell>
          <cell r="H738">
            <v>1302.6997333333322</v>
          </cell>
          <cell r="I738">
            <v>977.02479999999923</v>
          </cell>
          <cell r="J738">
            <v>651.34986666666612</v>
          </cell>
          <cell r="K738">
            <v>325.67493333333306</v>
          </cell>
          <cell r="L738">
            <v>3908.0991999999969</v>
          </cell>
          <cell r="M738">
            <v>3582.4242666666637</v>
          </cell>
          <cell r="N738">
            <v>3256.7493333333305</v>
          </cell>
        </row>
        <row r="739">
          <cell r="A739" t="str">
            <v>GP-11</v>
          </cell>
          <cell r="B739">
            <v>115568.20879999999</v>
          </cell>
          <cell r="C739">
            <v>3033.6733500000046</v>
          </cell>
          <cell r="D739">
            <v>2696.5985333333374</v>
          </cell>
          <cell r="E739">
            <v>2359.5237166666702</v>
          </cell>
          <cell r="F739">
            <v>2022.4489000000031</v>
          </cell>
          <cell r="G739">
            <v>1685.3740833333359</v>
          </cell>
          <cell r="H739">
            <v>1348.2992666666687</v>
          </cell>
          <cell r="I739">
            <v>1011.2244500000015</v>
          </cell>
          <cell r="J739">
            <v>674.14963333333435</v>
          </cell>
          <cell r="K739">
            <v>337.07481666666718</v>
          </cell>
          <cell r="L739">
            <v>4044.8978000000061</v>
          </cell>
          <cell r="M739">
            <v>3707.8229833333389</v>
          </cell>
          <cell r="N739">
            <v>3370.7481666666718</v>
          </cell>
        </row>
        <row r="740">
          <cell r="A740" t="str">
            <v>GP-12</v>
          </cell>
          <cell r="B740">
            <v>119613.1066</v>
          </cell>
          <cell r="C740">
            <v>3139.8408000000018</v>
          </cell>
          <cell r="D740">
            <v>2790.9696000000017</v>
          </cell>
          <cell r="E740">
            <v>2442.0984000000017</v>
          </cell>
          <cell r="F740">
            <v>2093.2272000000012</v>
          </cell>
          <cell r="G740">
            <v>1744.3560000000011</v>
          </cell>
          <cell r="H740">
            <v>1395.4848000000009</v>
          </cell>
          <cell r="I740">
            <v>1046.6136000000006</v>
          </cell>
          <cell r="J740">
            <v>697.74240000000043</v>
          </cell>
          <cell r="K740">
            <v>348.87120000000021</v>
          </cell>
          <cell r="L740">
            <v>4186.4544000000024</v>
          </cell>
          <cell r="M740">
            <v>3837.5832000000023</v>
          </cell>
          <cell r="N740">
            <v>3488.7120000000023</v>
          </cell>
        </row>
        <row r="741">
          <cell r="A741" t="str">
            <v>GP-13</v>
          </cell>
          <cell r="B741">
            <v>123799.561</v>
          </cell>
          <cell r="C741">
            <v>3249.7414499999977</v>
          </cell>
          <cell r="D741">
            <v>2888.6590666666648</v>
          </cell>
          <cell r="E741">
            <v>2527.5766833333319</v>
          </cell>
          <cell r="F741">
            <v>2166.4942999999985</v>
          </cell>
          <cell r="G741">
            <v>1805.4119166666655</v>
          </cell>
          <cell r="H741">
            <v>1444.3295333333324</v>
          </cell>
          <cell r="I741">
            <v>1083.2471499999992</v>
          </cell>
          <cell r="J741">
            <v>722.1647666666662</v>
          </cell>
          <cell r="K741">
            <v>361.0823833333331</v>
          </cell>
          <cell r="L741">
            <v>4332.9885999999969</v>
          </cell>
          <cell r="M741">
            <v>3971.906216666664</v>
          </cell>
          <cell r="N741">
            <v>3610.8238333333311</v>
          </cell>
        </row>
        <row r="742">
          <cell r="A742" t="str">
            <v>GP-14</v>
          </cell>
          <cell r="B742">
            <v>128132.5496</v>
          </cell>
          <cell r="C742">
            <v>3363.4759499999927</v>
          </cell>
          <cell r="D742">
            <v>2989.7563999999934</v>
          </cell>
          <cell r="E742">
            <v>2616.036849999994</v>
          </cell>
          <cell r="F742">
            <v>2242.3172999999952</v>
          </cell>
          <cell r="G742">
            <v>1868.5977499999958</v>
          </cell>
          <cell r="H742">
            <v>1494.8781999999967</v>
          </cell>
          <cell r="I742">
            <v>1121.1586499999976</v>
          </cell>
          <cell r="J742">
            <v>747.43909999999835</v>
          </cell>
          <cell r="K742">
            <v>373.71954999999917</v>
          </cell>
          <cell r="L742">
            <v>4484.6345999999903</v>
          </cell>
          <cell r="M742">
            <v>4110.9150499999905</v>
          </cell>
          <cell r="N742">
            <v>3737.1954999999916</v>
          </cell>
        </row>
        <row r="743">
          <cell r="A743" t="str">
            <v>GP-15</v>
          </cell>
          <cell r="B743">
            <v>132617.18419999999</v>
          </cell>
          <cell r="C743">
            <v>3481.1998499999972</v>
          </cell>
          <cell r="D743">
            <v>3094.3998666666644</v>
          </cell>
          <cell r="E743">
            <v>2707.5998833333315</v>
          </cell>
          <cell r="F743">
            <v>2320.7998999999982</v>
          </cell>
          <cell r="G743">
            <v>1933.9999166666653</v>
          </cell>
          <cell r="H743">
            <v>1547.1999333333322</v>
          </cell>
          <cell r="I743">
            <v>1160.3999499999991</v>
          </cell>
          <cell r="J743">
            <v>773.59996666666609</v>
          </cell>
          <cell r="K743">
            <v>386.79998333333305</v>
          </cell>
          <cell r="L743">
            <v>4641.5997999999963</v>
          </cell>
          <cell r="M743">
            <v>4254.7998166666639</v>
          </cell>
          <cell r="N743">
            <v>3867.9998333333306</v>
          </cell>
        </row>
        <row r="744">
          <cell r="A744" t="str">
            <v>GP-16</v>
          </cell>
          <cell r="B744">
            <v>137258.78399999999</v>
          </cell>
          <cell r="C744">
            <v>3603.0412500000166</v>
          </cell>
          <cell r="D744">
            <v>3202.7033333333479</v>
          </cell>
          <cell r="E744">
            <v>2802.3654166666793</v>
          </cell>
          <cell r="F744">
            <v>2402.0275000000111</v>
          </cell>
          <cell r="G744">
            <v>2001.6895833333424</v>
          </cell>
          <cell r="H744">
            <v>1601.351666666674</v>
          </cell>
          <cell r="I744">
            <v>1201.0137500000055</v>
          </cell>
          <cell r="J744">
            <v>800.67583333333698</v>
          </cell>
          <cell r="K744">
            <v>400.33791666666849</v>
          </cell>
          <cell r="L744">
            <v>4804.0550000000221</v>
          </cell>
          <cell r="M744">
            <v>4403.717083333353</v>
          </cell>
          <cell r="N744">
            <v>4003.3791666666848</v>
          </cell>
        </row>
        <row r="745">
          <cell r="A745" t="str">
            <v>GP-17</v>
          </cell>
          <cell r="B745">
            <v>142062.83900000001</v>
          </cell>
          <cell r="C745">
            <v>3729.1556999999957</v>
          </cell>
          <cell r="D745">
            <v>3314.8050666666627</v>
          </cell>
          <cell r="E745">
            <v>2900.4544333333297</v>
          </cell>
          <cell r="F745">
            <v>2486.1037999999971</v>
          </cell>
          <cell r="G745">
            <v>2071.7531666666641</v>
          </cell>
          <cell r="H745">
            <v>1657.4025333333313</v>
          </cell>
          <cell r="I745">
            <v>1243.0518999999986</v>
          </cell>
          <cell r="J745">
            <v>828.70126666666567</v>
          </cell>
          <cell r="K745">
            <v>414.35063333333284</v>
          </cell>
          <cell r="L745">
            <v>4972.2075999999943</v>
          </cell>
          <cell r="M745">
            <v>4557.8569666666608</v>
          </cell>
          <cell r="N745">
            <v>4143.5063333333283</v>
          </cell>
        </row>
        <row r="746">
          <cell r="A746" t="str">
            <v>GP-18</v>
          </cell>
          <cell r="B746">
            <v>147035.0466</v>
          </cell>
          <cell r="C746">
            <v>3859.6621499999965</v>
          </cell>
          <cell r="D746">
            <v>3430.810799999997</v>
          </cell>
          <cell r="E746">
            <v>3001.9594499999976</v>
          </cell>
          <cell r="F746">
            <v>2573.1080999999976</v>
          </cell>
          <cell r="G746">
            <v>2144.2567499999982</v>
          </cell>
          <cell r="H746">
            <v>1715.4053999999985</v>
          </cell>
          <cell r="I746">
            <v>1286.5540499999988</v>
          </cell>
          <cell r="J746">
            <v>857.70269999999925</v>
          </cell>
          <cell r="K746">
            <v>428.85134999999963</v>
          </cell>
          <cell r="L746">
            <v>5146.2161999999953</v>
          </cell>
          <cell r="M746">
            <v>4717.3648499999963</v>
          </cell>
          <cell r="N746">
            <v>4288.5134999999964</v>
          </cell>
        </row>
        <row r="747">
          <cell r="A747" t="str">
            <v>GP-19</v>
          </cell>
          <cell r="B747">
            <v>152181.2628</v>
          </cell>
          <cell r="C747">
            <v>3994.7619000000195</v>
          </cell>
          <cell r="D747">
            <v>3550.899466666684</v>
          </cell>
          <cell r="E747">
            <v>3107.0370333333485</v>
          </cell>
          <cell r="F747">
            <v>2663.174600000013</v>
          </cell>
          <cell r="G747">
            <v>2219.3121666666775</v>
          </cell>
          <cell r="H747">
            <v>1775.449733333342</v>
          </cell>
          <cell r="I747">
            <v>1331.5873000000065</v>
          </cell>
          <cell r="J747">
            <v>887.72486666667101</v>
          </cell>
          <cell r="K747">
            <v>443.8624333333355</v>
          </cell>
          <cell r="L747">
            <v>5326.349200000026</v>
          </cell>
          <cell r="M747">
            <v>4882.4867666666905</v>
          </cell>
          <cell r="N747">
            <v>4438.624333333355</v>
          </cell>
        </row>
        <row r="748">
          <cell r="A748" t="str">
            <v>GP-20</v>
          </cell>
          <cell r="B748">
            <v>157507.61200000002</v>
          </cell>
          <cell r="C748">
            <v>4134.5748149999999</v>
          </cell>
          <cell r="D748">
            <v>3675.1776133333333</v>
          </cell>
          <cell r="E748">
            <v>3215.7804116666666</v>
          </cell>
          <cell r="F748">
            <v>2756.38321</v>
          </cell>
          <cell r="G748">
            <v>2296.9860083333333</v>
          </cell>
          <cell r="H748">
            <v>1837.5888066666666</v>
          </cell>
          <cell r="I748">
            <v>1378.191605</v>
          </cell>
          <cell r="J748">
            <v>918.79440333333332</v>
          </cell>
          <cell r="K748">
            <v>459.39720166666666</v>
          </cell>
          <cell r="L748">
            <v>5512.7664199999999</v>
          </cell>
          <cell r="M748">
            <v>5053.3692183333333</v>
          </cell>
          <cell r="N748">
            <v>4593.9720166666666</v>
          </cell>
        </row>
        <row r="749">
          <cell r="A749" t="str">
            <v>GP-21</v>
          </cell>
          <cell r="B749">
            <v>163020.37842000002</v>
          </cell>
          <cell r="C749">
            <v>4279.2849335249921</v>
          </cell>
          <cell r="D749">
            <v>3803.808829799993</v>
          </cell>
          <cell r="E749">
            <v>3328.3327260749938</v>
          </cell>
          <cell r="F749">
            <v>2852.8566223499947</v>
          </cell>
          <cell r="G749">
            <v>2377.3805186249956</v>
          </cell>
          <cell r="H749">
            <v>1901.9044148999965</v>
          </cell>
          <cell r="I749">
            <v>1426.4283111749974</v>
          </cell>
          <cell r="J749">
            <v>950.95220744999824</v>
          </cell>
          <cell r="K749">
            <v>475.47610372499912</v>
          </cell>
          <cell r="L749">
            <v>5705.7132446999894</v>
          </cell>
          <cell r="M749">
            <v>5230.2371409749903</v>
          </cell>
          <cell r="N749">
            <v>4754.7610372499912</v>
          </cell>
        </row>
        <row r="750">
          <cell r="A750" t="str">
            <v>GP-22</v>
          </cell>
          <cell r="B750">
            <v>168726.09166470001</v>
          </cell>
          <cell r="C750">
            <v>4429.0599061983594</v>
          </cell>
          <cell r="D750">
            <v>3936.942138842986</v>
          </cell>
          <cell r="E750">
            <v>3444.8243714876126</v>
          </cell>
          <cell r="F750">
            <v>2952.7066041322396</v>
          </cell>
          <cell r="G750">
            <v>2460.5888367768662</v>
          </cell>
          <cell r="H750">
            <v>1968.471069421493</v>
          </cell>
          <cell r="I750">
            <v>1476.3533020661198</v>
          </cell>
          <cell r="J750">
            <v>984.23553471074649</v>
          </cell>
          <cell r="K750">
            <v>492.11776735537325</v>
          </cell>
          <cell r="L750">
            <v>5905.4132082644792</v>
          </cell>
          <cell r="M750">
            <v>5413.2954409091053</v>
          </cell>
          <cell r="N750">
            <v>4921.1776735537323</v>
          </cell>
        </row>
        <row r="751">
          <cell r="A751" t="str">
            <v>GP-23</v>
          </cell>
          <cell r="B751">
            <v>174631.50487296449</v>
          </cell>
          <cell r="C751">
            <v>4584.0770029153136</v>
          </cell>
          <cell r="D751">
            <v>4074.7351137025012</v>
          </cell>
          <cell r="E751">
            <v>3565.3932244896887</v>
          </cell>
          <cell r="F751">
            <v>3056.0513352768758</v>
          </cell>
          <cell r="G751">
            <v>2546.7094460640633</v>
          </cell>
          <cell r="H751">
            <v>2037.3675568512506</v>
          </cell>
          <cell r="I751">
            <v>1528.0256676384379</v>
          </cell>
          <cell r="J751">
            <v>1018.6837784256253</v>
          </cell>
          <cell r="K751">
            <v>509.34188921281265</v>
          </cell>
          <cell r="L751">
            <v>6112.1026705537515</v>
          </cell>
          <cell r="M751">
            <v>5602.7607813409395</v>
          </cell>
          <cell r="N751">
            <v>5093.4188921281266</v>
          </cell>
        </row>
        <row r="752">
          <cell r="A752" t="str">
            <v>GP-24</v>
          </cell>
          <cell r="B752">
            <v>180743.60754351824</v>
          </cell>
          <cell r="C752">
            <v>4744.5196980173423</v>
          </cell>
          <cell r="D752">
            <v>4217.3508426820817</v>
          </cell>
          <cell r="E752">
            <v>3690.1819873468216</v>
          </cell>
          <cell r="F752">
            <v>3163.0131320115615</v>
          </cell>
          <cell r="G752">
            <v>2635.844276676301</v>
          </cell>
          <cell r="H752">
            <v>2108.6754213410409</v>
          </cell>
          <cell r="I752">
            <v>1581.5065660057808</v>
          </cell>
          <cell r="J752">
            <v>1054.3377106705204</v>
          </cell>
          <cell r="K752">
            <v>527.16885533526022</v>
          </cell>
          <cell r="L752">
            <v>6326.0262640231231</v>
          </cell>
          <cell r="M752">
            <v>5798.8574086878625</v>
          </cell>
          <cell r="N752">
            <v>5271.688553352602</v>
          </cell>
        </row>
        <row r="753">
          <cell r="A753" t="str">
            <v>GP-25</v>
          </cell>
          <cell r="B753">
            <v>187069.63380754137</v>
          </cell>
        </row>
        <row r="754">
          <cell r="A754" t="str">
            <v>N-F1</v>
          </cell>
          <cell r="B754">
            <v>29489.84</v>
          </cell>
          <cell r="C754">
            <v>838.14000000000033</v>
          </cell>
          <cell r="D754">
            <v>745.01333333333366</v>
          </cell>
          <cell r="E754">
            <v>651.886666666667</v>
          </cell>
          <cell r="F754">
            <v>558.76000000000022</v>
          </cell>
          <cell r="G754">
            <v>465.63333333333355</v>
          </cell>
          <cell r="H754">
            <v>372.50666666666683</v>
          </cell>
          <cell r="I754">
            <v>279.38000000000011</v>
          </cell>
          <cell r="J754">
            <v>186.25333333333342</v>
          </cell>
          <cell r="K754">
            <v>93.126666666666708</v>
          </cell>
          <cell r="L754">
            <v>1117.5200000000004</v>
          </cell>
          <cell r="M754">
            <v>1024.3933333333339</v>
          </cell>
          <cell r="N754">
            <v>931.26666666666711</v>
          </cell>
        </row>
        <row r="755">
          <cell r="A755" t="str">
            <v>N-F2</v>
          </cell>
          <cell r="B755">
            <v>30607.360000000001</v>
          </cell>
          <cell r="C755">
            <v>870.16500000000087</v>
          </cell>
          <cell r="D755">
            <v>773.48000000000081</v>
          </cell>
          <cell r="E755">
            <v>676.79500000000075</v>
          </cell>
          <cell r="F755">
            <v>580.11000000000058</v>
          </cell>
          <cell r="G755">
            <v>483.42500000000052</v>
          </cell>
          <cell r="H755">
            <v>386.74000000000041</v>
          </cell>
          <cell r="I755">
            <v>290.05500000000029</v>
          </cell>
          <cell r="J755">
            <v>193.3700000000002</v>
          </cell>
          <cell r="K755">
            <v>96.685000000000102</v>
          </cell>
          <cell r="L755">
            <v>1160.2200000000012</v>
          </cell>
          <cell r="M755">
            <v>1063.5350000000012</v>
          </cell>
          <cell r="N755">
            <v>966.85000000000105</v>
          </cell>
        </row>
        <row r="756">
          <cell r="A756" t="str">
            <v>N-F3</v>
          </cell>
          <cell r="B756">
            <v>31767.58</v>
          </cell>
          <cell r="C756">
            <v>903.10499999999956</v>
          </cell>
          <cell r="D756">
            <v>802.75999999999965</v>
          </cell>
          <cell r="E756">
            <v>702.41499999999974</v>
          </cell>
          <cell r="F756">
            <v>602.06999999999971</v>
          </cell>
          <cell r="G756">
            <v>501.7249999999998</v>
          </cell>
          <cell r="H756">
            <v>401.37999999999982</v>
          </cell>
          <cell r="I756">
            <v>301.03499999999985</v>
          </cell>
          <cell r="J756">
            <v>200.68999999999991</v>
          </cell>
          <cell r="K756">
            <v>100.34499999999996</v>
          </cell>
          <cell r="L756">
            <v>1204.1399999999994</v>
          </cell>
          <cell r="M756">
            <v>1103.7949999999996</v>
          </cell>
          <cell r="N756">
            <v>1003.4499999999996</v>
          </cell>
        </row>
        <row r="757">
          <cell r="A757" t="str">
            <v>N-F4</v>
          </cell>
          <cell r="B757">
            <v>32971.72</v>
          </cell>
          <cell r="C757">
            <v>936.95999999999913</v>
          </cell>
          <cell r="D757">
            <v>832.85333333333256</v>
          </cell>
          <cell r="E757">
            <v>728.74666666666599</v>
          </cell>
          <cell r="F757">
            <v>624.63999999999942</v>
          </cell>
          <cell r="G757">
            <v>520.53333333333285</v>
          </cell>
          <cell r="H757">
            <v>416.42666666666628</v>
          </cell>
          <cell r="I757">
            <v>312.31999999999971</v>
          </cell>
          <cell r="J757">
            <v>208.21333333333314</v>
          </cell>
          <cell r="K757">
            <v>104.10666666666657</v>
          </cell>
          <cell r="L757">
            <v>1249.2799999999988</v>
          </cell>
          <cell r="M757">
            <v>1145.1733333333323</v>
          </cell>
          <cell r="N757">
            <v>1041.0666666666657</v>
          </cell>
        </row>
        <row r="758">
          <cell r="A758" t="str">
            <v>N-F5</v>
          </cell>
          <cell r="B758">
            <v>34221</v>
          </cell>
          <cell r="C758">
            <v>971.72999999999956</v>
          </cell>
          <cell r="D758">
            <v>863.75999999999965</v>
          </cell>
          <cell r="E758">
            <v>755.78999999999974</v>
          </cell>
          <cell r="F758">
            <v>647.81999999999971</v>
          </cell>
          <cell r="G758">
            <v>539.8499999999998</v>
          </cell>
          <cell r="H758">
            <v>431.87999999999982</v>
          </cell>
          <cell r="I758">
            <v>323.90999999999985</v>
          </cell>
          <cell r="J758">
            <v>215.93999999999991</v>
          </cell>
          <cell r="K758">
            <v>107.96999999999996</v>
          </cell>
          <cell r="L758">
            <v>1295.6399999999994</v>
          </cell>
          <cell r="M758">
            <v>1187.6699999999996</v>
          </cell>
          <cell r="N758">
            <v>1079.6999999999996</v>
          </cell>
        </row>
        <row r="759">
          <cell r="A759" t="str">
            <v>N-F6</v>
          </cell>
          <cell r="B759">
            <v>35516.639999999999</v>
          </cell>
          <cell r="C759">
            <v>1009.2450000000026</v>
          </cell>
          <cell r="D759">
            <v>897.10666666666896</v>
          </cell>
          <cell r="E759">
            <v>784.96833333333529</v>
          </cell>
          <cell r="F759">
            <v>672.83000000000175</v>
          </cell>
          <cell r="G759">
            <v>560.69166666666808</v>
          </cell>
          <cell r="H759">
            <v>448.55333333333448</v>
          </cell>
          <cell r="I759">
            <v>336.41500000000087</v>
          </cell>
          <cell r="J759">
            <v>224.27666666666724</v>
          </cell>
          <cell r="K759">
            <v>112.13833333333362</v>
          </cell>
          <cell r="L759">
            <v>1345.6600000000035</v>
          </cell>
          <cell r="M759">
            <v>1233.5216666666697</v>
          </cell>
          <cell r="N759">
            <v>1121.3833333333362</v>
          </cell>
        </row>
        <row r="760">
          <cell r="A760" t="str">
            <v>N-F7</v>
          </cell>
          <cell r="B760">
            <v>36862.300000000003</v>
          </cell>
          <cell r="C760">
            <v>859.18499999999585</v>
          </cell>
          <cell r="D760">
            <v>763.71999999999628</v>
          </cell>
          <cell r="E760">
            <v>668.2549999999967</v>
          </cell>
          <cell r="F760">
            <v>572.78999999999724</v>
          </cell>
          <cell r="G760">
            <v>477.32499999999766</v>
          </cell>
          <cell r="H760">
            <v>381.85999999999814</v>
          </cell>
          <cell r="I760">
            <v>286.39499999999862</v>
          </cell>
          <cell r="J760">
            <v>190.92999999999907</v>
          </cell>
          <cell r="K760">
            <v>95.464999999999534</v>
          </cell>
          <cell r="L760">
            <v>1145.5799999999945</v>
          </cell>
          <cell r="M760">
            <v>1050.1149999999948</v>
          </cell>
          <cell r="N760">
            <v>954.64999999999532</v>
          </cell>
        </row>
        <row r="761">
          <cell r="A761" t="str">
            <v>N-F8</v>
          </cell>
          <cell r="B761">
            <v>38007.879999999997</v>
          </cell>
          <cell r="C761">
            <v>884.80500000000393</v>
          </cell>
          <cell r="D761">
            <v>786.49333333333686</v>
          </cell>
          <cell r="E761">
            <v>688.1816666666698</v>
          </cell>
          <cell r="F761">
            <v>589.87000000000262</v>
          </cell>
          <cell r="G761">
            <v>491.55833333333555</v>
          </cell>
          <cell r="H761">
            <v>393.24666666666843</v>
          </cell>
          <cell r="I761">
            <v>294.93500000000131</v>
          </cell>
          <cell r="J761">
            <v>196.62333333333422</v>
          </cell>
          <cell r="K761">
            <v>98.311666666667108</v>
          </cell>
          <cell r="L761">
            <v>1179.7400000000052</v>
          </cell>
          <cell r="M761">
            <v>1081.4283333333383</v>
          </cell>
          <cell r="N761">
            <v>983.11666666667111</v>
          </cell>
        </row>
        <row r="762">
          <cell r="A762" t="str">
            <v>N-F9</v>
          </cell>
          <cell r="B762">
            <v>39187.620000000003</v>
          </cell>
          <cell r="C762">
            <v>913.16999999999825</v>
          </cell>
          <cell r="D762">
            <v>811.70666666666511</v>
          </cell>
          <cell r="E762">
            <v>710.24333333333198</v>
          </cell>
          <cell r="F762">
            <v>608.77999999999884</v>
          </cell>
          <cell r="G762">
            <v>507.3166666666657</v>
          </cell>
          <cell r="H762">
            <v>405.85333333333256</v>
          </cell>
          <cell r="I762">
            <v>304.38999999999942</v>
          </cell>
          <cell r="J762">
            <v>202.92666666666628</v>
          </cell>
          <cell r="K762">
            <v>101.46333333333314</v>
          </cell>
          <cell r="L762">
            <v>1217.5599999999977</v>
          </cell>
          <cell r="M762">
            <v>1116.0966666666645</v>
          </cell>
          <cell r="N762">
            <v>1014.6333333333314</v>
          </cell>
        </row>
        <row r="763">
          <cell r="A763" t="str">
            <v>N-F10</v>
          </cell>
          <cell r="B763">
            <v>40405.18</v>
          </cell>
          <cell r="C763">
            <v>941.53499999999804</v>
          </cell>
          <cell r="D763">
            <v>836.91999999999825</v>
          </cell>
          <cell r="E763">
            <v>732.30499999999847</v>
          </cell>
          <cell r="F763">
            <v>627.68999999999869</v>
          </cell>
          <cell r="G763">
            <v>523.07499999999891</v>
          </cell>
          <cell r="H763">
            <v>418.45999999999913</v>
          </cell>
          <cell r="I763">
            <v>313.84499999999935</v>
          </cell>
          <cell r="J763">
            <v>209.22999999999956</v>
          </cell>
          <cell r="K763">
            <v>104.61499999999978</v>
          </cell>
          <cell r="L763">
            <v>1255.3799999999974</v>
          </cell>
          <cell r="M763">
            <v>1150.7649999999976</v>
          </cell>
          <cell r="N763">
            <v>1046.1499999999978</v>
          </cell>
        </row>
        <row r="764">
          <cell r="A764" t="str">
            <v>N-F11</v>
          </cell>
          <cell r="B764">
            <v>41660.559999999998</v>
          </cell>
          <cell r="C764">
            <v>969.90000000000327</v>
          </cell>
          <cell r="D764">
            <v>862.13333333333628</v>
          </cell>
          <cell r="E764">
            <v>754.36666666666929</v>
          </cell>
          <cell r="F764">
            <v>646.60000000000218</v>
          </cell>
          <cell r="G764">
            <v>538.83333333333519</v>
          </cell>
          <cell r="H764">
            <v>431.06666666666814</v>
          </cell>
          <cell r="I764">
            <v>323.30000000000109</v>
          </cell>
          <cell r="J764">
            <v>215.53333333333407</v>
          </cell>
          <cell r="K764">
            <v>107.76666666666704</v>
          </cell>
          <cell r="L764">
            <v>1293.2000000000044</v>
          </cell>
          <cell r="M764">
            <v>1185.4333333333375</v>
          </cell>
          <cell r="N764">
            <v>1077.6666666666704</v>
          </cell>
        </row>
        <row r="765">
          <cell r="A765" t="str">
            <v>N-F12</v>
          </cell>
          <cell r="B765">
            <v>42953.760000000002</v>
          </cell>
          <cell r="C765">
            <v>1001.0100000000002</v>
          </cell>
          <cell r="D765">
            <v>889.78666666666686</v>
          </cell>
          <cell r="E765">
            <v>778.5633333333335</v>
          </cell>
          <cell r="F765">
            <v>667.34000000000015</v>
          </cell>
          <cell r="G765">
            <v>556.11666666666679</v>
          </cell>
          <cell r="H765">
            <v>444.89333333333343</v>
          </cell>
          <cell r="I765">
            <v>333.67000000000007</v>
          </cell>
          <cell r="J765">
            <v>222.44666666666672</v>
          </cell>
          <cell r="K765">
            <v>111.22333333333336</v>
          </cell>
          <cell r="L765">
            <v>1334.6800000000003</v>
          </cell>
          <cell r="M765">
            <v>1223.4566666666669</v>
          </cell>
          <cell r="N765">
            <v>1112.2333333333336</v>
          </cell>
        </row>
        <row r="766">
          <cell r="A766" t="str">
            <v>N-F13</v>
          </cell>
          <cell r="B766">
            <v>44288.44</v>
          </cell>
          <cell r="C766">
            <v>1031.2049999999963</v>
          </cell>
          <cell r="D766">
            <v>916.62666666666337</v>
          </cell>
          <cell r="E766">
            <v>802.04833333333045</v>
          </cell>
          <cell r="F766">
            <v>687.46999999999753</v>
          </cell>
          <cell r="G766">
            <v>572.89166666666461</v>
          </cell>
          <cell r="H766">
            <v>458.31333333333168</v>
          </cell>
          <cell r="I766">
            <v>343.73499999999876</v>
          </cell>
          <cell r="J766">
            <v>229.15666666666584</v>
          </cell>
          <cell r="K766">
            <v>114.57833333333292</v>
          </cell>
          <cell r="L766">
            <v>1374.9399999999951</v>
          </cell>
          <cell r="M766">
            <v>1260.3616666666621</v>
          </cell>
          <cell r="N766">
            <v>1145.7833333333292</v>
          </cell>
        </row>
        <row r="767">
          <cell r="A767" t="str">
            <v>N-F14</v>
          </cell>
          <cell r="B767">
            <v>45663.38</v>
          </cell>
          <cell r="C767">
            <v>1064.1450000000004</v>
          </cell>
          <cell r="D767">
            <v>945.90666666666709</v>
          </cell>
          <cell r="E767">
            <v>827.66833333333375</v>
          </cell>
          <cell r="F767">
            <v>709.43000000000029</v>
          </cell>
          <cell r="G767">
            <v>591.19166666666695</v>
          </cell>
          <cell r="H767">
            <v>472.95333333333355</v>
          </cell>
          <cell r="I767">
            <v>354.71500000000015</v>
          </cell>
          <cell r="J767">
            <v>236.47666666666677</v>
          </cell>
          <cell r="K767">
            <v>118.23833333333339</v>
          </cell>
          <cell r="L767">
            <v>1418.8600000000006</v>
          </cell>
          <cell r="M767">
            <v>1300.6216666666674</v>
          </cell>
          <cell r="N767">
            <v>1182.3833333333339</v>
          </cell>
        </row>
        <row r="768">
          <cell r="A768" t="str">
            <v>N-F15</v>
          </cell>
          <cell r="B768">
            <v>47082.239999999998</v>
          </cell>
          <cell r="C768">
            <v>1097.0850000000046</v>
          </cell>
          <cell r="D768">
            <v>975.1866666666707</v>
          </cell>
          <cell r="E768">
            <v>853.28833333333682</v>
          </cell>
          <cell r="F768">
            <v>731.39000000000306</v>
          </cell>
          <cell r="G768">
            <v>609.49166666666918</v>
          </cell>
          <cell r="H768">
            <v>487.59333333333535</v>
          </cell>
          <cell r="I768">
            <v>365.69500000000153</v>
          </cell>
          <cell r="J768">
            <v>243.79666666666768</v>
          </cell>
          <cell r="K768">
            <v>121.89833333333384</v>
          </cell>
          <cell r="L768">
            <v>1462.7800000000061</v>
          </cell>
          <cell r="M768">
            <v>1340.8816666666721</v>
          </cell>
          <cell r="N768">
            <v>1218.9833333333384</v>
          </cell>
        </row>
        <row r="769">
          <cell r="A769" t="str">
            <v>N-F16</v>
          </cell>
          <cell r="B769">
            <v>48545.020000000004</v>
          </cell>
          <cell r="C769">
            <v>1130.9399999999987</v>
          </cell>
          <cell r="D769">
            <v>1005.2799999999988</v>
          </cell>
          <cell r="E769">
            <v>879.61999999999898</v>
          </cell>
          <cell r="F769">
            <v>753.95999999999913</v>
          </cell>
          <cell r="G769">
            <v>628.29999999999927</v>
          </cell>
          <cell r="H769">
            <v>502.63999999999942</v>
          </cell>
          <cell r="I769">
            <v>376.97999999999956</v>
          </cell>
          <cell r="J769">
            <v>251.31999999999971</v>
          </cell>
          <cell r="K769">
            <v>125.65999999999985</v>
          </cell>
          <cell r="L769">
            <v>1507.9199999999983</v>
          </cell>
          <cell r="M769">
            <v>1382.2599999999984</v>
          </cell>
          <cell r="N769">
            <v>1256.5999999999985</v>
          </cell>
        </row>
        <row r="770">
          <cell r="A770" t="str">
            <v>N-F17</v>
          </cell>
          <cell r="B770">
            <v>50052.94</v>
          </cell>
          <cell r="C770">
            <v>1165.7099999999991</v>
          </cell>
          <cell r="D770">
            <v>1036.1866666666658</v>
          </cell>
          <cell r="E770">
            <v>906.66333333333262</v>
          </cell>
          <cell r="F770">
            <v>777.13999999999942</v>
          </cell>
          <cell r="G770">
            <v>647.61666666666611</v>
          </cell>
          <cell r="H770">
            <v>518.09333333333291</v>
          </cell>
          <cell r="I770">
            <v>388.56999999999971</v>
          </cell>
          <cell r="J770">
            <v>259.04666666666645</v>
          </cell>
          <cell r="K770">
            <v>129.52333333333323</v>
          </cell>
          <cell r="L770">
            <v>1554.2799999999988</v>
          </cell>
          <cell r="M770">
            <v>1424.7566666666655</v>
          </cell>
          <cell r="N770">
            <v>1295.2333333333322</v>
          </cell>
        </row>
        <row r="771">
          <cell r="A771" t="str">
            <v>N-F18</v>
          </cell>
          <cell r="B771">
            <v>51607.22</v>
          </cell>
          <cell r="C771">
            <v>1226.9616555000011</v>
          </cell>
          <cell r="D771">
            <v>1090.6325826666678</v>
          </cell>
          <cell r="E771">
            <v>954.30350983333426</v>
          </cell>
          <cell r="F771">
            <v>817.97443700000076</v>
          </cell>
          <cell r="G771">
            <v>681.64536416666738</v>
          </cell>
          <cell r="H771">
            <v>545.31629133333388</v>
          </cell>
          <cell r="I771">
            <v>408.98721850000038</v>
          </cell>
          <cell r="J771">
            <v>272.65814566666694</v>
          </cell>
          <cell r="K771">
            <v>136.32907283333347</v>
          </cell>
          <cell r="L771">
            <v>1635.9488740000015</v>
          </cell>
          <cell r="M771">
            <v>1499.6198011666681</v>
          </cell>
          <cell r="N771">
            <v>1363.2907283333348</v>
          </cell>
        </row>
        <row r="772">
          <cell r="A772" t="str">
            <v>N-F19</v>
          </cell>
          <cell r="B772">
            <v>53243.168874000003</v>
          </cell>
          <cell r="C772">
            <v>1265.8563399793493</v>
          </cell>
          <cell r="D772">
            <v>1125.2056355371994</v>
          </cell>
          <cell r="E772">
            <v>984.55493109504948</v>
          </cell>
          <cell r="F772">
            <v>843.90422665289952</v>
          </cell>
          <cell r="G772">
            <v>703.25352221074968</v>
          </cell>
          <cell r="H772">
            <v>562.60281776859972</v>
          </cell>
          <cell r="I772">
            <v>421.95211332644976</v>
          </cell>
          <cell r="J772">
            <v>281.30140888429986</v>
          </cell>
          <cell r="K772">
            <v>140.65070444214993</v>
          </cell>
          <cell r="L772">
            <v>1687.808453305799</v>
          </cell>
          <cell r="M772">
            <v>1547.1577488636492</v>
          </cell>
          <cell r="N772">
            <v>1406.5070444214994</v>
          </cell>
        </row>
        <row r="773">
          <cell r="A773" t="str">
            <v>N-F20</v>
          </cell>
          <cell r="B773">
            <v>54930.977327305802</v>
          </cell>
          <cell r="C773">
            <v>1305.9839859566982</v>
          </cell>
          <cell r="D773">
            <v>1160.8746541837318</v>
          </cell>
          <cell r="E773">
            <v>1015.7653224107653</v>
          </cell>
          <cell r="F773">
            <v>870.65599063779882</v>
          </cell>
          <cell r="G773">
            <v>725.54665886483235</v>
          </cell>
          <cell r="H773">
            <v>580.43732709186588</v>
          </cell>
          <cell r="I773">
            <v>435.32799531889941</v>
          </cell>
          <cell r="J773">
            <v>290.21866354593294</v>
          </cell>
          <cell r="K773">
            <v>145.10933177296647</v>
          </cell>
          <cell r="L773">
            <v>1741.3119812755976</v>
          </cell>
          <cell r="M773">
            <v>1596.2026495026312</v>
          </cell>
          <cell r="N773">
            <v>1451.0933177296647</v>
          </cell>
        </row>
        <row r="774">
          <cell r="A774" t="str">
            <v>N-F21</v>
          </cell>
          <cell r="B774">
            <v>56672.289308581399</v>
          </cell>
          <cell r="C774">
            <v>1347.3836783115239</v>
          </cell>
          <cell r="D774">
            <v>1197.6743807213545</v>
          </cell>
          <cell r="E774">
            <v>1047.9650831311851</v>
          </cell>
          <cell r="F774">
            <v>898.25578554101594</v>
          </cell>
          <cell r="G774">
            <v>748.54648795084654</v>
          </cell>
          <cell r="H774">
            <v>598.83719036067725</v>
          </cell>
          <cell r="I774">
            <v>449.12789277050797</v>
          </cell>
          <cell r="J774">
            <v>299.41859518033863</v>
          </cell>
          <cell r="K774">
            <v>149.70929759016931</v>
          </cell>
          <cell r="L774">
            <v>1796.5115710820319</v>
          </cell>
          <cell r="M774">
            <v>1646.8022734918625</v>
          </cell>
          <cell r="N774">
            <v>1497.0929759016931</v>
          </cell>
        </row>
        <row r="775">
          <cell r="A775" t="str">
            <v>N-F22</v>
          </cell>
          <cell r="B775">
            <v>58468.800879663431</v>
          </cell>
          <cell r="C775">
            <v>1390.0957409140028</v>
          </cell>
          <cell r="D775">
            <v>1235.6406585902248</v>
          </cell>
          <cell r="E775">
            <v>1081.1855762664468</v>
          </cell>
          <cell r="F775">
            <v>926.73049394266855</v>
          </cell>
          <cell r="G775">
            <v>772.27541161889053</v>
          </cell>
          <cell r="H775">
            <v>617.8203292951124</v>
          </cell>
          <cell r="I775">
            <v>463.36524697133427</v>
          </cell>
          <cell r="J775">
            <v>308.9101646475562</v>
          </cell>
          <cell r="K775">
            <v>154.4550823237781</v>
          </cell>
          <cell r="L775">
            <v>1853.4609878853371</v>
          </cell>
          <cell r="M775">
            <v>1699.0059055615591</v>
          </cell>
          <cell r="N775">
            <v>1544.5508232377811</v>
          </cell>
        </row>
        <row r="776">
          <cell r="A776" t="str">
            <v>N-F23</v>
          </cell>
          <cell r="B776">
            <v>60322.261867548768</v>
          </cell>
          <cell r="C776">
            <v>1434.1617759009732</v>
          </cell>
          <cell r="D776">
            <v>1274.8104674675317</v>
          </cell>
          <cell r="E776">
            <v>1115.4591590340901</v>
          </cell>
          <cell r="F776">
            <v>956.10785060064882</v>
          </cell>
          <cell r="G776">
            <v>796.75654216720727</v>
          </cell>
          <cell r="H776">
            <v>637.40523373376584</v>
          </cell>
          <cell r="I776">
            <v>478.05392530032441</v>
          </cell>
          <cell r="J776">
            <v>318.70261686688292</v>
          </cell>
          <cell r="K776">
            <v>159.35130843344146</v>
          </cell>
          <cell r="L776">
            <v>1912.2157012012976</v>
          </cell>
          <cell r="M776">
            <v>1752.8643927678561</v>
          </cell>
          <cell r="N776">
            <v>1593.5130843344145</v>
          </cell>
        </row>
        <row r="777">
          <cell r="A777" t="str">
            <v>N-F24</v>
          </cell>
          <cell r="B777">
            <v>62234.477568750066</v>
          </cell>
          <cell r="C777">
            <v>1479.6247041970346</v>
          </cell>
          <cell r="D777">
            <v>1315.221959286253</v>
          </cell>
          <cell r="E777">
            <v>1150.8192143754713</v>
          </cell>
          <cell r="F777">
            <v>986.41646946468973</v>
          </cell>
          <cell r="G777">
            <v>822.01372455390811</v>
          </cell>
          <cell r="H777">
            <v>657.61097964312648</v>
          </cell>
          <cell r="I777">
            <v>493.20823473234486</v>
          </cell>
          <cell r="J777">
            <v>328.80548982156324</v>
          </cell>
          <cell r="K777">
            <v>164.40274491078162</v>
          </cell>
          <cell r="L777">
            <v>1972.8329389293795</v>
          </cell>
          <cell r="M777">
            <v>1808.4301940185978</v>
          </cell>
          <cell r="N777">
            <v>1644.0274491078162</v>
          </cell>
        </row>
        <row r="778">
          <cell r="A778" t="str">
            <v>N-F25</v>
          </cell>
          <cell r="B778">
            <v>64207.310507679445</v>
          </cell>
        </row>
        <row r="779">
          <cell r="A779" t="str">
            <v>N-G1</v>
          </cell>
          <cell r="B779">
            <v>31611.42</v>
          </cell>
          <cell r="C779">
            <v>898.53000000000065</v>
          </cell>
          <cell r="D779">
            <v>798.69333333333395</v>
          </cell>
          <cell r="E779">
            <v>698.85666666666725</v>
          </cell>
          <cell r="F779">
            <v>599.02000000000044</v>
          </cell>
          <cell r="G779">
            <v>499.18333333333374</v>
          </cell>
          <cell r="H779">
            <v>399.34666666666698</v>
          </cell>
          <cell r="I779">
            <v>299.51000000000022</v>
          </cell>
          <cell r="J779">
            <v>199.67333333333349</v>
          </cell>
          <cell r="K779">
            <v>99.836666666666744</v>
          </cell>
          <cell r="L779">
            <v>1198.0400000000009</v>
          </cell>
          <cell r="M779">
            <v>1098.2033333333343</v>
          </cell>
          <cell r="N779">
            <v>998.36666666666747</v>
          </cell>
        </row>
        <row r="780">
          <cell r="A780" t="str">
            <v>N-G2</v>
          </cell>
          <cell r="B780">
            <v>32809.46</v>
          </cell>
          <cell r="C780">
            <v>932.38500000000022</v>
          </cell>
          <cell r="D780">
            <v>828.78666666666686</v>
          </cell>
          <cell r="E780">
            <v>725.1883333333335</v>
          </cell>
          <cell r="F780">
            <v>621.59000000000015</v>
          </cell>
          <cell r="G780">
            <v>517.99166666666679</v>
          </cell>
          <cell r="H780">
            <v>414.39333333333343</v>
          </cell>
          <cell r="I780">
            <v>310.79500000000007</v>
          </cell>
          <cell r="J780">
            <v>207.19666666666672</v>
          </cell>
          <cell r="K780">
            <v>103.59833333333336</v>
          </cell>
          <cell r="L780">
            <v>1243.1800000000003</v>
          </cell>
          <cell r="M780">
            <v>1139.5816666666669</v>
          </cell>
          <cell r="N780">
            <v>1035.9833333333336</v>
          </cell>
        </row>
        <row r="781">
          <cell r="A781" t="str">
            <v>N-G3</v>
          </cell>
          <cell r="B781">
            <v>34052.639999999999</v>
          </cell>
          <cell r="C781">
            <v>968.07000000000153</v>
          </cell>
          <cell r="D781">
            <v>860.50666666666802</v>
          </cell>
          <cell r="E781">
            <v>752.94333333333452</v>
          </cell>
          <cell r="F781">
            <v>645.38000000000102</v>
          </cell>
          <cell r="G781">
            <v>537.81666666666752</v>
          </cell>
          <cell r="H781">
            <v>430.25333333333401</v>
          </cell>
          <cell r="I781">
            <v>322.69000000000051</v>
          </cell>
          <cell r="J781">
            <v>215.12666666666701</v>
          </cell>
          <cell r="K781">
            <v>107.5633333333335</v>
          </cell>
          <cell r="L781">
            <v>1290.760000000002</v>
          </cell>
          <cell r="M781">
            <v>1183.1966666666685</v>
          </cell>
          <cell r="N781">
            <v>1075.633333333335</v>
          </cell>
        </row>
        <row r="782">
          <cell r="A782" t="str">
            <v>N-G4</v>
          </cell>
          <cell r="B782">
            <v>35343.4</v>
          </cell>
          <cell r="C782">
            <v>1004.6699999999983</v>
          </cell>
          <cell r="D782">
            <v>893.03999999999849</v>
          </cell>
          <cell r="E782">
            <v>781.40999999999872</v>
          </cell>
          <cell r="F782">
            <v>669.77999999999884</v>
          </cell>
          <cell r="G782">
            <v>558.14999999999907</v>
          </cell>
          <cell r="H782">
            <v>446.51999999999924</v>
          </cell>
          <cell r="I782">
            <v>334.88999999999942</v>
          </cell>
          <cell r="J782">
            <v>223.25999999999962</v>
          </cell>
          <cell r="K782">
            <v>111.62999999999981</v>
          </cell>
          <cell r="L782">
            <v>1339.5599999999977</v>
          </cell>
          <cell r="M782">
            <v>1227.929999999998</v>
          </cell>
          <cell r="N782">
            <v>1116.2999999999981</v>
          </cell>
        </row>
        <row r="783">
          <cell r="A783" t="str">
            <v>N-G5</v>
          </cell>
          <cell r="B783">
            <v>36682.959999999999</v>
          </cell>
          <cell r="C783">
            <v>1042.1850000000013</v>
          </cell>
          <cell r="D783">
            <v>926.38666666666779</v>
          </cell>
          <cell r="E783">
            <v>810.58833333333428</v>
          </cell>
          <cell r="F783">
            <v>694.79000000000087</v>
          </cell>
          <cell r="G783">
            <v>578.99166666666736</v>
          </cell>
          <cell r="H783">
            <v>463.1933333333339</v>
          </cell>
          <cell r="I783">
            <v>347.39500000000044</v>
          </cell>
          <cell r="J783">
            <v>231.59666666666695</v>
          </cell>
          <cell r="K783">
            <v>115.79833333333347</v>
          </cell>
          <cell r="L783">
            <v>1389.5800000000017</v>
          </cell>
          <cell r="M783">
            <v>1273.7816666666681</v>
          </cell>
          <cell r="N783">
            <v>1157.9833333333347</v>
          </cell>
        </row>
        <row r="784">
          <cell r="A784" t="str">
            <v>N-G6</v>
          </cell>
          <cell r="B784">
            <v>38072.54</v>
          </cell>
          <cell r="C784">
            <v>1081.5300000000007</v>
          </cell>
          <cell r="D784">
            <v>961.36000000000058</v>
          </cell>
          <cell r="E784">
            <v>841.19000000000051</v>
          </cell>
          <cell r="F784">
            <v>721.02000000000044</v>
          </cell>
          <cell r="G784">
            <v>600.85000000000036</v>
          </cell>
          <cell r="H784">
            <v>480.68000000000029</v>
          </cell>
          <cell r="I784">
            <v>360.51000000000022</v>
          </cell>
          <cell r="J784">
            <v>240.34000000000015</v>
          </cell>
          <cell r="K784">
            <v>120.17000000000007</v>
          </cell>
          <cell r="L784">
            <v>1442.0400000000009</v>
          </cell>
          <cell r="M784">
            <v>1321.8700000000008</v>
          </cell>
          <cell r="N784">
            <v>1201.7000000000007</v>
          </cell>
        </row>
        <row r="785">
          <cell r="A785" t="str">
            <v>N-G7</v>
          </cell>
          <cell r="B785">
            <v>39514.58</v>
          </cell>
          <cell r="C785">
            <v>920.48999999999978</v>
          </cell>
          <cell r="D785">
            <v>818.21333333333314</v>
          </cell>
          <cell r="E785">
            <v>715.9366666666665</v>
          </cell>
          <cell r="F785">
            <v>613.65999999999985</v>
          </cell>
          <cell r="G785">
            <v>511.38333333333321</v>
          </cell>
          <cell r="H785">
            <v>409.10666666666657</v>
          </cell>
          <cell r="I785">
            <v>306.82999999999993</v>
          </cell>
          <cell r="J785">
            <v>204.55333333333328</v>
          </cell>
          <cell r="K785">
            <v>102.27666666666664</v>
          </cell>
          <cell r="L785">
            <v>1227.3199999999997</v>
          </cell>
          <cell r="M785">
            <v>1125.0433333333331</v>
          </cell>
          <cell r="N785">
            <v>1022.7666666666664</v>
          </cell>
        </row>
        <row r="786">
          <cell r="A786" t="str">
            <v>N-G8</v>
          </cell>
          <cell r="B786">
            <v>40741.9</v>
          </cell>
          <cell r="C786">
            <v>948.85499999999956</v>
          </cell>
          <cell r="D786">
            <v>843.42666666666628</v>
          </cell>
          <cell r="E786">
            <v>737.99833333333299</v>
          </cell>
          <cell r="F786">
            <v>632.56999999999971</v>
          </cell>
          <cell r="G786">
            <v>527.14166666666642</v>
          </cell>
          <cell r="H786">
            <v>421.71333333333314</v>
          </cell>
          <cell r="I786">
            <v>316.28499999999985</v>
          </cell>
          <cell r="J786">
            <v>210.85666666666657</v>
          </cell>
          <cell r="K786">
            <v>105.42833333333328</v>
          </cell>
          <cell r="L786">
            <v>1265.1399999999994</v>
          </cell>
          <cell r="M786">
            <v>1159.7116666666661</v>
          </cell>
          <cell r="N786">
            <v>1054.2833333333328</v>
          </cell>
        </row>
        <row r="787">
          <cell r="A787" t="str">
            <v>N-G9</v>
          </cell>
          <cell r="B787">
            <v>42007.040000000001</v>
          </cell>
          <cell r="C787">
            <v>979.05000000000109</v>
          </cell>
          <cell r="D787">
            <v>870.26666666666767</v>
          </cell>
          <cell r="E787">
            <v>761.48333333333426</v>
          </cell>
          <cell r="F787">
            <v>652.70000000000073</v>
          </cell>
          <cell r="G787">
            <v>543.91666666666731</v>
          </cell>
          <cell r="H787">
            <v>435.13333333333384</v>
          </cell>
          <cell r="I787">
            <v>326.35000000000036</v>
          </cell>
          <cell r="J787">
            <v>217.56666666666692</v>
          </cell>
          <cell r="K787">
            <v>108.78333333333346</v>
          </cell>
          <cell r="L787">
            <v>1305.4000000000015</v>
          </cell>
          <cell r="M787">
            <v>1196.6166666666682</v>
          </cell>
          <cell r="N787">
            <v>1087.8333333333346</v>
          </cell>
        </row>
        <row r="788">
          <cell r="A788" t="str">
            <v>N-G10</v>
          </cell>
          <cell r="B788">
            <v>43312.44</v>
          </cell>
          <cell r="C788">
            <v>1009.2449999999972</v>
          </cell>
          <cell r="D788">
            <v>897.10666666666418</v>
          </cell>
          <cell r="E788">
            <v>784.9683333333312</v>
          </cell>
          <cell r="F788">
            <v>672.82999999999811</v>
          </cell>
          <cell r="G788">
            <v>560.69166666666513</v>
          </cell>
          <cell r="H788">
            <v>448.55333333333209</v>
          </cell>
          <cell r="I788">
            <v>336.41499999999905</v>
          </cell>
          <cell r="J788">
            <v>224.27666666666605</v>
          </cell>
          <cell r="K788">
            <v>112.13833333333302</v>
          </cell>
          <cell r="L788">
            <v>1345.6599999999962</v>
          </cell>
          <cell r="M788">
            <v>1233.5216666666634</v>
          </cell>
          <cell r="N788">
            <v>1121.3833333333303</v>
          </cell>
        </row>
        <row r="789">
          <cell r="A789" t="str">
            <v>N-G11</v>
          </cell>
          <cell r="B789">
            <v>44658.1</v>
          </cell>
          <cell r="C789">
            <v>1040.3549999999996</v>
          </cell>
          <cell r="D789">
            <v>924.75999999999965</v>
          </cell>
          <cell r="E789">
            <v>809.16499999999974</v>
          </cell>
          <cell r="F789">
            <v>693.56999999999971</v>
          </cell>
          <cell r="G789">
            <v>577.9749999999998</v>
          </cell>
          <cell r="H789">
            <v>462.37999999999982</v>
          </cell>
          <cell r="I789">
            <v>346.78499999999985</v>
          </cell>
          <cell r="J789">
            <v>231.18999999999991</v>
          </cell>
          <cell r="K789">
            <v>115.59499999999996</v>
          </cell>
          <cell r="L789">
            <v>1387.1399999999994</v>
          </cell>
          <cell r="M789">
            <v>1271.5449999999996</v>
          </cell>
          <cell r="N789">
            <v>1155.9499999999996</v>
          </cell>
        </row>
        <row r="790">
          <cell r="A790" t="str">
            <v>N-G12</v>
          </cell>
          <cell r="B790">
            <v>46045.24</v>
          </cell>
          <cell r="C790">
            <v>1072.3800000000028</v>
          </cell>
          <cell r="D790">
            <v>953.22666666666919</v>
          </cell>
          <cell r="E790">
            <v>834.07333333333554</v>
          </cell>
          <cell r="F790">
            <v>714.92000000000189</v>
          </cell>
          <cell r="G790">
            <v>595.76666666666824</v>
          </cell>
          <cell r="H790">
            <v>476.61333333333459</v>
          </cell>
          <cell r="I790">
            <v>357.46000000000095</v>
          </cell>
          <cell r="J790">
            <v>238.3066666666673</v>
          </cell>
          <cell r="K790">
            <v>119.15333333333365</v>
          </cell>
          <cell r="L790">
            <v>1429.8400000000038</v>
          </cell>
          <cell r="M790">
            <v>1310.6866666666701</v>
          </cell>
          <cell r="N790">
            <v>1191.5333333333365</v>
          </cell>
        </row>
        <row r="791">
          <cell r="A791" t="str">
            <v>N-G13</v>
          </cell>
          <cell r="B791">
            <v>47475.08</v>
          </cell>
          <cell r="C791">
            <v>1106.2349999999969</v>
          </cell>
          <cell r="D791">
            <v>983.31999999999732</v>
          </cell>
          <cell r="E791">
            <v>860.4049999999977</v>
          </cell>
          <cell r="F791">
            <v>737.48999999999796</v>
          </cell>
          <cell r="G791">
            <v>614.57499999999834</v>
          </cell>
          <cell r="H791">
            <v>491.65999999999866</v>
          </cell>
          <cell r="I791">
            <v>368.74499999999898</v>
          </cell>
          <cell r="J791">
            <v>245.82999999999933</v>
          </cell>
          <cell r="K791">
            <v>122.91499999999967</v>
          </cell>
          <cell r="L791">
            <v>1474.9799999999959</v>
          </cell>
          <cell r="M791">
            <v>1352.0649999999964</v>
          </cell>
          <cell r="N791">
            <v>1229.1499999999967</v>
          </cell>
        </row>
        <row r="792">
          <cell r="A792" t="str">
            <v>N-G14</v>
          </cell>
          <cell r="B792">
            <v>48950.06</v>
          </cell>
          <cell r="C792">
            <v>1140.090000000002</v>
          </cell>
          <cell r="D792">
            <v>1013.4133333333351</v>
          </cell>
          <cell r="E792">
            <v>886.73666666666827</v>
          </cell>
          <cell r="F792">
            <v>760.06000000000131</v>
          </cell>
          <cell r="G792">
            <v>633.38333333333446</v>
          </cell>
          <cell r="H792">
            <v>506.70666666666756</v>
          </cell>
          <cell r="I792">
            <v>380.03000000000065</v>
          </cell>
          <cell r="J792">
            <v>253.35333333333378</v>
          </cell>
          <cell r="K792">
            <v>126.67666666666689</v>
          </cell>
          <cell r="L792">
            <v>1520.1200000000026</v>
          </cell>
          <cell r="M792">
            <v>1393.4433333333359</v>
          </cell>
          <cell r="N792">
            <v>1266.7666666666689</v>
          </cell>
        </row>
        <row r="793">
          <cell r="A793" t="str">
            <v>N-G15</v>
          </cell>
          <cell r="B793">
            <v>50470.18</v>
          </cell>
          <cell r="C793">
            <v>1175.7749999999978</v>
          </cell>
          <cell r="D793">
            <v>1045.1333333333314</v>
          </cell>
          <cell r="E793">
            <v>914.49166666666497</v>
          </cell>
          <cell r="F793">
            <v>783.84999999999854</v>
          </cell>
          <cell r="G793">
            <v>653.20833333333212</v>
          </cell>
          <cell r="H793">
            <v>522.5666666666657</v>
          </cell>
          <cell r="I793">
            <v>391.92499999999927</v>
          </cell>
          <cell r="J793">
            <v>261.28333333333285</v>
          </cell>
          <cell r="K793">
            <v>130.64166666666642</v>
          </cell>
          <cell r="L793">
            <v>1567.6999999999971</v>
          </cell>
          <cell r="M793">
            <v>1437.0583333333307</v>
          </cell>
          <cell r="N793">
            <v>1306.4166666666642</v>
          </cell>
        </row>
        <row r="794">
          <cell r="A794" t="str">
            <v>N-G16</v>
          </cell>
          <cell r="B794">
            <v>52037.88</v>
          </cell>
          <cell r="C794">
            <v>1212.375</v>
          </cell>
          <cell r="D794">
            <v>1077.6666666666667</v>
          </cell>
          <cell r="E794">
            <v>942.95833333333337</v>
          </cell>
          <cell r="F794">
            <v>808.25</v>
          </cell>
          <cell r="G794">
            <v>673.54166666666674</v>
          </cell>
          <cell r="H794">
            <v>538.83333333333337</v>
          </cell>
          <cell r="I794">
            <v>404.125</v>
          </cell>
          <cell r="J794">
            <v>269.41666666666669</v>
          </cell>
          <cell r="K794">
            <v>134.70833333333334</v>
          </cell>
          <cell r="L794">
            <v>1616.5</v>
          </cell>
          <cell r="M794">
            <v>1481.7916666666667</v>
          </cell>
          <cell r="N794">
            <v>1347.0833333333335</v>
          </cell>
        </row>
        <row r="795">
          <cell r="A795" t="str">
            <v>N-G17</v>
          </cell>
          <cell r="B795">
            <v>53654.38</v>
          </cell>
          <cell r="C795">
            <v>1249.8900000000031</v>
          </cell>
          <cell r="D795">
            <v>1111.013333333336</v>
          </cell>
          <cell r="E795">
            <v>972.13666666666904</v>
          </cell>
          <cell r="F795">
            <v>833.26000000000204</v>
          </cell>
          <cell r="G795">
            <v>694.38333333333503</v>
          </cell>
          <cell r="H795">
            <v>555.50666666666802</v>
          </cell>
          <cell r="I795">
            <v>416.63000000000102</v>
          </cell>
          <cell r="J795">
            <v>277.75333333333401</v>
          </cell>
          <cell r="K795">
            <v>138.87666666666701</v>
          </cell>
          <cell r="L795">
            <v>1666.5200000000041</v>
          </cell>
          <cell r="M795">
            <v>1527.6433333333371</v>
          </cell>
          <cell r="N795">
            <v>1388.7666666666701</v>
          </cell>
        </row>
        <row r="796">
          <cell r="A796" t="str">
            <v>N-G18</v>
          </cell>
          <cell r="B796">
            <v>55320.9</v>
          </cell>
          <cell r="C796">
            <v>1315.2543975000026</v>
          </cell>
          <cell r="D796">
            <v>1169.1150200000022</v>
          </cell>
          <cell r="E796">
            <v>1022.975642500002</v>
          </cell>
          <cell r="F796">
            <v>876.83626500000173</v>
          </cell>
          <cell r="G796">
            <v>730.69688750000137</v>
          </cell>
          <cell r="H796">
            <v>584.55751000000112</v>
          </cell>
          <cell r="I796">
            <v>438.41813250000087</v>
          </cell>
          <cell r="J796">
            <v>292.27875500000056</v>
          </cell>
          <cell r="K796">
            <v>146.13937750000028</v>
          </cell>
          <cell r="L796">
            <v>1753.6725300000035</v>
          </cell>
          <cell r="M796">
            <v>1607.5331525000031</v>
          </cell>
          <cell r="N796">
            <v>1461.3937750000027</v>
          </cell>
        </row>
        <row r="797">
          <cell r="A797" t="str">
            <v>N-G19</v>
          </cell>
          <cell r="B797">
            <v>57074.572530000005</v>
          </cell>
          <cell r="C797">
            <v>1356.9479619007543</v>
          </cell>
          <cell r="D797">
            <v>1206.1759661340038</v>
          </cell>
          <cell r="E797">
            <v>1055.4039703672534</v>
          </cell>
          <cell r="F797">
            <v>904.63197460050287</v>
          </cell>
          <cell r="G797">
            <v>753.85997883375239</v>
          </cell>
          <cell r="H797">
            <v>603.08798306700191</v>
          </cell>
          <cell r="I797">
            <v>452.31598730025144</v>
          </cell>
          <cell r="J797">
            <v>301.54399153350096</v>
          </cell>
          <cell r="K797">
            <v>150.77199576675048</v>
          </cell>
          <cell r="L797">
            <v>1809.2639492010057</v>
          </cell>
          <cell r="M797">
            <v>1658.4919534342553</v>
          </cell>
          <cell r="N797">
            <v>1507.7199576675048</v>
          </cell>
        </row>
        <row r="798">
          <cell r="A798" t="str">
            <v>N-G20</v>
          </cell>
          <cell r="B798">
            <v>58883.836479201011</v>
          </cell>
          <cell r="C798">
            <v>1399.9632122930088</v>
          </cell>
          <cell r="D798">
            <v>1244.4117442604522</v>
          </cell>
          <cell r="E798">
            <v>1088.8602762278956</v>
          </cell>
          <cell r="F798">
            <v>933.30880819533922</v>
          </cell>
          <cell r="G798">
            <v>777.75734016278261</v>
          </cell>
          <cell r="H798">
            <v>622.20587213022611</v>
          </cell>
          <cell r="I798">
            <v>466.65440409766961</v>
          </cell>
          <cell r="J798">
            <v>311.10293606511306</v>
          </cell>
          <cell r="K798">
            <v>155.55146803255653</v>
          </cell>
          <cell r="L798">
            <v>1866.6176163906784</v>
          </cell>
          <cell r="M798">
            <v>1711.0661483581218</v>
          </cell>
          <cell r="N798">
            <v>1555.5146803255652</v>
          </cell>
        </row>
        <row r="799">
          <cell r="A799" t="str">
            <v>N-G21</v>
          </cell>
          <cell r="B799">
            <v>60750.454095591689</v>
          </cell>
          <cell r="C799">
            <v>1444.3420461226942</v>
          </cell>
          <cell r="D799">
            <v>1283.859596553506</v>
          </cell>
          <cell r="E799">
            <v>1123.3771469843177</v>
          </cell>
          <cell r="F799">
            <v>962.89469741512949</v>
          </cell>
          <cell r="G799">
            <v>802.41224784594124</v>
          </cell>
          <cell r="H799">
            <v>641.92979827675299</v>
          </cell>
          <cell r="I799">
            <v>481.44734870756474</v>
          </cell>
          <cell r="J799">
            <v>320.9648991383765</v>
          </cell>
          <cell r="K799">
            <v>160.48244956918825</v>
          </cell>
          <cell r="L799">
            <v>1925.789394830259</v>
          </cell>
          <cell r="M799">
            <v>1765.3069452610707</v>
          </cell>
          <cell r="N799">
            <v>1604.8244956918825</v>
          </cell>
        </row>
        <row r="800">
          <cell r="A800" t="str">
            <v>N-G22</v>
          </cell>
          <cell r="B800">
            <v>62676.243490421948</v>
          </cell>
          <cell r="C800">
            <v>1490.1276889847868</v>
          </cell>
          <cell r="D800">
            <v>1324.557945764255</v>
          </cell>
          <cell r="E800">
            <v>1158.9882025437232</v>
          </cell>
          <cell r="F800">
            <v>993.4184593231912</v>
          </cell>
          <cell r="G800">
            <v>827.84871610265941</v>
          </cell>
          <cell r="H800">
            <v>662.2789728821275</v>
          </cell>
          <cell r="I800">
            <v>496.7092296615956</v>
          </cell>
          <cell r="J800">
            <v>331.13948644106375</v>
          </cell>
          <cell r="K800">
            <v>165.56974322053188</v>
          </cell>
          <cell r="L800">
            <v>1986.8369186463824</v>
          </cell>
          <cell r="M800">
            <v>1821.2671754258506</v>
          </cell>
          <cell r="N800">
            <v>1655.6974322053188</v>
          </cell>
        </row>
        <row r="801">
          <cell r="A801" t="str">
            <v>N-G23</v>
          </cell>
          <cell r="B801">
            <v>64663.08040906833</v>
          </cell>
          <cell r="C801">
            <v>1537.3647367255999</v>
          </cell>
          <cell r="D801">
            <v>1366.5464326449776</v>
          </cell>
          <cell r="E801">
            <v>1195.7281285643553</v>
          </cell>
          <cell r="F801">
            <v>1024.9098244837332</v>
          </cell>
          <cell r="G801">
            <v>854.09152040311096</v>
          </cell>
          <cell r="H801">
            <v>683.27321632248879</v>
          </cell>
          <cell r="I801">
            <v>512.45491224186662</v>
          </cell>
          <cell r="J801">
            <v>341.6366081612444</v>
          </cell>
          <cell r="K801">
            <v>170.8183040806222</v>
          </cell>
          <cell r="L801">
            <v>2049.8196489674665</v>
          </cell>
          <cell r="M801">
            <v>1879.0013448868442</v>
          </cell>
          <cell r="N801">
            <v>1708.1830408062219</v>
          </cell>
        </row>
        <row r="802">
          <cell r="A802" t="str">
            <v>N-G24</v>
          </cell>
          <cell r="B802">
            <v>66712.900058035797</v>
          </cell>
          <cell r="C802">
            <v>1586.0991988798087</v>
          </cell>
          <cell r="D802">
            <v>1409.86595455983</v>
          </cell>
          <cell r="E802">
            <v>1233.6327102398513</v>
          </cell>
          <cell r="F802">
            <v>1057.3994659198725</v>
          </cell>
          <cell r="G802">
            <v>881.16622159989379</v>
          </cell>
          <cell r="H802">
            <v>704.93297727991501</v>
          </cell>
          <cell r="I802">
            <v>528.69973295993623</v>
          </cell>
          <cell r="J802">
            <v>352.4664886399575</v>
          </cell>
          <cell r="K802">
            <v>176.23324431997875</v>
          </cell>
          <cell r="L802">
            <v>2114.7989318397449</v>
          </cell>
          <cell r="M802">
            <v>1938.5656875197662</v>
          </cell>
          <cell r="N802">
            <v>1762.3324431997876</v>
          </cell>
        </row>
        <row r="803">
          <cell r="A803" t="str">
            <v>N-G25</v>
          </cell>
          <cell r="B803">
            <v>68827.698989875542</v>
          </cell>
        </row>
        <row r="804">
          <cell r="A804" t="str">
            <v>N-H1</v>
          </cell>
          <cell r="B804">
            <v>34051.42</v>
          </cell>
          <cell r="C804">
            <v>968.07000000000153</v>
          </cell>
          <cell r="D804">
            <v>860.50666666666802</v>
          </cell>
          <cell r="E804">
            <v>752.94333333333452</v>
          </cell>
          <cell r="F804">
            <v>645.38000000000102</v>
          </cell>
          <cell r="G804">
            <v>537.81666666666752</v>
          </cell>
          <cell r="H804">
            <v>430.25333333333401</v>
          </cell>
          <cell r="I804">
            <v>322.69000000000051</v>
          </cell>
          <cell r="J804">
            <v>215.12666666666701</v>
          </cell>
          <cell r="K804">
            <v>107.5633333333335</v>
          </cell>
          <cell r="L804">
            <v>1290.760000000002</v>
          </cell>
          <cell r="M804">
            <v>1183.1966666666685</v>
          </cell>
          <cell r="N804">
            <v>1075.633333333335</v>
          </cell>
        </row>
        <row r="805">
          <cell r="A805" t="str">
            <v>N-H2</v>
          </cell>
          <cell r="B805">
            <v>35342.18</v>
          </cell>
          <cell r="C805">
            <v>1004.6699999999983</v>
          </cell>
          <cell r="D805">
            <v>893.03999999999849</v>
          </cell>
          <cell r="E805">
            <v>781.40999999999872</v>
          </cell>
          <cell r="F805">
            <v>669.77999999999884</v>
          </cell>
          <cell r="G805">
            <v>558.14999999999907</v>
          </cell>
          <cell r="H805">
            <v>446.51999999999924</v>
          </cell>
          <cell r="I805">
            <v>334.88999999999942</v>
          </cell>
          <cell r="J805">
            <v>223.25999999999962</v>
          </cell>
          <cell r="K805">
            <v>111.62999999999981</v>
          </cell>
          <cell r="L805">
            <v>1339.5599999999977</v>
          </cell>
          <cell r="M805">
            <v>1227.929999999998</v>
          </cell>
          <cell r="N805">
            <v>1116.2999999999981</v>
          </cell>
        </row>
        <row r="806">
          <cell r="A806" t="str">
            <v>N-H3</v>
          </cell>
          <cell r="B806">
            <v>36681.74</v>
          </cell>
          <cell r="C806">
            <v>1042.1850000000013</v>
          </cell>
          <cell r="D806">
            <v>926.38666666666779</v>
          </cell>
          <cell r="E806">
            <v>810.58833333333428</v>
          </cell>
          <cell r="F806">
            <v>694.79000000000087</v>
          </cell>
          <cell r="G806">
            <v>578.99166666666736</v>
          </cell>
          <cell r="H806">
            <v>463.1933333333339</v>
          </cell>
          <cell r="I806">
            <v>347.39500000000044</v>
          </cell>
          <cell r="J806">
            <v>231.59666666666695</v>
          </cell>
          <cell r="K806">
            <v>115.79833333333347</v>
          </cell>
          <cell r="L806">
            <v>1389.5800000000017</v>
          </cell>
          <cell r="M806">
            <v>1273.7816666666681</v>
          </cell>
          <cell r="N806">
            <v>1157.9833333333347</v>
          </cell>
        </row>
        <row r="807">
          <cell r="A807" t="str">
            <v>N-H4</v>
          </cell>
          <cell r="B807">
            <v>38071.32</v>
          </cell>
          <cell r="C807">
            <v>1081.5300000000007</v>
          </cell>
          <cell r="D807">
            <v>961.36000000000058</v>
          </cell>
          <cell r="E807">
            <v>841.19000000000051</v>
          </cell>
          <cell r="F807">
            <v>721.02000000000044</v>
          </cell>
          <cell r="G807">
            <v>600.85000000000036</v>
          </cell>
          <cell r="H807">
            <v>480.68000000000029</v>
          </cell>
          <cell r="I807">
            <v>360.51000000000022</v>
          </cell>
          <cell r="J807">
            <v>240.34000000000015</v>
          </cell>
          <cell r="K807">
            <v>120.17000000000007</v>
          </cell>
          <cell r="L807">
            <v>1442.0400000000009</v>
          </cell>
          <cell r="M807">
            <v>1321.8700000000008</v>
          </cell>
          <cell r="N807">
            <v>1201.7000000000007</v>
          </cell>
        </row>
        <row r="808">
          <cell r="A808" t="str">
            <v>N-H5</v>
          </cell>
          <cell r="B808">
            <v>39513.360000000001</v>
          </cell>
          <cell r="C808">
            <v>1123.6200000000026</v>
          </cell>
          <cell r="D808">
            <v>998.7733333333357</v>
          </cell>
          <cell r="E808">
            <v>873.92666666666878</v>
          </cell>
          <cell r="F808">
            <v>749.08000000000175</v>
          </cell>
          <cell r="G808">
            <v>624.23333333333483</v>
          </cell>
          <cell r="H808">
            <v>499.38666666666785</v>
          </cell>
          <cell r="I808">
            <v>374.54000000000087</v>
          </cell>
          <cell r="J808">
            <v>249.69333333333392</v>
          </cell>
          <cell r="K808">
            <v>124.84666666666696</v>
          </cell>
          <cell r="L808">
            <v>1498.1600000000035</v>
          </cell>
          <cell r="M808">
            <v>1373.3133333333367</v>
          </cell>
          <cell r="N808">
            <v>1248.4666666666697</v>
          </cell>
        </row>
        <row r="809">
          <cell r="A809" t="str">
            <v>N-H6</v>
          </cell>
          <cell r="B809">
            <v>41011.520000000004</v>
          </cell>
          <cell r="C809">
            <v>1164.7949999999983</v>
          </cell>
          <cell r="D809">
            <v>1035.3733333333319</v>
          </cell>
          <cell r="E809">
            <v>905.95166666666535</v>
          </cell>
          <cell r="F809">
            <v>776.52999999999884</v>
          </cell>
          <cell r="G809">
            <v>647.10833333333244</v>
          </cell>
          <cell r="H809">
            <v>517.68666666666593</v>
          </cell>
          <cell r="I809">
            <v>388.26499999999942</v>
          </cell>
          <cell r="J809">
            <v>258.84333333333296</v>
          </cell>
          <cell r="K809">
            <v>129.42166666666648</v>
          </cell>
          <cell r="L809">
            <v>1553.0599999999977</v>
          </cell>
          <cell r="M809">
            <v>1423.6383333333313</v>
          </cell>
          <cell r="N809">
            <v>1294.2166666666649</v>
          </cell>
        </row>
        <row r="810">
          <cell r="A810" t="str">
            <v>N-H7</v>
          </cell>
          <cell r="B810">
            <v>42564.58</v>
          </cell>
          <cell r="C810">
            <v>991.85999999999694</v>
          </cell>
          <cell r="D810">
            <v>881.65333333333058</v>
          </cell>
          <cell r="E810">
            <v>771.44666666666421</v>
          </cell>
          <cell r="F810">
            <v>661.23999999999796</v>
          </cell>
          <cell r="G810">
            <v>551.0333333333316</v>
          </cell>
          <cell r="H810">
            <v>440.82666666666529</v>
          </cell>
          <cell r="I810">
            <v>330.61999999999898</v>
          </cell>
          <cell r="J810">
            <v>220.41333333333264</v>
          </cell>
          <cell r="K810">
            <v>110.20666666666632</v>
          </cell>
          <cell r="L810">
            <v>1322.4799999999959</v>
          </cell>
          <cell r="M810">
            <v>1212.2733333333294</v>
          </cell>
          <cell r="N810">
            <v>1102.0666666666632</v>
          </cell>
        </row>
        <row r="811">
          <cell r="A811" t="str">
            <v>N-H8</v>
          </cell>
          <cell r="B811">
            <v>43887.06</v>
          </cell>
          <cell r="C811">
            <v>1022.0550000000039</v>
          </cell>
          <cell r="D811">
            <v>908.49333333333686</v>
          </cell>
          <cell r="E811">
            <v>794.9316666666698</v>
          </cell>
          <cell r="F811">
            <v>681.37000000000262</v>
          </cell>
          <cell r="G811">
            <v>567.80833333333555</v>
          </cell>
          <cell r="H811">
            <v>454.24666666666843</v>
          </cell>
          <cell r="I811">
            <v>340.68500000000131</v>
          </cell>
          <cell r="J811">
            <v>227.12333333333422</v>
          </cell>
          <cell r="K811">
            <v>113.56166666666711</v>
          </cell>
          <cell r="L811">
            <v>1362.7400000000052</v>
          </cell>
          <cell r="M811">
            <v>1249.1783333333383</v>
          </cell>
          <cell r="N811">
            <v>1135.6166666666711</v>
          </cell>
        </row>
        <row r="812">
          <cell r="A812" t="str">
            <v>N-H9</v>
          </cell>
          <cell r="B812">
            <v>45249.8</v>
          </cell>
          <cell r="C812">
            <v>1054.0799999999963</v>
          </cell>
          <cell r="D812">
            <v>936.95999999999674</v>
          </cell>
          <cell r="E812">
            <v>819.83999999999719</v>
          </cell>
          <cell r="F812">
            <v>702.71999999999753</v>
          </cell>
          <cell r="G812">
            <v>585.59999999999798</v>
          </cell>
          <cell r="H812">
            <v>468.47999999999837</v>
          </cell>
          <cell r="I812">
            <v>351.35999999999876</v>
          </cell>
          <cell r="J812">
            <v>234.23999999999918</v>
          </cell>
          <cell r="K812">
            <v>117.11999999999959</v>
          </cell>
          <cell r="L812">
            <v>1405.4399999999951</v>
          </cell>
          <cell r="M812">
            <v>1288.3199999999956</v>
          </cell>
          <cell r="N812">
            <v>1171.199999999996</v>
          </cell>
        </row>
        <row r="813">
          <cell r="A813" t="str">
            <v>N-H10</v>
          </cell>
          <cell r="B813">
            <v>46655.24</v>
          </cell>
          <cell r="C813">
            <v>1087.0200000000004</v>
          </cell>
          <cell r="D813">
            <v>966.24000000000035</v>
          </cell>
          <cell r="E813">
            <v>845.46000000000026</v>
          </cell>
          <cell r="F813">
            <v>724.68000000000029</v>
          </cell>
          <cell r="G813">
            <v>603.9000000000002</v>
          </cell>
          <cell r="H813">
            <v>483.12000000000018</v>
          </cell>
          <cell r="I813">
            <v>362.34000000000015</v>
          </cell>
          <cell r="J813">
            <v>241.56000000000009</v>
          </cell>
          <cell r="K813">
            <v>120.78000000000004</v>
          </cell>
          <cell r="L813">
            <v>1449.3600000000006</v>
          </cell>
          <cell r="M813">
            <v>1328.5800000000004</v>
          </cell>
          <cell r="N813">
            <v>1207.8000000000004</v>
          </cell>
        </row>
        <row r="814">
          <cell r="A814" t="str">
            <v>N-H11</v>
          </cell>
          <cell r="B814">
            <v>48104.6</v>
          </cell>
          <cell r="C814">
            <v>1120.875</v>
          </cell>
          <cell r="D814">
            <v>996.33333333333337</v>
          </cell>
          <cell r="E814">
            <v>871.79166666666674</v>
          </cell>
          <cell r="F814">
            <v>747.25</v>
          </cell>
          <cell r="G814">
            <v>622.70833333333337</v>
          </cell>
          <cell r="H814">
            <v>498.16666666666669</v>
          </cell>
          <cell r="I814">
            <v>373.625</v>
          </cell>
          <cell r="J814">
            <v>249.08333333333334</v>
          </cell>
          <cell r="K814">
            <v>124.54166666666667</v>
          </cell>
          <cell r="L814">
            <v>1494.5</v>
          </cell>
          <cell r="M814">
            <v>1369.9583333333335</v>
          </cell>
          <cell r="N814">
            <v>1245.4166666666667</v>
          </cell>
        </row>
        <row r="815">
          <cell r="A815" t="str">
            <v>N-H12</v>
          </cell>
          <cell r="B815">
            <v>49599.1</v>
          </cell>
          <cell r="C815">
            <v>1154.7299999999996</v>
          </cell>
          <cell r="D815">
            <v>1026.4266666666663</v>
          </cell>
          <cell r="E815">
            <v>898.12333333333299</v>
          </cell>
          <cell r="F815">
            <v>769.81999999999971</v>
          </cell>
          <cell r="G815">
            <v>641.51666666666642</v>
          </cell>
          <cell r="H815">
            <v>513.21333333333314</v>
          </cell>
          <cell r="I815">
            <v>384.90999999999985</v>
          </cell>
          <cell r="J815">
            <v>256.60666666666657</v>
          </cell>
          <cell r="K815">
            <v>128.30333333333328</v>
          </cell>
          <cell r="L815">
            <v>1539.6399999999994</v>
          </cell>
          <cell r="M815">
            <v>1411.3366666666661</v>
          </cell>
          <cell r="N815">
            <v>1283.0333333333328</v>
          </cell>
        </row>
        <row r="816">
          <cell r="A816" t="str">
            <v>N-H13</v>
          </cell>
          <cell r="B816">
            <v>51138.74</v>
          </cell>
          <cell r="C816">
            <v>1191.3300000000017</v>
          </cell>
          <cell r="D816">
            <v>1058.9600000000016</v>
          </cell>
          <cell r="E816">
            <v>926.5900000000014</v>
          </cell>
          <cell r="F816">
            <v>794.22000000000116</v>
          </cell>
          <cell r="G816">
            <v>661.85000000000105</v>
          </cell>
          <cell r="H816">
            <v>529.48000000000081</v>
          </cell>
          <cell r="I816">
            <v>397.11000000000058</v>
          </cell>
          <cell r="J816">
            <v>264.74000000000041</v>
          </cell>
          <cell r="K816">
            <v>132.3700000000002</v>
          </cell>
          <cell r="L816">
            <v>1588.4400000000023</v>
          </cell>
          <cell r="M816">
            <v>1456.0700000000022</v>
          </cell>
          <cell r="N816">
            <v>1323.7000000000021</v>
          </cell>
        </row>
        <row r="817">
          <cell r="A817" t="str">
            <v>N-H14</v>
          </cell>
          <cell r="B817">
            <v>52727.18</v>
          </cell>
          <cell r="C817">
            <v>1228.8449999999993</v>
          </cell>
          <cell r="D817">
            <v>1092.3066666666662</v>
          </cell>
          <cell r="E817">
            <v>955.76833333333286</v>
          </cell>
          <cell r="F817">
            <v>819.22999999999956</v>
          </cell>
          <cell r="G817">
            <v>682.69166666666638</v>
          </cell>
          <cell r="H817">
            <v>546.15333333333308</v>
          </cell>
          <cell r="I817">
            <v>409.61499999999978</v>
          </cell>
          <cell r="J817">
            <v>273.07666666666654</v>
          </cell>
          <cell r="K817">
            <v>136.53833333333327</v>
          </cell>
          <cell r="L817">
            <v>1638.4599999999991</v>
          </cell>
          <cell r="M817">
            <v>1501.9216666666659</v>
          </cell>
          <cell r="N817">
            <v>1365.3833333333328</v>
          </cell>
        </row>
        <row r="818">
          <cell r="A818" t="str">
            <v>N-H15</v>
          </cell>
          <cell r="B818">
            <v>54365.64</v>
          </cell>
          <cell r="C818">
            <v>1266.3600000000024</v>
          </cell>
          <cell r="D818">
            <v>1125.6533333333355</v>
          </cell>
          <cell r="E818">
            <v>984.94666666666853</v>
          </cell>
          <cell r="F818">
            <v>844.2400000000016</v>
          </cell>
          <cell r="G818">
            <v>703.53333333333467</v>
          </cell>
          <cell r="H818">
            <v>562.82666666666773</v>
          </cell>
          <cell r="I818">
            <v>422.1200000000008</v>
          </cell>
          <cell r="J818">
            <v>281.41333333333387</v>
          </cell>
          <cell r="K818">
            <v>140.70666666666693</v>
          </cell>
          <cell r="L818">
            <v>1688.4800000000032</v>
          </cell>
          <cell r="M818">
            <v>1547.7733333333363</v>
          </cell>
          <cell r="N818">
            <v>1407.0666666666693</v>
          </cell>
        </row>
        <row r="819">
          <cell r="A819" t="str">
            <v>N-H16</v>
          </cell>
          <cell r="B819">
            <v>56054.12</v>
          </cell>
          <cell r="C819">
            <v>1305.7049999999963</v>
          </cell>
          <cell r="D819">
            <v>1160.6266666666634</v>
          </cell>
          <cell r="E819">
            <v>1015.5483333333304</v>
          </cell>
          <cell r="F819">
            <v>870.46999999999753</v>
          </cell>
          <cell r="G819">
            <v>725.39166666666461</v>
          </cell>
          <cell r="H819">
            <v>580.31333333333168</v>
          </cell>
          <cell r="I819">
            <v>435.23499999999876</v>
          </cell>
          <cell r="J819">
            <v>290.15666666666584</v>
          </cell>
          <cell r="K819">
            <v>145.07833333333292</v>
          </cell>
          <cell r="L819">
            <v>1740.9399999999951</v>
          </cell>
          <cell r="M819">
            <v>1595.8616666666621</v>
          </cell>
          <cell r="N819">
            <v>1450.7833333333292</v>
          </cell>
        </row>
        <row r="820">
          <cell r="A820" t="str">
            <v>N-H17</v>
          </cell>
          <cell r="B820">
            <v>57795.06</v>
          </cell>
          <cell r="C820">
            <v>1346.8800000000028</v>
          </cell>
          <cell r="D820">
            <v>1197.2266666666692</v>
          </cell>
          <cell r="E820">
            <v>1047.5733333333355</v>
          </cell>
          <cell r="F820">
            <v>897.92000000000189</v>
          </cell>
          <cell r="G820">
            <v>748.26666666666824</v>
          </cell>
          <cell r="H820">
            <v>598.61333333333459</v>
          </cell>
          <cell r="I820">
            <v>448.96000000000095</v>
          </cell>
          <cell r="J820">
            <v>299.3066666666673</v>
          </cell>
          <cell r="K820">
            <v>149.65333333333365</v>
          </cell>
          <cell r="L820">
            <v>1795.8400000000038</v>
          </cell>
          <cell r="M820">
            <v>1646.1866666666701</v>
          </cell>
          <cell r="N820">
            <v>1496.5333333333365</v>
          </cell>
        </row>
        <row r="821">
          <cell r="A821" t="str">
            <v>N-H18</v>
          </cell>
          <cell r="B821">
            <v>59590.9</v>
          </cell>
          <cell r="C821">
            <v>1416.7736475000002</v>
          </cell>
          <cell r="D821">
            <v>1259.3543533333334</v>
          </cell>
          <cell r="E821">
            <v>1101.9350591666666</v>
          </cell>
          <cell r="F821">
            <v>944.5157650000001</v>
          </cell>
          <cell r="G821">
            <v>787.09647083333334</v>
          </cell>
          <cell r="H821">
            <v>629.6771766666667</v>
          </cell>
          <cell r="I821">
            <v>472.25788250000005</v>
          </cell>
          <cell r="J821">
            <v>314.83858833333335</v>
          </cell>
          <cell r="K821">
            <v>157.41929416666667</v>
          </cell>
          <cell r="L821">
            <v>1889.0315300000002</v>
          </cell>
          <cell r="M821">
            <v>1731.6122358333334</v>
          </cell>
          <cell r="N821">
            <v>1574.1929416666667</v>
          </cell>
        </row>
        <row r="822">
          <cell r="A822" t="str">
            <v>N-H19</v>
          </cell>
          <cell r="B822">
            <v>61479.931530000002</v>
          </cell>
          <cell r="C822">
            <v>1461.6853721257539</v>
          </cell>
          <cell r="D822">
            <v>1299.2758863340034</v>
          </cell>
          <cell r="E822">
            <v>1136.8664005422529</v>
          </cell>
          <cell r="F822">
            <v>974.45691475050262</v>
          </cell>
          <cell r="G822">
            <v>812.04742895875211</v>
          </cell>
          <cell r="H822">
            <v>649.63794316700171</v>
          </cell>
          <cell r="I822">
            <v>487.22845737525131</v>
          </cell>
          <cell r="J822">
            <v>324.81897158350085</v>
          </cell>
          <cell r="K822">
            <v>162.40948579175043</v>
          </cell>
          <cell r="L822">
            <v>1948.9138295010052</v>
          </cell>
          <cell r="M822">
            <v>1786.5043437092547</v>
          </cell>
          <cell r="N822">
            <v>1624.0948579175042</v>
          </cell>
        </row>
        <row r="823">
          <cell r="A823" t="str">
            <v>N-H20</v>
          </cell>
          <cell r="B823">
            <v>63428.845359501007</v>
          </cell>
          <cell r="C823">
            <v>1508.0207984221397</v>
          </cell>
          <cell r="D823">
            <v>1340.4629319307908</v>
          </cell>
          <cell r="E823">
            <v>1172.9050654394418</v>
          </cell>
          <cell r="F823">
            <v>1005.3471989480931</v>
          </cell>
          <cell r="G823">
            <v>837.78933245674421</v>
          </cell>
          <cell r="H823">
            <v>670.23146596539539</v>
          </cell>
          <cell r="I823">
            <v>502.67359947404657</v>
          </cell>
          <cell r="J823">
            <v>335.11573298269769</v>
          </cell>
          <cell r="K823">
            <v>167.55786649134885</v>
          </cell>
          <cell r="L823">
            <v>2010.6943978961863</v>
          </cell>
          <cell r="M823">
            <v>1843.1365314048373</v>
          </cell>
          <cell r="N823">
            <v>1675.5786649134884</v>
          </cell>
        </row>
        <row r="824">
          <cell r="A824" t="str">
            <v>N-H21</v>
          </cell>
          <cell r="B824">
            <v>65439.539757397193</v>
          </cell>
          <cell r="C824">
            <v>1555.8250577321214</v>
          </cell>
          <cell r="D824">
            <v>1382.9556068729969</v>
          </cell>
          <cell r="E824">
            <v>1210.0861560138724</v>
          </cell>
          <cell r="F824">
            <v>1037.2167051547476</v>
          </cell>
          <cell r="G824">
            <v>864.34725429562309</v>
          </cell>
          <cell r="H824">
            <v>691.47780343649845</v>
          </cell>
          <cell r="I824">
            <v>518.60835257737381</v>
          </cell>
          <cell r="J824">
            <v>345.73890171824922</v>
          </cell>
          <cell r="K824">
            <v>172.86945085912461</v>
          </cell>
          <cell r="L824">
            <v>2074.4334103094952</v>
          </cell>
          <cell r="M824">
            <v>1901.5639594503707</v>
          </cell>
          <cell r="N824">
            <v>1728.6945085912462</v>
          </cell>
        </row>
        <row r="825">
          <cell r="A825" t="str">
            <v>N-H22</v>
          </cell>
          <cell r="B825">
            <v>67513.973167706688</v>
          </cell>
          <cell r="C825">
            <v>1605.1447120622288</v>
          </cell>
          <cell r="D825">
            <v>1426.79529961087</v>
          </cell>
          <cell r="E825">
            <v>1248.4458871595111</v>
          </cell>
          <cell r="F825">
            <v>1070.0964747081525</v>
          </cell>
          <cell r="G825">
            <v>891.7470622567937</v>
          </cell>
          <cell r="H825">
            <v>713.39764980543498</v>
          </cell>
          <cell r="I825">
            <v>535.04823735407626</v>
          </cell>
          <cell r="J825">
            <v>356.69882490271749</v>
          </cell>
          <cell r="K825">
            <v>178.34941245135875</v>
          </cell>
          <cell r="L825">
            <v>2140.1929494163051</v>
          </cell>
          <cell r="M825">
            <v>1961.8435369649462</v>
          </cell>
          <cell r="N825">
            <v>1783.4941245135874</v>
          </cell>
        </row>
        <row r="826">
          <cell r="A826" t="str">
            <v>N-H23</v>
          </cell>
          <cell r="B826">
            <v>69654.166117122993</v>
          </cell>
          <cell r="C826">
            <v>1656.027799434607</v>
          </cell>
          <cell r="D826">
            <v>1472.0247106085396</v>
          </cell>
          <cell r="E826">
            <v>1288.0216217824723</v>
          </cell>
          <cell r="F826">
            <v>1104.0185329564047</v>
          </cell>
          <cell r="G826">
            <v>920.0154441303373</v>
          </cell>
          <cell r="H826">
            <v>736.01235530426982</v>
          </cell>
          <cell r="I826">
            <v>552.00926647820233</v>
          </cell>
          <cell r="J826">
            <v>368.00617765213491</v>
          </cell>
          <cell r="K826">
            <v>184.00308882606745</v>
          </cell>
          <cell r="L826">
            <v>2208.0370659128093</v>
          </cell>
          <cell r="M826">
            <v>2024.033977086742</v>
          </cell>
          <cell r="N826">
            <v>1840.0308882606746</v>
          </cell>
        </row>
        <row r="827">
          <cell r="A827" t="str">
            <v>N-H24</v>
          </cell>
          <cell r="B827">
            <v>71862.203183035803</v>
          </cell>
          <cell r="C827">
            <v>1708.5238806766829</v>
          </cell>
          <cell r="D827">
            <v>1518.6878939348292</v>
          </cell>
          <cell r="E827">
            <v>1328.8519071929754</v>
          </cell>
          <cell r="F827">
            <v>1139.0159204511219</v>
          </cell>
          <cell r="G827">
            <v>949.1799337092682</v>
          </cell>
          <cell r="H827">
            <v>759.34394696741458</v>
          </cell>
          <cell r="I827">
            <v>569.50796022556096</v>
          </cell>
          <cell r="J827">
            <v>379.67197348370729</v>
          </cell>
          <cell r="K827">
            <v>189.83598674185365</v>
          </cell>
          <cell r="L827">
            <v>2278.0318409022439</v>
          </cell>
          <cell r="M827">
            <v>2088.1958541603899</v>
          </cell>
          <cell r="N827">
            <v>1898.3598674185364</v>
          </cell>
        </row>
        <row r="828">
          <cell r="A828" t="str">
            <v>N-H25</v>
          </cell>
          <cell r="B828">
            <v>74140.235023938047</v>
          </cell>
        </row>
        <row r="829">
          <cell r="A829" t="str">
            <v>N-I1</v>
          </cell>
          <cell r="B829">
            <v>36915.980000000003</v>
          </cell>
          <cell r="C829">
            <v>1049.5049999999974</v>
          </cell>
          <cell r="D829">
            <v>932.89333333333104</v>
          </cell>
          <cell r="E829">
            <v>816.28166666666471</v>
          </cell>
          <cell r="F829">
            <v>699.66999999999825</v>
          </cell>
          <cell r="G829">
            <v>583.05833333333192</v>
          </cell>
          <cell r="H829">
            <v>466.44666666666552</v>
          </cell>
          <cell r="I829">
            <v>349.83499999999913</v>
          </cell>
          <cell r="J829">
            <v>233.22333333333276</v>
          </cell>
          <cell r="K829">
            <v>116.61166666666638</v>
          </cell>
          <cell r="L829">
            <v>1399.3399999999965</v>
          </cell>
          <cell r="M829">
            <v>1282.7283333333303</v>
          </cell>
          <cell r="N829">
            <v>1166.1166666666638</v>
          </cell>
        </row>
        <row r="830">
          <cell r="A830" t="str">
            <v>N-I2</v>
          </cell>
          <cell r="B830">
            <v>38315.32</v>
          </cell>
          <cell r="C830">
            <v>1088.8500000000022</v>
          </cell>
          <cell r="D830">
            <v>967.86666666666861</v>
          </cell>
          <cell r="E830">
            <v>846.88333333333503</v>
          </cell>
          <cell r="F830">
            <v>725.90000000000146</v>
          </cell>
          <cell r="G830">
            <v>604.91666666666788</v>
          </cell>
          <cell r="H830">
            <v>483.9333333333343</v>
          </cell>
          <cell r="I830">
            <v>362.95000000000073</v>
          </cell>
          <cell r="J830">
            <v>241.96666666666715</v>
          </cell>
          <cell r="K830">
            <v>120.98333333333358</v>
          </cell>
          <cell r="L830">
            <v>1451.8000000000029</v>
          </cell>
          <cell r="M830">
            <v>1330.8166666666693</v>
          </cell>
          <cell r="N830">
            <v>1209.8333333333358</v>
          </cell>
        </row>
        <row r="831">
          <cell r="A831" t="str">
            <v>N-I3</v>
          </cell>
          <cell r="B831">
            <v>39767.120000000003</v>
          </cell>
          <cell r="C831">
            <v>1130.0249999999978</v>
          </cell>
          <cell r="D831">
            <v>1004.4666666666648</v>
          </cell>
          <cell r="E831">
            <v>878.90833333333171</v>
          </cell>
          <cell r="F831">
            <v>753.34999999999854</v>
          </cell>
          <cell r="G831">
            <v>627.79166666666549</v>
          </cell>
          <cell r="H831">
            <v>502.23333333333238</v>
          </cell>
          <cell r="I831">
            <v>376.67499999999927</v>
          </cell>
          <cell r="J831">
            <v>251.11666666666619</v>
          </cell>
          <cell r="K831">
            <v>125.5583333333331</v>
          </cell>
          <cell r="L831">
            <v>1506.6999999999971</v>
          </cell>
          <cell r="M831">
            <v>1381.1416666666642</v>
          </cell>
          <cell r="N831">
            <v>1255.583333333331</v>
          </cell>
        </row>
        <row r="832">
          <cell r="A832" t="str">
            <v>N-I4</v>
          </cell>
          <cell r="B832">
            <v>41273.82</v>
          </cell>
          <cell r="C832">
            <v>1173.0300000000007</v>
          </cell>
          <cell r="D832">
            <v>1042.6933333333338</v>
          </cell>
          <cell r="E832">
            <v>912.35666666666714</v>
          </cell>
          <cell r="F832">
            <v>782.02000000000044</v>
          </cell>
          <cell r="G832">
            <v>651.68333333333362</v>
          </cell>
          <cell r="H832">
            <v>521.34666666666692</v>
          </cell>
          <cell r="I832">
            <v>391.01000000000022</v>
          </cell>
          <cell r="J832">
            <v>260.67333333333346</v>
          </cell>
          <cell r="K832">
            <v>130.33666666666673</v>
          </cell>
          <cell r="L832">
            <v>1564.0400000000009</v>
          </cell>
          <cell r="M832">
            <v>1433.7033333333341</v>
          </cell>
          <cell r="N832">
            <v>1303.3666666666672</v>
          </cell>
        </row>
        <row r="833">
          <cell r="A833" t="str">
            <v>N-I5</v>
          </cell>
          <cell r="B833">
            <v>42837.86</v>
          </cell>
          <cell r="C833">
            <v>1216.9499999999989</v>
          </cell>
          <cell r="D833">
            <v>1081.7333333333324</v>
          </cell>
          <cell r="E833">
            <v>946.51666666666586</v>
          </cell>
          <cell r="F833">
            <v>811.29999999999927</v>
          </cell>
          <cell r="G833">
            <v>676.0833333333328</v>
          </cell>
          <cell r="H833">
            <v>540.86666666666622</v>
          </cell>
          <cell r="I833">
            <v>405.64999999999964</v>
          </cell>
          <cell r="J833">
            <v>270.43333333333311</v>
          </cell>
          <cell r="K833">
            <v>135.21666666666655</v>
          </cell>
          <cell r="L833">
            <v>1622.5999999999985</v>
          </cell>
          <cell r="M833">
            <v>1487.3833333333321</v>
          </cell>
          <cell r="N833">
            <v>1352.1666666666656</v>
          </cell>
        </row>
        <row r="834">
          <cell r="A834" t="str">
            <v>N-I6</v>
          </cell>
          <cell r="B834">
            <v>44460.46</v>
          </cell>
          <cell r="C834">
            <v>1263.6149999999998</v>
          </cell>
          <cell r="D834">
            <v>1123.2133333333331</v>
          </cell>
          <cell r="E834">
            <v>982.8116666666665</v>
          </cell>
          <cell r="F834">
            <v>842.40999999999985</v>
          </cell>
          <cell r="G834">
            <v>702.00833333333321</v>
          </cell>
          <cell r="H834">
            <v>561.60666666666657</v>
          </cell>
          <cell r="I834">
            <v>421.20499999999993</v>
          </cell>
          <cell r="J834">
            <v>280.80333333333328</v>
          </cell>
          <cell r="K834">
            <v>140.40166666666664</v>
          </cell>
          <cell r="L834">
            <v>1684.8199999999997</v>
          </cell>
          <cell r="M834">
            <v>1544.4183333333331</v>
          </cell>
          <cell r="N834">
            <v>1404.0166666666664</v>
          </cell>
        </row>
        <row r="835">
          <cell r="A835" t="str">
            <v>N-I7</v>
          </cell>
          <cell r="B835">
            <v>46145.279999999999</v>
          </cell>
          <cell r="C835">
            <v>1075.125</v>
          </cell>
          <cell r="D835">
            <v>955.66666666666663</v>
          </cell>
          <cell r="E835">
            <v>836.20833333333326</v>
          </cell>
          <cell r="F835">
            <v>716.75</v>
          </cell>
          <cell r="G835">
            <v>597.29166666666663</v>
          </cell>
          <cell r="H835">
            <v>477.83333333333331</v>
          </cell>
          <cell r="I835">
            <v>358.375</v>
          </cell>
          <cell r="J835">
            <v>238.91666666666666</v>
          </cell>
          <cell r="K835">
            <v>119.45833333333333</v>
          </cell>
          <cell r="L835">
            <v>1433.5</v>
          </cell>
          <cell r="M835">
            <v>1314.0416666666665</v>
          </cell>
          <cell r="N835">
            <v>1194.5833333333333</v>
          </cell>
        </row>
        <row r="836">
          <cell r="A836" t="str">
            <v>N-I8</v>
          </cell>
          <cell r="B836">
            <v>47578.78</v>
          </cell>
          <cell r="C836">
            <v>1108.0649999999987</v>
          </cell>
          <cell r="D836">
            <v>984.94666666666546</v>
          </cell>
          <cell r="E836">
            <v>861.82833333333224</v>
          </cell>
          <cell r="F836">
            <v>738.70999999999913</v>
          </cell>
          <cell r="G836">
            <v>615.5916666666659</v>
          </cell>
          <cell r="H836">
            <v>492.47333333333273</v>
          </cell>
          <cell r="I836">
            <v>369.35499999999956</v>
          </cell>
          <cell r="J836">
            <v>246.23666666666637</v>
          </cell>
          <cell r="K836">
            <v>123.11833333333318</v>
          </cell>
          <cell r="L836">
            <v>1477.4199999999983</v>
          </cell>
          <cell r="M836">
            <v>1354.3016666666649</v>
          </cell>
          <cell r="N836">
            <v>1231.1833333333318</v>
          </cell>
        </row>
        <row r="837">
          <cell r="A837" t="str">
            <v>N-I9</v>
          </cell>
          <cell r="B837">
            <v>49056.2</v>
          </cell>
          <cell r="C837">
            <v>1142.8349999999991</v>
          </cell>
          <cell r="D837">
            <v>1015.8533333333326</v>
          </cell>
          <cell r="E837">
            <v>888.87166666666599</v>
          </cell>
          <cell r="F837">
            <v>761.88999999999942</v>
          </cell>
          <cell r="G837">
            <v>634.90833333333285</v>
          </cell>
          <cell r="H837">
            <v>507.92666666666628</v>
          </cell>
          <cell r="I837">
            <v>380.94499999999971</v>
          </cell>
          <cell r="J837">
            <v>253.96333333333314</v>
          </cell>
          <cell r="K837">
            <v>126.98166666666657</v>
          </cell>
          <cell r="L837">
            <v>1523.7799999999988</v>
          </cell>
          <cell r="M837">
            <v>1396.7983333333323</v>
          </cell>
          <cell r="N837">
            <v>1269.8166666666657</v>
          </cell>
        </row>
        <row r="838">
          <cell r="A838" t="str">
            <v>N-I10</v>
          </cell>
          <cell r="B838">
            <v>50579.979999999996</v>
          </cell>
          <cell r="C838">
            <v>1178.5200000000004</v>
          </cell>
          <cell r="D838">
            <v>1047.5733333333337</v>
          </cell>
          <cell r="E838">
            <v>916.62666666666701</v>
          </cell>
          <cell r="F838">
            <v>785.68000000000029</v>
          </cell>
          <cell r="G838">
            <v>654.73333333333358</v>
          </cell>
          <cell r="H838">
            <v>523.78666666666686</v>
          </cell>
          <cell r="I838">
            <v>392.84000000000015</v>
          </cell>
          <cell r="J838">
            <v>261.89333333333343</v>
          </cell>
          <cell r="K838">
            <v>130.94666666666672</v>
          </cell>
          <cell r="L838">
            <v>1571.3600000000006</v>
          </cell>
          <cell r="M838">
            <v>1440.4133333333339</v>
          </cell>
          <cell r="N838">
            <v>1309.4666666666672</v>
          </cell>
        </row>
        <row r="839">
          <cell r="A839" t="str">
            <v>N-I11</v>
          </cell>
          <cell r="B839">
            <v>52151.34</v>
          </cell>
          <cell r="C839">
            <v>1215.1200000000026</v>
          </cell>
          <cell r="D839">
            <v>1080.1066666666691</v>
          </cell>
          <cell r="E839">
            <v>945.09333333333541</v>
          </cell>
          <cell r="F839">
            <v>810.08000000000175</v>
          </cell>
          <cell r="G839">
            <v>675.0666666666682</v>
          </cell>
          <cell r="H839">
            <v>540.05333333333454</v>
          </cell>
          <cell r="I839">
            <v>405.04000000000087</v>
          </cell>
          <cell r="J839">
            <v>270.02666666666727</v>
          </cell>
          <cell r="K839">
            <v>135.01333333333363</v>
          </cell>
          <cell r="L839">
            <v>1620.1600000000035</v>
          </cell>
          <cell r="M839">
            <v>1485.1466666666699</v>
          </cell>
          <cell r="N839">
            <v>1350.1333333333364</v>
          </cell>
        </row>
        <row r="840">
          <cell r="A840" t="str">
            <v>N-I12</v>
          </cell>
          <cell r="B840">
            <v>53771.5</v>
          </cell>
          <cell r="C840">
            <v>1252.6350000000002</v>
          </cell>
          <cell r="D840">
            <v>1113.4533333333336</v>
          </cell>
          <cell r="E840">
            <v>974.27166666666687</v>
          </cell>
          <cell r="F840">
            <v>835.09000000000015</v>
          </cell>
          <cell r="G840">
            <v>695.90833333333353</v>
          </cell>
          <cell r="H840">
            <v>556.7266666666668</v>
          </cell>
          <cell r="I840">
            <v>417.54500000000007</v>
          </cell>
          <cell r="J840">
            <v>278.3633333333334</v>
          </cell>
          <cell r="K840">
            <v>139.1816666666667</v>
          </cell>
          <cell r="L840">
            <v>1670.1800000000003</v>
          </cell>
          <cell r="M840">
            <v>1530.9983333333337</v>
          </cell>
          <cell r="N840">
            <v>1391.8166666666671</v>
          </cell>
        </row>
        <row r="841">
          <cell r="A841" t="str">
            <v>N-I13</v>
          </cell>
          <cell r="B841">
            <v>55441.68</v>
          </cell>
          <cell r="C841">
            <v>1291.0649999999987</v>
          </cell>
          <cell r="D841">
            <v>1147.6133333333321</v>
          </cell>
          <cell r="E841">
            <v>1004.1616666666656</v>
          </cell>
          <cell r="F841">
            <v>860.70999999999913</v>
          </cell>
          <cell r="G841">
            <v>717.25833333333253</v>
          </cell>
          <cell r="H841">
            <v>573.80666666666605</v>
          </cell>
          <cell r="I841">
            <v>430.35499999999956</v>
          </cell>
          <cell r="J841">
            <v>286.90333333333302</v>
          </cell>
          <cell r="K841">
            <v>143.45166666666651</v>
          </cell>
          <cell r="L841">
            <v>1721.4199999999983</v>
          </cell>
          <cell r="M841">
            <v>1577.9683333333317</v>
          </cell>
          <cell r="N841">
            <v>1434.5166666666651</v>
          </cell>
        </row>
        <row r="842">
          <cell r="A842" t="str">
            <v>N-I14</v>
          </cell>
          <cell r="B842">
            <v>57163.1</v>
          </cell>
          <cell r="C842">
            <v>1332.2399999999998</v>
          </cell>
          <cell r="D842">
            <v>1184.2133333333331</v>
          </cell>
          <cell r="E842">
            <v>1036.1866666666665</v>
          </cell>
          <cell r="F842">
            <v>888.15999999999985</v>
          </cell>
          <cell r="G842">
            <v>740.13333333333321</v>
          </cell>
          <cell r="H842">
            <v>592.10666666666657</v>
          </cell>
          <cell r="I842">
            <v>444.07999999999993</v>
          </cell>
          <cell r="J842">
            <v>296.05333333333328</v>
          </cell>
          <cell r="K842">
            <v>148.02666666666664</v>
          </cell>
          <cell r="L842">
            <v>1776.3199999999997</v>
          </cell>
          <cell r="M842">
            <v>1628.2933333333331</v>
          </cell>
          <cell r="N842">
            <v>1480.2666666666664</v>
          </cell>
        </row>
        <row r="843">
          <cell r="A843" t="str">
            <v>N-I15</v>
          </cell>
          <cell r="B843">
            <v>58939.42</v>
          </cell>
          <cell r="C843">
            <v>1372.5</v>
          </cell>
          <cell r="D843">
            <v>1220</v>
          </cell>
          <cell r="E843">
            <v>1067.5</v>
          </cell>
          <cell r="F843">
            <v>915</v>
          </cell>
          <cell r="G843">
            <v>762.5</v>
          </cell>
          <cell r="H843">
            <v>610</v>
          </cell>
          <cell r="I843">
            <v>457.5</v>
          </cell>
          <cell r="J843">
            <v>305</v>
          </cell>
          <cell r="K843">
            <v>152.5</v>
          </cell>
          <cell r="L843">
            <v>1830</v>
          </cell>
          <cell r="M843">
            <v>1677.5</v>
          </cell>
          <cell r="N843">
            <v>1525</v>
          </cell>
        </row>
        <row r="844">
          <cell r="A844" t="str">
            <v>N-I16</v>
          </cell>
          <cell r="B844">
            <v>60769.42</v>
          </cell>
          <cell r="C844">
            <v>1415.5050000000028</v>
          </cell>
          <cell r="D844">
            <v>1258.2266666666692</v>
          </cell>
          <cell r="E844">
            <v>1100.9483333333355</v>
          </cell>
          <cell r="F844">
            <v>943.67000000000189</v>
          </cell>
          <cell r="G844">
            <v>786.39166666666824</v>
          </cell>
          <cell r="H844">
            <v>629.11333333333459</v>
          </cell>
          <cell r="I844">
            <v>471.83500000000095</v>
          </cell>
          <cell r="J844">
            <v>314.5566666666673</v>
          </cell>
          <cell r="K844">
            <v>157.27833333333365</v>
          </cell>
          <cell r="L844">
            <v>1887.3400000000038</v>
          </cell>
          <cell r="M844">
            <v>1730.0616666666701</v>
          </cell>
          <cell r="N844">
            <v>1572.7833333333365</v>
          </cell>
        </row>
        <row r="845">
          <cell r="A845" t="str">
            <v>N-I17</v>
          </cell>
          <cell r="B845">
            <v>62656.76</v>
          </cell>
          <cell r="C845">
            <v>1460.3399999999965</v>
          </cell>
          <cell r="D845">
            <v>1298.079999999997</v>
          </cell>
          <cell r="E845">
            <v>1135.8199999999974</v>
          </cell>
          <cell r="F845">
            <v>973.55999999999767</v>
          </cell>
          <cell r="G845">
            <v>811.29999999999814</v>
          </cell>
          <cell r="H845">
            <v>649.03999999999849</v>
          </cell>
          <cell r="I845">
            <v>486.77999999999884</v>
          </cell>
          <cell r="J845">
            <v>324.51999999999924</v>
          </cell>
          <cell r="K845">
            <v>162.25999999999962</v>
          </cell>
          <cell r="L845">
            <v>1947.1199999999953</v>
          </cell>
          <cell r="M845">
            <v>1784.8599999999958</v>
          </cell>
          <cell r="N845">
            <v>1622.5999999999963</v>
          </cell>
        </row>
        <row r="846">
          <cell r="A846" t="str">
            <v>N-I18</v>
          </cell>
          <cell r="B846">
            <v>64603.88</v>
          </cell>
          <cell r="C846">
            <v>1535.9572470000039</v>
          </cell>
          <cell r="D846">
            <v>1365.2953306666702</v>
          </cell>
          <cell r="E846">
            <v>1194.6334143333365</v>
          </cell>
          <cell r="F846">
            <v>1023.9714980000026</v>
          </cell>
          <cell r="G846">
            <v>853.30958166666892</v>
          </cell>
          <cell r="H846">
            <v>682.64766533333511</v>
          </cell>
          <cell r="I846">
            <v>511.98574900000131</v>
          </cell>
          <cell r="J846">
            <v>341.32383266666756</v>
          </cell>
          <cell r="K846">
            <v>170.66191633333378</v>
          </cell>
          <cell r="L846">
            <v>2047.9429960000052</v>
          </cell>
          <cell r="M846">
            <v>1877.2810796666715</v>
          </cell>
          <cell r="N846">
            <v>1706.6191633333378</v>
          </cell>
        </row>
        <row r="847">
          <cell r="A847" t="str">
            <v>N-I19</v>
          </cell>
          <cell r="B847">
            <v>66651.822996000003</v>
          </cell>
          <cell r="C847">
            <v>1584.6470917299011</v>
          </cell>
          <cell r="D847">
            <v>1408.575192648801</v>
          </cell>
          <cell r="E847">
            <v>1232.5032935677009</v>
          </cell>
          <cell r="F847">
            <v>1056.4313944866008</v>
          </cell>
          <cell r="G847">
            <v>880.35949540550064</v>
          </cell>
          <cell r="H847">
            <v>704.28759632440051</v>
          </cell>
          <cell r="I847">
            <v>528.21569724330038</v>
          </cell>
          <cell r="J847">
            <v>352.14379816220026</v>
          </cell>
          <cell r="K847">
            <v>176.07189908110013</v>
          </cell>
          <cell r="L847">
            <v>2112.8627889732015</v>
          </cell>
          <cell r="M847">
            <v>1936.7908898921014</v>
          </cell>
          <cell r="N847">
            <v>1760.7189908110013</v>
          </cell>
        </row>
        <row r="848">
          <cell r="A848" t="str">
            <v>N-I20</v>
          </cell>
          <cell r="B848">
            <v>68764.685784973204</v>
          </cell>
          <cell r="C848">
            <v>1634.8804045377437</v>
          </cell>
          <cell r="D848">
            <v>1453.2270262557722</v>
          </cell>
          <cell r="E848">
            <v>1271.5736479738007</v>
          </cell>
          <cell r="F848">
            <v>1089.9202696918292</v>
          </cell>
          <cell r="G848">
            <v>908.26689140985764</v>
          </cell>
          <cell r="H848">
            <v>726.61351312788611</v>
          </cell>
          <cell r="I848">
            <v>544.96013484591458</v>
          </cell>
          <cell r="J848">
            <v>363.30675656394305</v>
          </cell>
          <cell r="K848">
            <v>181.65337828197153</v>
          </cell>
          <cell r="L848">
            <v>2179.8405393836583</v>
          </cell>
          <cell r="M848">
            <v>1998.1871611016868</v>
          </cell>
          <cell r="N848">
            <v>1816.5337828197153</v>
          </cell>
        </row>
        <row r="849">
          <cell r="A849" t="str">
            <v>N-I21</v>
          </cell>
          <cell r="B849">
            <v>70944.526324356862</v>
          </cell>
          <cell r="C849">
            <v>1686.7061133615862</v>
          </cell>
          <cell r="D849">
            <v>1499.2943229880766</v>
          </cell>
          <cell r="E849">
            <v>1311.882532614567</v>
          </cell>
          <cell r="F849">
            <v>1124.4707422410575</v>
          </cell>
          <cell r="G849">
            <v>937.05895186754788</v>
          </cell>
          <cell r="H849">
            <v>749.6471614940383</v>
          </cell>
          <cell r="I849">
            <v>562.23537112052873</v>
          </cell>
          <cell r="J849">
            <v>374.82358074701915</v>
          </cell>
          <cell r="K849">
            <v>187.41179037350958</v>
          </cell>
          <cell r="L849">
            <v>2248.9414844821149</v>
          </cell>
          <cell r="M849">
            <v>2061.5296941086053</v>
          </cell>
          <cell r="N849">
            <v>1874.1179037350958</v>
          </cell>
        </row>
        <row r="850">
          <cell r="A850" t="str">
            <v>N-I22</v>
          </cell>
          <cell r="B850">
            <v>73193.467808838977</v>
          </cell>
          <cell r="C850">
            <v>1740.1746971551511</v>
          </cell>
          <cell r="D850">
            <v>1546.8219530268009</v>
          </cell>
          <cell r="E850">
            <v>1353.4692088984507</v>
          </cell>
          <cell r="F850">
            <v>1160.1164647701007</v>
          </cell>
          <cell r="G850">
            <v>966.76372064175052</v>
          </cell>
          <cell r="H850">
            <v>773.41097651340044</v>
          </cell>
          <cell r="I850">
            <v>580.05823238505036</v>
          </cell>
          <cell r="J850">
            <v>386.70548825670022</v>
          </cell>
          <cell r="K850">
            <v>193.35274412835011</v>
          </cell>
          <cell r="L850">
            <v>2320.2329295402014</v>
          </cell>
          <cell r="M850">
            <v>2126.880185411851</v>
          </cell>
          <cell r="N850">
            <v>1933.527441283501</v>
          </cell>
        </row>
        <row r="851">
          <cell r="A851" t="str">
            <v>N-I23</v>
          </cell>
          <cell r="B851">
            <v>75513.700738379179</v>
          </cell>
          <cell r="C851">
            <v>1795.3382350549655</v>
          </cell>
          <cell r="D851">
            <v>1595.8562089377472</v>
          </cell>
          <cell r="E851">
            <v>1396.3741828205289</v>
          </cell>
          <cell r="F851">
            <v>1196.8921567033103</v>
          </cell>
          <cell r="G851">
            <v>997.41013058609201</v>
          </cell>
          <cell r="H851">
            <v>797.92810446887358</v>
          </cell>
          <cell r="I851">
            <v>598.44607835165516</v>
          </cell>
          <cell r="J851">
            <v>398.96405223443679</v>
          </cell>
          <cell r="K851">
            <v>199.4820261172184</v>
          </cell>
          <cell r="L851">
            <v>2393.7843134066206</v>
          </cell>
          <cell r="M851">
            <v>2194.3022872894026</v>
          </cell>
          <cell r="N851">
            <v>1994.820261172184</v>
          </cell>
        </row>
        <row r="852">
          <cell r="A852" t="str">
            <v>N-I24</v>
          </cell>
          <cell r="B852">
            <v>77907.485051785799</v>
          </cell>
          <cell r="C852">
            <v>1852.2504571062091</v>
          </cell>
          <cell r="D852">
            <v>1646.4448507610748</v>
          </cell>
          <cell r="E852">
            <v>1440.6392444159405</v>
          </cell>
          <cell r="F852">
            <v>1234.833638070806</v>
          </cell>
          <cell r="G852">
            <v>1029.0280317256718</v>
          </cell>
          <cell r="H852">
            <v>823.2224253805374</v>
          </cell>
          <cell r="I852">
            <v>617.41681903540302</v>
          </cell>
          <cell r="J852">
            <v>411.6112126902687</v>
          </cell>
          <cell r="K852">
            <v>205.80560634513435</v>
          </cell>
          <cell r="L852">
            <v>2469.6672761416121</v>
          </cell>
          <cell r="M852">
            <v>2263.8616697964781</v>
          </cell>
          <cell r="N852">
            <v>2058.0560634513436</v>
          </cell>
        </row>
        <row r="853">
          <cell r="A853" t="str">
            <v>N-I25</v>
          </cell>
          <cell r="B853">
            <v>80377.152327927412</v>
          </cell>
        </row>
        <row r="854">
          <cell r="A854" t="str">
            <v>N-J1</v>
          </cell>
          <cell r="B854">
            <v>40257.56</v>
          </cell>
          <cell r="C854">
            <v>1144.6650000000009</v>
          </cell>
          <cell r="D854">
            <v>1017.4800000000008</v>
          </cell>
          <cell r="E854">
            <v>890.29500000000075</v>
          </cell>
          <cell r="F854">
            <v>763.11000000000058</v>
          </cell>
          <cell r="G854">
            <v>635.92500000000052</v>
          </cell>
          <cell r="H854">
            <v>508.74000000000041</v>
          </cell>
          <cell r="I854">
            <v>381.55500000000029</v>
          </cell>
          <cell r="J854">
            <v>254.3700000000002</v>
          </cell>
          <cell r="K854">
            <v>127.1850000000001</v>
          </cell>
          <cell r="L854">
            <v>1526.2200000000012</v>
          </cell>
          <cell r="M854">
            <v>1399.0350000000012</v>
          </cell>
          <cell r="N854">
            <v>1271.850000000001</v>
          </cell>
        </row>
        <row r="855">
          <cell r="A855" t="str">
            <v>N-J2</v>
          </cell>
          <cell r="B855">
            <v>41783.78</v>
          </cell>
          <cell r="C855">
            <v>1186.7550000000028</v>
          </cell>
          <cell r="D855">
            <v>1054.8933333333359</v>
          </cell>
          <cell r="E855">
            <v>923.03166666666891</v>
          </cell>
          <cell r="F855">
            <v>791.17000000000189</v>
          </cell>
          <cell r="G855">
            <v>659.30833333333499</v>
          </cell>
          <cell r="H855">
            <v>527.44666666666797</v>
          </cell>
          <cell r="I855">
            <v>395.58500000000095</v>
          </cell>
          <cell r="J855">
            <v>263.72333333333398</v>
          </cell>
          <cell r="K855">
            <v>131.86166666666699</v>
          </cell>
          <cell r="L855">
            <v>1582.3400000000038</v>
          </cell>
          <cell r="M855">
            <v>1450.4783333333369</v>
          </cell>
          <cell r="N855">
            <v>1318.61666666667</v>
          </cell>
        </row>
        <row r="856">
          <cell r="A856" t="str">
            <v>N-J3</v>
          </cell>
          <cell r="B856">
            <v>43366.12</v>
          </cell>
          <cell r="C856">
            <v>1232.5049999999974</v>
          </cell>
          <cell r="D856">
            <v>1095.5599999999977</v>
          </cell>
          <cell r="E856">
            <v>958.61499999999796</v>
          </cell>
          <cell r="F856">
            <v>821.66999999999825</v>
          </cell>
          <cell r="G856">
            <v>684.72499999999854</v>
          </cell>
          <cell r="H856">
            <v>547.77999999999884</v>
          </cell>
          <cell r="I856">
            <v>410.83499999999913</v>
          </cell>
          <cell r="J856">
            <v>273.88999999999942</v>
          </cell>
          <cell r="K856">
            <v>136.94499999999971</v>
          </cell>
          <cell r="L856">
            <v>1643.3399999999965</v>
          </cell>
          <cell r="M856">
            <v>1506.3949999999968</v>
          </cell>
          <cell r="N856">
            <v>1369.4499999999971</v>
          </cell>
        </row>
        <row r="857">
          <cell r="A857" t="str">
            <v>N-J4</v>
          </cell>
          <cell r="B857">
            <v>45009.46</v>
          </cell>
          <cell r="C857">
            <v>1279.1700000000037</v>
          </cell>
          <cell r="D857">
            <v>1137.0400000000034</v>
          </cell>
          <cell r="E857">
            <v>994.91000000000292</v>
          </cell>
          <cell r="F857">
            <v>852.78000000000247</v>
          </cell>
          <cell r="G857">
            <v>710.65000000000214</v>
          </cell>
          <cell r="H857">
            <v>568.52000000000169</v>
          </cell>
          <cell r="I857">
            <v>426.39000000000124</v>
          </cell>
          <cell r="J857">
            <v>284.26000000000084</v>
          </cell>
          <cell r="K857">
            <v>142.13000000000042</v>
          </cell>
          <cell r="L857">
            <v>1705.5600000000049</v>
          </cell>
          <cell r="M857">
            <v>1563.4300000000046</v>
          </cell>
          <cell r="N857">
            <v>1421.3000000000043</v>
          </cell>
        </row>
        <row r="858">
          <cell r="A858" t="str">
            <v>N-J5</v>
          </cell>
          <cell r="B858">
            <v>46715.020000000004</v>
          </cell>
          <cell r="C858">
            <v>1327.6649999999954</v>
          </cell>
          <cell r="D858">
            <v>1180.1466666666627</v>
          </cell>
          <cell r="E858">
            <v>1032.6283333333299</v>
          </cell>
          <cell r="F858">
            <v>885.10999999999694</v>
          </cell>
          <cell r="G858">
            <v>737.5916666666642</v>
          </cell>
          <cell r="H858">
            <v>590.07333333333133</v>
          </cell>
          <cell r="I858">
            <v>442.55499999999847</v>
          </cell>
          <cell r="J858">
            <v>295.03666666666567</v>
          </cell>
          <cell r="K858">
            <v>147.51833333333283</v>
          </cell>
          <cell r="L858">
            <v>1770.2199999999939</v>
          </cell>
          <cell r="M858">
            <v>1622.7016666666611</v>
          </cell>
          <cell r="N858">
            <v>1475.1833333333284</v>
          </cell>
        </row>
        <row r="859">
          <cell r="A859" t="str">
            <v>N-J6</v>
          </cell>
          <cell r="B859">
            <v>48485.24</v>
          </cell>
          <cell r="C859">
            <v>1377.9899999999998</v>
          </cell>
          <cell r="D859">
            <v>1224.8799999999999</v>
          </cell>
          <cell r="E859">
            <v>1071.77</v>
          </cell>
          <cell r="F859">
            <v>918.65999999999985</v>
          </cell>
          <cell r="G859">
            <v>765.55</v>
          </cell>
          <cell r="H859">
            <v>612.43999999999994</v>
          </cell>
          <cell r="I859">
            <v>459.32999999999993</v>
          </cell>
          <cell r="J859">
            <v>306.21999999999997</v>
          </cell>
          <cell r="K859">
            <v>153.10999999999999</v>
          </cell>
          <cell r="L859">
            <v>1837.3199999999997</v>
          </cell>
          <cell r="M859">
            <v>1684.2099999999998</v>
          </cell>
          <cell r="N859">
            <v>1531.1</v>
          </cell>
        </row>
        <row r="860">
          <cell r="A860" t="str">
            <v>N-J7</v>
          </cell>
          <cell r="B860">
            <v>50322.559999999998</v>
          </cell>
          <cell r="C860">
            <v>1377.0750000000044</v>
          </cell>
          <cell r="D860">
            <v>1224.0666666666705</v>
          </cell>
          <cell r="E860">
            <v>1071.0583333333366</v>
          </cell>
          <cell r="F860">
            <v>918.05000000000291</v>
          </cell>
          <cell r="G860">
            <v>765.04166666666902</v>
          </cell>
          <cell r="H860">
            <v>612.03333333333524</v>
          </cell>
          <cell r="I860">
            <v>459.02500000000146</v>
          </cell>
          <cell r="J860">
            <v>306.01666666666762</v>
          </cell>
          <cell r="K860">
            <v>153.00833333333381</v>
          </cell>
          <cell r="L860">
            <v>1836.1000000000058</v>
          </cell>
          <cell r="M860">
            <v>1683.0916666666719</v>
          </cell>
          <cell r="N860">
            <v>1530.083333333338</v>
          </cell>
        </row>
        <row r="861">
          <cell r="A861" t="str">
            <v>N-J8</v>
          </cell>
          <cell r="B861">
            <v>52158.66</v>
          </cell>
          <cell r="C861">
            <v>1215.1199999999972</v>
          </cell>
          <cell r="D861">
            <v>1080.1066666666641</v>
          </cell>
          <cell r="E861">
            <v>945.09333333333109</v>
          </cell>
          <cell r="F861">
            <v>810.07999999999811</v>
          </cell>
          <cell r="G861">
            <v>675.06666666666501</v>
          </cell>
          <cell r="H861">
            <v>540.05333333333203</v>
          </cell>
          <cell r="I861">
            <v>405.03999999999905</v>
          </cell>
          <cell r="J861">
            <v>270.02666666666602</v>
          </cell>
          <cell r="K861">
            <v>135.01333333333301</v>
          </cell>
          <cell r="L861">
            <v>1620.1599999999962</v>
          </cell>
          <cell r="M861">
            <v>1485.1466666666631</v>
          </cell>
          <cell r="N861">
            <v>1350.13333333333</v>
          </cell>
        </row>
        <row r="862">
          <cell r="A862" t="str">
            <v>N-J9</v>
          </cell>
          <cell r="B862">
            <v>53778.82</v>
          </cell>
          <cell r="C862">
            <v>1252.6350000000002</v>
          </cell>
          <cell r="D862">
            <v>1113.4533333333336</v>
          </cell>
          <cell r="E862">
            <v>974.27166666666687</v>
          </cell>
          <cell r="F862">
            <v>835.09000000000015</v>
          </cell>
          <cell r="G862">
            <v>695.90833333333353</v>
          </cell>
          <cell r="H862">
            <v>556.7266666666668</v>
          </cell>
          <cell r="I862">
            <v>417.54500000000007</v>
          </cell>
          <cell r="J862">
            <v>278.3633333333334</v>
          </cell>
          <cell r="K862">
            <v>139.1816666666667</v>
          </cell>
          <cell r="L862">
            <v>1670.1800000000003</v>
          </cell>
          <cell r="M862">
            <v>1530.9983333333337</v>
          </cell>
          <cell r="N862">
            <v>1391.8166666666671</v>
          </cell>
        </row>
        <row r="863">
          <cell r="A863" t="str">
            <v>N-J10</v>
          </cell>
          <cell r="B863">
            <v>55449</v>
          </cell>
          <cell r="C863">
            <v>1291.9799999999996</v>
          </cell>
          <cell r="D863">
            <v>1148.4266666666663</v>
          </cell>
          <cell r="E863">
            <v>1004.873333333333</v>
          </cell>
          <cell r="F863">
            <v>861.31999999999971</v>
          </cell>
          <cell r="G863">
            <v>717.76666666666642</v>
          </cell>
          <cell r="H863">
            <v>574.21333333333314</v>
          </cell>
          <cell r="I863">
            <v>430.65999999999985</v>
          </cell>
          <cell r="J863">
            <v>287.10666666666657</v>
          </cell>
          <cell r="K863">
            <v>143.55333333333328</v>
          </cell>
          <cell r="L863">
            <v>1722.6399999999994</v>
          </cell>
          <cell r="M863">
            <v>1579.0866666666661</v>
          </cell>
          <cell r="N863">
            <v>1435.5333333333328</v>
          </cell>
        </row>
        <row r="864">
          <cell r="A864" t="str">
            <v>N-J11</v>
          </cell>
          <cell r="B864">
            <v>57171.64</v>
          </cell>
          <cell r="C864">
            <v>1331.3249999999989</v>
          </cell>
          <cell r="D864">
            <v>1183.399999999999</v>
          </cell>
          <cell r="E864">
            <v>1035.474999999999</v>
          </cell>
          <cell r="F864">
            <v>887.54999999999927</v>
          </cell>
          <cell r="G864">
            <v>739.62499999999932</v>
          </cell>
          <cell r="H864">
            <v>591.69999999999948</v>
          </cell>
          <cell r="I864">
            <v>443.77499999999964</v>
          </cell>
          <cell r="J864">
            <v>295.84999999999974</v>
          </cell>
          <cell r="K864">
            <v>147.92499999999987</v>
          </cell>
          <cell r="L864">
            <v>1775.0999999999985</v>
          </cell>
          <cell r="M864">
            <v>1627.1749999999986</v>
          </cell>
          <cell r="N864">
            <v>1479.2499999999986</v>
          </cell>
        </row>
        <row r="865">
          <cell r="A865" t="str">
            <v>N-J12</v>
          </cell>
          <cell r="B865">
            <v>58946.74</v>
          </cell>
          <cell r="C865">
            <v>1373.4150000000009</v>
          </cell>
          <cell r="D865">
            <v>1220.8133333333342</v>
          </cell>
          <cell r="E865">
            <v>1068.2116666666675</v>
          </cell>
          <cell r="F865">
            <v>915.61000000000058</v>
          </cell>
          <cell r="G865">
            <v>763.00833333333389</v>
          </cell>
          <cell r="H865">
            <v>610.40666666666709</v>
          </cell>
          <cell r="I865">
            <v>457.80500000000029</v>
          </cell>
          <cell r="J865">
            <v>305.20333333333355</v>
          </cell>
          <cell r="K865">
            <v>152.60166666666677</v>
          </cell>
          <cell r="L865">
            <v>1831.2200000000012</v>
          </cell>
          <cell r="M865">
            <v>1678.6183333333345</v>
          </cell>
          <cell r="N865">
            <v>1526.0166666666678</v>
          </cell>
        </row>
        <row r="866">
          <cell r="A866" t="str">
            <v>N-J13</v>
          </cell>
          <cell r="B866">
            <v>60777.96</v>
          </cell>
          <cell r="C866">
            <v>1416.4200000000037</v>
          </cell>
          <cell r="D866">
            <v>1259.0400000000034</v>
          </cell>
          <cell r="E866">
            <v>1101.660000000003</v>
          </cell>
          <cell r="F866">
            <v>944.28000000000247</v>
          </cell>
          <cell r="G866">
            <v>786.90000000000214</v>
          </cell>
          <cell r="H866">
            <v>629.52000000000169</v>
          </cell>
          <cell r="I866">
            <v>472.14000000000124</v>
          </cell>
          <cell r="J866">
            <v>314.76000000000084</v>
          </cell>
          <cell r="K866">
            <v>157.38000000000042</v>
          </cell>
          <cell r="L866">
            <v>1888.5600000000049</v>
          </cell>
          <cell r="M866">
            <v>1731.1800000000046</v>
          </cell>
          <cell r="N866">
            <v>1573.8000000000043</v>
          </cell>
        </row>
        <row r="867">
          <cell r="A867" t="str">
            <v>N-J14</v>
          </cell>
          <cell r="B867">
            <v>62666.520000000004</v>
          </cell>
          <cell r="C867">
            <v>1459.4249999999956</v>
          </cell>
          <cell r="D867">
            <v>1297.2666666666628</v>
          </cell>
          <cell r="E867">
            <v>1135.1083333333299</v>
          </cell>
          <cell r="F867">
            <v>972.94999999999709</v>
          </cell>
          <cell r="G867">
            <v>810.79166666666424</v>
          </cell>
          <cell r="H867">
            <v>648.63333333333139</v>
          </cell>
          <cell r="I867">
            <v>486.47499999999854</v>
          </cell>
          <cell r="J867">
            <v>324.3166666666657</v>
          </cell>
          <cell r="K867">
            <v>162.15833333333285</v>
          </cell>
          <cell r="L867">
            <v>1945.8999999999942</v>
          </cell>
          <cell r="M867">
            <v>1783.7416666666613</v>
          </cell>
          <cell r="N867">
            <v>1621.5833333333285</v>
          </cell>
        </row>
        <row r="868">
          <cell r="A868" t="str">
            <v>N-J15</v>
          </cell>
          <cell r="B868">
            <v>64612.42</v>
          </cell>
          <cell r="C868">
            <v>1505.1750000000065</v>
          </cell>
          <cell r="D868">
            <v>1337.9333333333391</v>
          </cell>
          <cell r="E868">
            <v>1170.6916666666716</v>
          </cell>
          <cell r="F868">
            <v>1003.4500000000044</v>
          </cell>
          <cell r="G868">
            <v>836.2083333333369</v>
          </cell>
          <cell r="H868">
            <v>668.96666666666954</v>
          </cell>
          <cell r="I868">
            <v>501.72500000000218</v>
          </cell>
          <cell r="J868">
            <v>334.48333333333477</v>
          </cell>
          <cell r="K868">
            <v>167.24166666666738</v>
          </cell>
          <cell r="L868">
            <v>2006.9000000000087</v>
          </cell>
          <cell r="M868">
            <v>1839.6583333333413</v>
          </cell>
          <cell r="N868">
            <v>1672.4166666666738</v>
          </cell>
        </row>
        <row r="869">
          <cell r="A869" t="str">
            <v>N-J16</v>
          </cell>
          <cell r="B869">
            <v>66619.320000000007</v>
          </cell>
          <cell r="C869">
            <v>1551.8399999999965</v>
          </cell>
          <cell r="D869">
            <v>1379.4133333333302</v>
          </cell>
          <cell r="E869">
            <v>1206.986666666664</v>
          </cell>
          <cell r="F869">
            <v>1034.5599999999977</v>
          </cell>
          <cell r="G869">
            <v>862.13333333333139</v>
          </cell>
          <cell r="H869">
            <v>689.70666666666511</v>
          </cell>
          <cell r="I869">
            <v>517.27999999999884</v>
          </cell>
          <cell r="J869">
            <v>344.85333333333256</v>
          </cell>
          <cell r="K869">
            <v>172.42666666666628</v>
          </cell>
          <cell r="L869">
            <v>2069.1199999999953</v>
          </cell>
          <cell r="M869">
            <v>1896.6933333333291</v>
          </cell>
          <cell r="N869">
            <v>1724.2666666666628</v>
          </cell>
        </row>
        <row r="870">
          <cell r="A870" t="str">
            <v>N-J17</v>
          </cell>
          <cell r="B870">
            <v>68688.44</v>
          </cell>
          <cell r="C870">
            <v>1600.3349999999991</v>
          </cell>
          <cell r="D870">
            <v>1422.5199999999993</v>
          </cell>
          <cell r="E870">
            <v>1244.7049999999995</v>
          </cell>
          <cell r="F870">
            <v>1066.8899999999994</v>
          </cell>
          <cell r="G870">
            <v>889.07499999999959</v>
          </cell>
          <cell r="H870">
            <v>711.25999999999965</v>
          </cell>
          <cell r="I870">
            <v>533.44499999999971</v>
          </cell>
          <cell r="J870">
            <v>355.62999999999982</v>
          </cell>
          <cell r="K870">
            <v>177.81499999999991</v>
          </cell>
          <cell r="L870">
            <v>2133.7799999999988</v>
          </cell>
          <cell r="M870">
            <v>1955.964999999999</v>
          </cell>
          <cell r="N870">
            <v>1778.1499999999992</v>
          </cell>
        </row>
        <row r="871">
          <cell r="A871" t="str">
            <v>N-J18</v>
          </cell>
          <cell r="B871">
            <v>70822.22</v>
          </cell>
          <cell r="C871">
            <v>1683.7982805000065</v>
          </cell>
          <cell r="D871">
            <v>1496.7095826666725</v>
          </cell>
          <cell r="E871">
            <v>1309.6208848333386</v>
          </cell>
          <cell r="F871">
            <v>1122.5321870000043</v>
          </cell>
          <cell r="G871">
            <v>935.44348916667036</v>
          </cell>
          <cell r="H871">
            <v>748.35479133333627</v>
          </cell>
          <cell r="I871">
            <v>561.26609350000217</v>
          </cell>
          <cell r="J871">
            <v>374.17739566666813</v>
          </cell>
          <cell r="K871">
            <v>187.08869783333407</v>
          </cell>
          <cell r="L871">
            <v>2245.0643740000087</v>
          </cell>
          <cell r="M871">
            <v>2057.9756761666749</v>
          </cell>
          <cell r="N871">
            <v>1870.8869783333407</v>
          </cell>
        </row>
        <row r="872">
          <cell r="A872" t="str">
            <v>N-J19</v>
          </cell>
          <cell r="B872">
            <v>73067.28437400001</v>
          </cell>
          <cell r="C872">
            <v>1737.1746859918421</v>
          </cell>
          <cell r="D872">
            <v>1544.1552764371929</v>
          </cell>
          <cell r="E872">
            <v>1351.1358668825437</v>
          </cell>
          <cell r="F872">
            <v>1158.1164573278948</v>
          </cell>
          <cell r="G872">
            <v>965.09704777324555</v>
          </cell>
          <cell r="H872">
            <v>772.07763821859646</v>
          </cell>
          <cell r="I872">
            <v>579.05822866394738</v>
          </cell>
          <cell r="J872">
            <v>386.03881910929823</v>
          </cell>
          <cell r="K872">
            <v>193.01940955464912</v>
          </cell>
          <cell r="L872">
            <v>2316.2329146557895</v>
          </cell>
          <cell r="M872">
            <v>2123.2135051011401</v>
          </cell>
          <cell r="N872">
            <v>1930.1940955464911</v>
          </cell>
        </row>
        <row r="873">
          <cell r="A873" t="str">
            <v>N-J20</v>
          </cell>
          <cell r="B873">
            <v>75383.517288655799</v>
          </cell>
          <cell r="C873">
            <v>1792.2431235377953</v>
          </cell>
          <cell r="D873">
            <v>1593.1049987002625</v>
          </cell>
          <cell r="E873">
            <v>1393.9668738627297</v>
          </cell>
          <cell r="F873">
            <v>1194.8287490251969</v>
          </cell>
          <cell r="G873">
            <v>995.69062418766407</v>
          </cell>
          <cell r="H873">
            <v>796.55249935013126</v>
          </cell>
          <cell r="I873">
            <v>597.41437451259844</v>
          </cell>
          <cell r="J873">
            <v>398.27624967506563</v>
          </cell>
          <cell r="K873">
            <v>199.13812483753281</v>
          </cell>
          <cell r="L873">
            <v>2389.6574980503938</v>
          </cell>
          <cell r="M873">
            <v>2190.519373212861</v>
          </cell>
          <cell r="N873">
            <v>1991.3812483753281</v>
          </cell>
        </row>
        <row r="874">
          <cell r="A874" t="str">
            <v>N-J21</v>
          </cell>
          <cell r="B874">
            <v>77773.174786706193</v>
          </cell>
          <cell r="C874">
            <v>1849.0572305539463</v>
          </cell>
          <cell r="D874">
            <v>1643.6064271590633</v>
          </cell>
          <cell r="E874">
            <v>1438.1556237641803</v>
          </cell>
          <cell r="F874">
            <v>1232.7048203692975</v>
          </cell>
          <cell r="G874">
            <v>1027.2540169744145</v>
          </cell>
          <cell r="H874">
            <v>821.80321357953164</v>
          </cell>
          <cell r="I874">
            <v>616.35241018464876</v>
          </cell>
          <cell r="J874">
            <v>410.90160678976582</v>
          </cell>
          <cell r="K874">
            <v>205.45080339488291</v>
          </cell>
          <cell r="L874">
            <v>2465.409640738595</v>
          </cell>
          <cell r="M874">
            <v>2259.9588373437118</v>
          </cell>
          <cell r="N874">
            <v>2054.5080339488291</v>
          </cell>
        </row>
        <row r="875">
          <cell r="A875" t="str">
            <v>N-J22</v>
          </cell>
          <cell r="B875">
            <v>80238.584427444788</v>
          </cell>
          <cell r="C875">
            <v>1907.6723447625081</v>
          </cell>
          <cell r="D875">
            <v>1695.7087509000073</v>
          </cell>
          <cell r="E875">
            <v>1483.7451570375065</v>
          </cell>
          <cell r="F875">
            <v>1271.7815631750054</v>
          </cell>
          <cell r="G875">
            <v>1059.8179693125046</v>
          </cell>
          <cell r="H875">
            <v>847.85437545000366</v>
          </cell>
          <cell r="I875">
            <v>635.89078158750272</v>
          </cell>
          <cell r="J875">
            <v>423.92718772500183</v>
          </cell>
          <cell r="K875">
            <v>211.96359386250091</v>
          </cell>
          <cell r="L875">
            <v>2543.5631263500109</v>
          </cell>
          <cell r="M875">
            <v>2331.5995324875103</v>
          </cell>
          <cell r="N875">
            <v>2119.6359386250092</v>
          </cell>
        </row>
        <row r="876">
          <cell r="A876" t="str">
            <v>N-J23</v>
          </cell>
          <cell r="B876">
            <v>82782.147553794799</v>
          </cell>
          <cell r="C876">
            <v>1968.1455580914699</v>
          </cell>
          <cell r="D876">
            <v>1749.4627183035288</v>
          </cell>
          <cell r="E876">
            <v>1530.7798785155878</v>
          </cell>
          <cell r="F876">
            <v>1312.0970387276466</v>
          </cell>
          <cell r="G876">
            <v>1093.4141989397056</v>
          </cell>
          <cell r="H876">
            <v>874.73135915176442</v>
          </cell>
          <cell r="I876">
            <v>656.04851936382329</v>
          </cell>
          <cell r="J876">
            <v>437.36567957588221</v>
          </cell>
          <cell r="K876">
            <v>218.68283978794111</v>
          </cell>
          <cell r="L876">
            <v>2624.1940774552932</v>
          </cell>
          <cell r="M876">
            <v>2405.5112376673524</v>
          </cell>
          <cell r="N876">
            <v>2186.8283978794111</v>
          </cell>
        </row>
        <row r="877">
          <cell r="A877" t="str">
            <v>N-J24</v>
          </cell>
          <cell r="B877">
            <v>85406.341631250092</v>
          </cell>
          <cell r="C877">
            <v>2030.5357722829795</v>
          </cell>
          <cell r="D877">
            <v>1804.9206864737596</v>
          </cell>
          <cell r="E877">
            <v>1579.3056006645397</v>
          </cell>
          <cell r="F877">
            <v>1353.6905148553196</v>
          </cell>
          <cell r="G877">
            <v>1128.0754290460998</v>
          </cell>
          <cell r="H877">
            <v>902.46034323687979</v>
          </cell>
          <cell r="I877">
            <v>676.84525742765982</v>
          </cell>
          <cell r="J877">
            <v>451.2301716184399</v>
          </cell>
          <cell r="K877">
            <v>225.61508580921995</v>
          </cell>
          <cell r="L877">
            <v>2707.3810297106393</v>
          </cell>
          <cell r="M877">
            <v>2481.7659439014196</v>
          </cell>
          <cell r="N877">
            <v>2256.1508580921995</v>
          </cell>
        </row>
        <row r="878">
          <cell r="A878" t="str">
            <v>N-J25</v>
          </cell>
          <cell r="B878">
            <v>88113.722660960731</v>
          </cell>
        </row>
        <row r="879">
          <cell r="A879" t="str">
            <v>N-K1</v>
          </cell>
          <cell r="B879">
            <v>44077.38</v>
          </cell>
          <cell r="C879">
            <v>1252.6350000000002</v>
          </cell>
          <cell r="D879">
            <v>1113.4533333333336</v>
          </cell>
          <cell r="E879">
            <v>974.27166666666687</v>
          </cell>
          <cell r="F879">
            <v>835.09000000000015</v>
          </cell>
          <cell r="G879">
            <v>695.90833333333353</v>
          </cell>
          <cell r="H879">
            <v>556.7266666666668</v>
          </cell>
          <cell r="I879">
            <v>417.54500000000007</v>
          </cell>
          <cell r="J879">
            <v>278.3633333333334</v>
          </cell>
          <cell r="K879">
            <v>139.1816666666667</v>
          </cell>
          <cell r="L879">
            <v>1670.1800000000003</v>
          </cell>
          <cell r="M879">
            <v>1530.9983333333337</v>
          </cell>
          <cell r="N879">
            <v>1391.8166666666671</v>
          </cell>
        </row>
        <row r="880">
          <cell r="A880" t="str">
            <v>N-K2</v>
          </cell>
          <cell r="B880">
            <v>45747.56</v>
          </cell>
          <cell r="C880">
            <v>1299.3000000000011</v>
          </cell>
          <cell r="D880">
            <v>1154.9333333333343</v>
          </cell>
          <cell r="E880">
            <v>1010.5666666666675</v>
          </cell>
          <cell r="F880">
            <v>866.20000000000073</v>
          </cell>
          <cell r="G880">
            <v>721.83333333333394</v>
          </cell>
          <cell r="H880">
            <v>577.46666666666715</v>
          </cell>
          <cell r="I880">
            <v>433.10000000000036</v>
          </cell>
          <cell r="J880">
            <v>288.73333333333358</v>
          </cell>
          <cell r="K880">
            <v>144.36666666666679</v>
          </cell>
          <cell r="L880">
            <v>1732.4000000000015</v>
          </cell>
          <cell r="M880">
            <v>1588.0333333333347</v>
          </cell>
          <cell r="N880">
            <v>1443.6666666666679</v>
          </cell>
        </row>
        <row r="881">
          <cell r="A881" t="str">
            <v>N-K3</v>
          </cell>
          <cell r="B881">
            <v>47479.96</v>
          </cell>
          <cell r="C881">
            <v>1349.625</v>
          </cell>
          <cell r="D881">
            <v>1199.6666666666667</v>
          </cell>
          <cell r="E881">
            <v>1049.7083333333335</v>
          </cell>
          <cell r="F881">
            <v>899.75</v>
          </cell>
          <cell r="G881">
            <v>749.79166666666674</v>
          </cell>
          <cell r="H881">
            <v>599.83333333333337</v>
          </cell>
          <cell r="I881">
            <v>449.875</v>
          </cell>
          <cell r="J881">
            <v>299.91666666666669</v>
          </cell>
          <cell r="K881">
            <v>149.95833333333334</v>
          </cell>
          <cell r="L881">
            <v>1799.5</v>
          </cell>
          <cell r="M881">
            <v>1649.5416666666667</v>
          </cell>
          <cell r="N881">
            <v>1499.5833333333335</v>
          </cell>
        </row>
        <row r="882">
          <cell r="A882" t="str">
            <v>N-K4</v>
          </cell>
          <cell r="B882">
            <v>49279.46</v>
          </cell>
          <cell r="C882">
            <v>1400.8649999999998</v>
          </cell>
          <cell r="D882">
            <v>1245.2133333333331</v>
          </cell>
          <cell r="E882">
            <v>1089.5616666666665</v>
          </cell>
          <cell r="F882">
            <v>933.90999999999985</v>
          </cell>
          <cell r="G882">
            <v>778.25833333333321</v>
          </cell>
          <cell r="H882">
            <v>622.60666666666657</v>
          </cell>
          <cell r="I882">
            <v>466.95499999999993</v>
          </cell>
          <cell r="J882">
            <v>311.30333333333328</v>
          </cell>
          <cell r="K882">
            <v>155.65166666666664</v>
          </cell>
          <cell r="L882">
            <v>1867.8199999999997</v>
          </cell>
          <cell r="M882">
            <v>1712.1683333333331</v>
          </cell>
          <cell r="N882">
            <v>1556.5166666666664</v>
          </cell>
        </row>
        <row r="883">
          <cell r="A883" t="str">
            <v>N-K5</v>
          </cell>
          <cell r="B883">
            <v>51147.28</v>
          </cell>
          <cell r="C883">
            <v>1453.0200000000004</v>
          </cell>
          <cell r="D883">
            <v>1291.5733333333337</v>
          </cell>
          <cell r="E883">
            <v>1130.126666666667</v>
          </cell>
          <cell r="F883">
            <v>968.68000000000029</v>
          </cell>
          <cell r="G883">
            <v>807.23333333333358</v>
          </cell>
          <cell r="H883">
            <v>645.78666666666686</v>
          </cell>
          <cell r="I883">
            <v>484.34000000000015</v>
          </cell>
          <cell r="J883">
            <v>322.89333333333343</v>
          </cell>
          <cell r="K883">
            <v>161.44666666666672</v>
          </cell>
          <cell r="L883">
            <v>1937.3600000000006</v>
          </cell>
          <cell r="M883">
            <v>1775.9133333333339</v>
          </cell>
          <cell r="N883">
            <v>1614.4666666666672</v>
          </cell>
        </row>
        <row r="884">
          <cell r="A884" t="str">
            <v>N-K6</v>
          </cell>
          <cell r="B884">
            <v>53084.639999999999</v>
          </cell>
          <cell r="C884">
            <v>1508.8349999999991</v>
          </cell>
          <cell r="D884">
            <v>1341.1866666666658</v>
          </cell>
          <cell r="E884">
            <v>1173.5383333333325</v>
          </cell>
          <cell r="F884">
            <v>1005.8899999999994</v>
          </cell>
          <cell r="G884">
            <v>838.24166666666611</v>
          </cell>
          <cell r="H884">
            <v>670.59333333333291</v>
          </cell>
          <cell r="I884">
            <v>502.94499999999971</v>
          </cell>
          <cell r="J884">
            <v>335.29666666666645</v>
          </cell>
          <cell r="K884">
            <v>167.64833333333323</v>
          </cell>
          <cell r="L884">
            <v>2011.7799999999988</v>
          </cell>
          <cell r="M884">
            <v>1844.1316666666655</v>
          </cell>
          <cell r="N884">
            <v>1676.4833333333322</v>
          </cell>
        </row>
        <row r="885">
          <cell r="A885" t="str">
            <v>N-K7</v>
          </cell>
          <cell r="B885">
            <v>55096.42</v>
          </cell>
          <cell r="C885">
            <v>1283.7450000000026</v>
          </cell>
          <cell r="D885">
            <v>1141.1066666666691</v>
          </cell>
          <cell r="E885">
            <v>998.46833333333541</v>
          </cell>
          <cell r="F885">
            <v>855.83000000000175</v>
          </cell>
          <cell r="G885">
            <v>713.1916666666682</v>
          </cell>
          <cell r="H885">
            <v>570.55333333333454</v>
          </cell>
          <cell r="I885">
            <v>427.91500000000087</v>
          </cell>
          <cell r="J885">
            <v>285.27666666666727</v>
          </cell>
          <cell r="K885">
            <v>142.63833333333363</v>
          </cell>
          <cell r="L885">
            <v>1711.6600000000035</v>
          </cell>
          <cell r="M885">
            <v>1569.0216666666699</v>
          </cell>
          <cell r="N885">
            <v>1426.3833333333364</v>
          </cell>
        </row>
        <row r="886">
          <cell r="A886" t="str">
            <v>N-K8</v>
          </cell>
          <cell r="B886">
            <v>56808.08</v>
          </cell>
          <cell r="C886">
            <v>1323.0899999999965</v>
          </cell>
          <cell r="D886">
            <v>1176.079999999997</v>
          </cell>
          <cell r="E886">
            <v>1029.0699999999974</v>
          </cell>
          <cell r="F886">
            <v>882.05999999999767</v>
          </cell>
          <cell r="G886">
            <v>735.04999999999814</v>
          </cell>
          <cell r="H886">
            <v>588.03999999999849</v>
          </cell>
          <cell r="I886">
            <v>441.02999999999884</v>
          </cell>
          <cell r="J886">
            <v>294.01999999999924</v>
          </cell>
          <cell r="K886">
            <v>147.00999999999962</v>
          </cell>
          <cell r="L886">
            <v>1764.1199999999953</v>
          </cell>
          <cell r="M886">
            <v>1617.1099999999958</v>
          </cell>
          <cell r="N886">
            <v>1470.0999999999963</v>
          </cell>
        </row>
        <row r="887">
          <cell r="A887" t="str">
            <v>N-K9</v>
          </cell>
          <cell r="B887">
            <v>58572.2</v>
          </cell>
          <cell r="C887">
            <v>1364.2650000000031</v>
          </cell>
          <cell r="D887">
            <v>1212.6800000000028</v>
          </cell>
          <cell r="E887">
            <v>1061.0950000000025</v>
          </cell>
          <cell r="F887">
            <v>909.51000000000204</v>
          </cell>
          <cell r="G887">
            <v>757.92500000000177</v>
          </cell>
          <cell r="H887">
            <v>606.3400000000014</v>
          </cell>
          <cell r="I887">
            <v>454.75500000000102</v>
          </cell>
          <cell r="J887">
            <v>303.1700000000007</v>
          </cell>
          <cell r="K887">
            <v>151.58500000000035</v>
          </cell>
          <cell r="L887">
            <v>1819.0200000000041</v>
          </cell>
          <cell r="M887">
            <v>1667.4350000000038</v>
          </cell>
          <cell r="N887">
            <v>1515.8500000000035</v>
          </cell>
        </row>
        <row r="888">
          <cell r="A888" t="str">
            <v>N-K10</v>
          </cell>
          <cell r="B888">
            <v>60391.22</v>
          </cell>
          <cell r="C888">
            <v>1407.2700000000004</v>
          </cell>
          <cell r="D888">
            <v>1250.906666666667</v>
          </cell>
          <cell r="E888">
            <v>1094.5433333333335</v>
          </cell>
          <cell r="F888">
            <v>938.18000000000029</v>
          </cell>
          <cell r="G888">
            <v>781.81666666666683</v>
          </cell>
          <cell r="H888">
            <v>625.45333333333349</v>
          </cell>
          <cell r="I888">
            <v>469.09000000000015</v>
          </cell>
          <cell r="J888">
            <v>312.72666666666674</v>
          </cell>
          <cell r="K888">
            <v>156.36333333333337</v>
          </cell>
          <cell r="L888">
            <v>1876.3600000000006</v>
          </cell>
          <cell r="M888">
            <v>1719.9966666666671</v>
          </cell>
          <cell r="N888">
            <v>1563.6333333333337</v>
          </cell>
        </row>
        <row r="889">
          <cell r="A889" t="str">
            <v>N-K11</v>
          </cell>
          <cell r="B889">
            <v>62267.58</v>
          </cell>
          <cell r="C889">
            <v>1450.2749999999978</v>
          </cell>
          <cell r="D889">
            <v>1289.1333333333314</v>
          </cell>
          <cell r="E889">
            <v>1127.991666666665</v>
          </cell>
          <cell r="F889">
            <v>966.84999999999854</v>
          </cell>
          <cell r="G889">
            <v>805.70833333333212</v>
          </cell>
          <cell r="H889">
            <v>644.5666666666657</v>
          </cell>
          <cell r="I889">
            <v>483.42499999999927</v>
          </cell>
          <cell r="J889">
            <v>322.28333333333285</v>
          </cell>
          <cell r="K889">
            <v>161.14166666666642</v>
          </cell>
          <cell r="L889">
            <v>1933.6999999999971</v>
          </cell>
          <cell r="M889">
            <v>1772.5583333333307</v>
          </cell>
          <cell r="N889">
            <v>1611.4166666666642</v>
          </cell>
        </row>
        <row r="890">
          <cell r="A890" t="str">
            <v>N-K12</v>
          </cell>
          <cell r="B890">
            <v>64201.279999999999</v>
          </cell>
          <cell r="C890">
            <v>1496.0249999999978</v>
          </cell>
          <cell r="D890">
            <v>1329.7999999999981</v>
          </cell>
          <cell r="E890">
            <v>1163.5749999999985</v>
          </cell>
          <cell r="F890">
            <v>997.34999999999854</v>
          </cell>
          <cell r="G890">
            <v>831.12499999999886</v>
          </cell>
          <cell r="H890">
            <v>664.89999999999907</v>
          </cell>
          <cell r="I890">
            <v>498.67499999999927</v>
          </cell>
          <cell r="J890">
            <v>332.44999999999953</v>
          </cell>
          <cell r="K890">
            <v>166.22499999999977</v>
          </cell>
          <cell r="L890">
            <v>1994.6999999999971</v>
          </cell>
          <cell r="M890">
            <v>1828.4749999999974</v>
          </cell>
          <cell r="N890">
            <v>1662.2499999999977</v>
          </cell>
        </row>
        <row r="891">
          <cell r="A891" t="str">
            <v>N-K13</v>
          </cell>
          <cell r="B891">
            <v>66195.98</v>
          </cell>
          <cell r="C891">
            <v>1541.7749999999978</v>
          </cell>
          <cell r="D891">
            <v>1370.4666666666647</v>
          </cell>
          <cell r="E891">
            <v>1199.1583333333315</v>
          </cell>
          <cell r="F891">
            <v>1027.8499999999985</v>
          </cell>
          <cell r="G891">
            <v>856.54166666666538</v>
          </cell>
          <cell r="H891">
            <v>685.23333333333233</v>
          </cell>
          <cell r="I891">
            <v>513.92499999999927</v>
          </cell>
          <cell r="J891">
            <v>342.61666666666616</v>
          </cell>
          <cell r="K891">
            <v>171.30833333333308</v>
          </cell>
          <cell r="L891">
            <v>2055.6999999999971</v>
          </cell>
          <cell r="M891">
            <v>1884.3916666666639</v>
          </cell>
          <cell r="N891">
            <v>1713.0833333333308</v>
          </cell>
        </row>
        <row r="892">
          <cell r="A892" t="str">
            <v>N-K14</v>
          </cell>
          <cell r="B892">
            <v>68251.679999999993</v>
          </cell>
          <cell r="C892">
            <v>1590.2700000000114</v>
          </cell>
          <cell r="D892">
            <v>1413.5733333333435</v>
          </cell>
          <cell r="E892">
            <v>1236.8766666666756</v>
          </cell>
          <cell r="F892">
            <v>1060.1800000000076</v>
          </cell>
          <cell r="G892">
            <v>883.48333333333971</v>
          </cell>
          <cell r="H892">
            <v>706.78666666667175</v>
          </cell>
          <cell r="I892">
            <v>530.09000000000378</v>
          </cell>
          <cell r="J892">
            <v>353.39333333333587</v>
          </cell>
          <cell r="K892">
            <v>176.69666666666794</v>
          </cell>
          <cell r="L892">
            <v>2120.3600000000151</v>
          </cell>
          <cell r="M892">
            <v>1943.6633333333473</v>
          </cell>
          <cell r="N892">
            <v>1766.9666666666794</v>
          </cell>
        </row>
        <row r="893">
          <cell r="A893" t="str">
            <v>N-K15</v>
          </cell>
          <cell r="B893">
            <v>70372.040000000008</v>
          </cell>
          <cell r="C893">
            <v>1638.7649999999921</v>
          </cell>
          <cell r="D893">
            <v>1456.679999999993</v>
          </cell>
          <cell r="E893">
            <v>1274.5949999999939</v>
          </cell>
          <cell r="F893">
            <v>1092.5099999999948</v>
          </cell>
          <cell r="G893">
            <v>910.42499999999563</v>
          </cell>
          <cell r="H893">
            <v>728.33999999999651</v>
          </cell>
          <cell r="I893">
            <v>546.25499999999738</v>
          </cell>
          <cell r="J893">
            <v>364.16999999999825</v>
          </cell>
          <cell r="K893">
            <v>182.08499999999913</v>
          </cell>
          <cell r="L893">
            <v>2185.0199999999895</v>
          </cell>
          <cell r="M893">
            <v>2002.9349999999904</v>
          </cell>
          <cell r="N893">
            <v>1820.8499999999913</v>
          </cell>
        </row>
        <row r="894">
          <cell r="A894" t="str">
            <v>N-K16</v>
          </cell>
          <cell r="B894">
            <v>72557.06</v>
          </cell>
          <cell r="C894">
            <v>1690.9199999999983</v>
          </cell>
          <cell r="D894">
            <v>1503.0399999999984</v>
          </cell>
          <cell r="E894">
            <v>1315.1599999999985</v>
          </cell>
          <cell r="F894">
            <v>1127.2799999999988</v>
          </cell>
          <cell r="G894">
            <v>939.39999999999895</v>
          </cell>
          <cell r="H894">
            <v>751.51999999999919</v>
          </cell>
          <cell r="I894">
            <v>563.63999999999942</v>
          </cell>
          <cell r="J894">
            <v>375.75999999999959</v>
          </cell>
          <cell r="K894">
            <v>187.8799999999998</v>
          </cell>
          <cell r="L894">
            <v>2254.5599999999977</v>
          </cell>
          <cell r="M894">
            <v>2066.6799999999976</v>
          </cell>
          <cell r="N894">
            <v>1878.7999999999979</v>
          </cell>
        </row>
        <row r="895">
          <cell r="A895" t="str">
            <v>N-K17</v>
          </cell>
          <cell r="B895">
            <v>74811.62</v>
          </cell>
          <cell r="C895">
            <v>1742.1600000000035</v>
          </cell>
          <cell r="D895">
            <v>1548.5866666666698</v>
          </cell>
          <cell r="E895">
            <v>1355.013333333336</v>
          </cell>
          <cell r="F895">
            <v>1161.4400000000023</v>
          </cell>
          <cell r="G895">
            <v>967.86666666666861</v>
          </cell>
          <cell r="H895">
            <v>774.29333333333489</v>
          </cell>
          <cell r="I895">
            <v>580.72000000000116</v>
          </cell>
          <cell r="J895">
            <v>387.14666666666744</v>
          </cell>
          <cell r="K895">
            <v>193.57333333333372</v>
          </cell>
          <cell r="L895">
            <v>2322.8800000000047</v>
          </cell>
          <cell r="M895">
            <v>2129.3066666666709</v>
          </cell>
          <cell r="N895">
            <v>1935.7333333333372</v>
          </cell>
        </row>
        <row r="896">
          <cell r="A896" t="str">
            <v>N-K18</v>
          </cell>
          <cell r="B896">
            <v>77134.5</v>
          </cell>
          <cell r="C896">
            <v>1833.8727375000017</v>
          </cell>
          <cell r="D896">
            <v>1630.1091000000015</v>
          </cell>
          <cell r="E896">
            <v>1426.3454625000013</v>
          </cell>
          <cell r="F896">
            <v>1222.5818250000011</v>
          </cell>
          <cell r="G896">
            <v>1018.8181875000009</v>
          </cell>
          <cell r="H896">
            <v>815.05455000000075</v>
          </cell>
          <cell r="I896">
            <v>611.29091250000056</v>
          </cell>
          <cell r="J896">
            <v>407.52727500000037</v>
          </cell>
          <cell r="K896">
            <v>203.76363750000019</v>
          </cell>
          <cell r="L896">
            <v>2445.1636500000022</v>
          </cell>
          <cell r="M896">
            <v>2241.400012500002</v>
          </cell>
          <cell r="N896">
            <v>2037.6363750000019</v>
          </cell>
        </row>
        <row r="897">
          <cell r="A897" t="str">
            <v>N-K19</v>
          </cell>
          <cell r="B897">
            <v>79579.663650000002</v>
          </cell>
          <cell r="C897">
            <v>1892.0065032787534</v>
          </cell>
          <cell r="D897">
            <v>1681.7835584700031</v>
          </cell>
          <cell r="E897">
            <v>1471.5606136612528</v>
          </cell>
          <cell r="F897">
            <v>1261.3376688525022</v>
          </cell>
          <cell r="G897">
            <v>1051.1147240437519</v>
          </cell>
          <cell r="H897">
            <v>840.89177923500154</v>
          </cell>
          <cell r="I897">
            <v>630.66883442625112</v>
          </cell>
          <cell r="J897">
            <v>420.44588961750077</v>
          </cell>
          <cell r="K897">
            <v>210.22294480875038</v>
          </cell>
          <cell r="L897">
            <v>2522.6753377050045</v>
          </cell>
          <cell r="M897">
            <v>2312.4523928962544</v>
          </cell>
          <cell r="N897">
            <v>2102.2294480875039</v>
          </cell>
        </row>
        <row r="898">
          <cell r="A898" t="str">
            <v>N-K20</v>
          </cell>
          <cell r="B898">
            <v>82102.338987705007</v>
          </cell>
          <cell r="C898">
            <v>1951.9831094326873</v>
          </cell>
          <cell r="D898">
            <v>1735.0960972734999</v>
          </cell>
          <cell r="E898">
            <v>1518.2090851143125</v>
          </cell>
          <cell r="F898">
            <v>1301.3220729551249</v>
          </cell>
          <cell r="G898">
            <v>1084.4350607959375</v>
          </cell>
          <cell r="H898">
            <v>867.54804863674997</v>
          </cell>
          <cell r="I898">
            <v>650.66103647756245</v>
          </cell>
          <cell r="J898">
            <v>433.77402431837498</v>
          </cell>
          <cell r="K898">
            <v>216.88701215918749</v>
          </cell>
          <cell r="L898">
            <v>2602.6441459102498</v>
          </cell>
          <cell r="M898">
            <v>2385.7571337510626</v>
          </cell>
          <cell r="N898">
            <v>2168.870121591875</v>
          </cell>
        </row>
        <row r="899">
          <cell r="A899" t="str">
            <v>N-K21</v>
          </cell>
          <cell r="B899">
            <v>84704.983133615257</v>
          </cell>
          <cell r="C899">
            <v>2013.8609740017055</v>
          </cell>
          <cell r="D899">
            <v>1790.0986435570715</v>
          </cell>
          <cell r="E899">
            <v>1566.3363131124374</v>
          </cell>
          <cell r="F899">
            <v>1342.5739826678036</v>
          </cell>
          <cell r="G899">
            <v>1118.8116522231696</v>
          </cell>
          <cell r="H899">
            <v>895.04932177853573</v>
          </cell>
          <cell r="I899">
            <v>671.28699133390182</v>
          </cell>
          <cell r="J899">
            <v>447.52466088926786</v>
          </cell>
          <cell r="K899">
            <v>223.76233044463393</v>
          </cell>
          <cell r="L899">
            <v>2685.1479653356073</v>
          </cell>
          <cell r="M899">
            <v>2461.3856348909731</v>
          </cell>
          <cell r="N899">
            <v>2237.6233044463393</v>
          </cell>
        </row>
        <row r="900">
          <cell r="A900" t="str">
            <v>N-K22</v>
          </cell>
          <cell r="B900">
            <v>87390.131098950864</v>
          </cell>
          <cell r="C900">
            <v>2077.7003668775578</v>
          </cell>
          <cell r="D900">
            <v>1846.8447705578292</v>
          </cell>
          <cell r="E900">
            <v>1615.9891742381005</v>
          </cell>
          <cell r="F900">
            <v>1385.1335779183719</v>
          </cell>
          <cell r="G900">
            <v>1154.2779815986432</v>
          </cell>
          <cell r="H900">
            <v>923.42238527891459</v>
          </cell>
          <cell r="I900">
            <v>692.56678895918594</v>
          </cell>
          <cell r="J900">
            <v>461.71119263945729</v>
          </cell>
          <cell r="K900">
            <v>230.85559631972865</v>
          </cell>
          <cell r="L900">
            <v>2770.2671558367438</v>
          </cell>
          <cell r="M900">
            <v>2539.4115595170151</v>
          </cell>
          <cell r="N900">
            <v>2308.5559631972865</v>
          </cell>
        </row>
        <row r="901">
          <cell r="A901" t="str">
            <v>N-K23</v>
          </cell>
          <cell r="B901">
            <v>90160.398254787608</v>
          </cell>
          <cell r="C901">
            <v>2143.563468507582</v>
          </cell>
          <cell r="D901">
            <v>1905.3897497845173</v>
          </cell>
          <cell r="E901">
            <v>1667.2160310614527</v>
          </cell>
          <cell r="F901">
            <v>1429.042312338388</v>
          </cell>
          <cell r="G901">
            <v>1190.8685936153233</v>
          </cell>
          <cell r="H901">
            <v>952.69487489225867</v>
          </cell>
          <cell r="I901">
            <v>714.521156169194</v>
          </cell>
          <cell r="J901">
            <v>476.34743744612933</v>
          </cell>
          <cell r="K901">
            <v>238.17371872306467</v>
          </cell>
          <cell r="L901">
            <v>2858.084624676776</v>
          </cell>
          <cell r="M901">
            <v>2619.9109059537113</v>
          </cell>
          <cell r="N901">
            <v>2381.7371872306467</v>
          </cell>
        </row>
        <row r="902">
          <cell r="A902" t="str">
            <v>N-K24</v>
          </cell>
          <cell r="B902">
            <v>93018.482879464384</v>
          </cell>
          <cell r="C902">
            <v>2211.5144304592686</v>
          </cell>
          <cell r="D902">
            <v>1965.7906048526831</v>
          </cell>
          <cell r="E902">
            <v>1720.0667792460977</v>
          </cell>
          <cell r="F902">
            <v>1474.3429536395124</v>
          </cell>
          <cell r="G902">
            <v>1228.6191280329269</v>
          </cell>
          <cell r="H902">
            <v>982.89530242634157</v>
          </cell>
          <cell r="I902">
            <v>737.17147681975621</v>
          </cell>
          <cell r="J902">
            <v>491.44765121317079</v>
          </cell>
          <cell r="K902">
            <v>245.72382560658539</v>
          </cell>
          <cell r="L902">
            <v>2948.6859072790248</v>
          </cell>
          <cell r="M902">
            <v>2702.9620816724391</v>
          </cell>
          <cell r="N902">
            <v>2457.2382560658539</v>
          </cell>
        </row>
        <row r="903">
          <cell r="A903" t="str">
            <v>N-K25</v>
          </cell>
          <cell r="B903">
            <v>95967.168786743408</v>
          </cell>
        </row>
        <row r="904">
          <cell r="A904" t="str">
            <v>N-L1</v>
          </cell>
          <cell r="B904">
            <v>48373</v>
          </cell>
          <cell r="C904">
            <v>1375.2450000000026</v>
          </cell>
          <cell r="D904">
            <v>1222.4400000000023</v>
          </cell>
          <cell r="E904">
            <v>1069.635000000002</v>
          </cell>
          <cell r="F904">
            <v>916.83000000000175</v>
          </cell>
          <cell r="G904">
            <v>764.02500000000146</v>
          </cell>
          <cell r="H904">
            <v>611.22000000000116</v>
          </cell>
          <cell r="I904">
            <v>458.41500000000087</v>
          </cell>
          <cell r="J904">
            <v>305.61000000000058</v>
          </cell>
          <cell r="K904">
            <v>152.80500000000029</v>
          </cell>
          <cell r="L904">
            <v>1833.6600000000035</v>
          </cell>
          <cell r="M904">
            <v>1680.8550000000032</v>
          </cell>
          <cell r="N904">
            <v>1528.0500000000029</v>
          </cell>
        </row>
        <row r="905">
          <cell r="A905" t="str">
            <v>N-L2</v>
          </cell>
          <cell r="B905">
            <v>50206.66</v>
          </cell>
          <cell r="C905">
            <v>1426.4849999999969</v>
          </cell>
          <cell r="D905">
            <v>1267.986666666664</v>
          </cell>
          <cell r="E905">
            <v>1109.488333333331</v>
          </cell>
          <cell r="F905">
            <v>950.98999999999796</v>
          </cell>
          <cell r="G905">
            <v>792.49166666666497</v>
          </cell>
          <cell r="H905">
            <v>633.99333333333198</v>
          </cell>
          <cell r="I905">
            <v>475.49499999999898</v>
          </cell>
          <cell r="J905">
            <v>316.99666666666599</v>
          </cell>
          <cell r="K905">
            <v>158.49833333333299</v>
          </cell>
          <cell r="L905">
            <v>1901.9799999999959</v>
          </cell>
          <cell r="M905">
            <v>1743.4816666666629</v>
          </cell>
          <cell r="N905">
            <v>1584.9833333333299</v>
          </cell>
        </row>
        <row r="906">
          <cell r="A906" t="str">
            <v>N-L3</v>
          </cell>
          <cell r="B906">
            <v>52108.639999999999</v>
          </cell>
          <cell r="C906">
            <v>1480.4699999999993</v>
          </cell>
          <cell r="D906">
            <v>1315.9733333333327</v>
          </cell>
          <cell r="E906">
            <v>1151.476666666666</v>
          </cell>
          <cell r="F906">
            <v>986.97999999999956</v>
          </cell>
          <cell r="G906">
            <v>822.48333333333289</v>
          </cell>
          <cell r="H906">
            <v>657.98666666666634</v>
          </cell>
          <cell r="I906">
            <v>493.48999999999978</v>
          </cell>
          <cell r="J906">
            <v>328.99333333333317</v>
          </cell>
          <cell r="K906">
            <v>164.49666666666658</v>
          </cell>
          <cell r="L906">
            <v>1973.9599999999991</v>
          </cell>
          <cell r="M906">
            <v>1809.4633333333325</v>
          </cell>
          <cell r="N906">
            <v>1644.9666666666658</v>
          </cell>
        </row>
        <row r="907">
          <cell r="A907" t="str">
            <v>N-L4</v>
          </cell>
          <cell r="B907">
            <v>54082.6</v>
          </cell>
          <cell r="C907">
            <v>1537.1999999999989</v>
          </cell>
          <cell r="D907">
            <v>1366.399999999999</v>
          </cell>
          <cell r="E907">
            <v>1195.599999999999</v>
          </cell>
          <cell r="F907">
            <v>1024.7999999999993</v>
          </cell>
          <cell r="G907">
            <v>853.99999999999932</v>
          </cell>
          <cell r="H907">
            <v>683.19999999999948</v>
          </cell>
          <cell r="I907">
            <v>512.39999999999964</v>
          </cell>
          <cell r="J907">
            <v>341.59999999999974</v>
          </cell>
          <cell r="K907">
            <v>170.79999999999987</v>
          </cell>
          <cell r="L907">
            <v>2049.5999999999985</v>
          </cell>
          <cell r="M907">
            <v>1878.7999999999986</v>
          </cell>
          <cell r="N907">
            <v>1707.9999999999986</v>
          </cell>
        </row>
        <row r="908">
          <cell r="A908" t="str">
            <v>N-L5</v>
          </cell>
          <cell r="B908">
            <v>56132.2</v>
          </cell>
          <cell r="C908">
            <v>1594.8450000000048</v>
          </cell>
          <cell r="D908">
            <v>1417.6400000000042</v>
          </cell>
          <cell r="E908">
            <v>1240.4350000000036</v>
          </cell>
          <cell r="F908">
            <v>1063.2300000000032</v>
          </cell>
          <cell r="G908">
            <v>886.02500000000259</v>
          </cell>
          <cell r="H908">
            <v>708.8200000000021</v>
          </cell>
          <cell r="I908">
            <v>531.6150000000016</v>
          </cell>
          <cell r="J908">
            <v>354.41000000000105</v>
          </cell>
          <cell r="K908">
            <v>177.20500000000052</v>
          </cell>
          <cell r="L908">
            <v>2126.4600000000064</v>
          </cell>
          <cell r="M908">
            <v>1949.2550000000058</v>
          </cell>
          <cell r="N908">
            <v>1772.0500000000052</v>
          </cell>
        </row>
        <row r="909">
          <cell r="A909" t="str">
            <v>N-L6</v>
          </cell>
          <cell r="B909">
            <v>58258.66</v>
          </cell>
          <cell r="C909">
            <v>1656.1499999999978</v>
          </cell>
          <cell r="D909">
            <v>1472.1333333333314</v>
          </cell>
          <cell r="E909">
            <v>1288.116666666665</v>
          </cell>
          <cell r="F909">
            <v>1104.0999999999985</v>
          </cell>
          <cell r="G909">
            <v>920.08333333333212</v>
          </cell>
          <cell r="H909">
            <v>736.0666666666657</v>
          </cell>
          <cell r="I909">
            <v>552.04999999999927</v>
          </cell>
          <cell r="J909">
            <v>368.03333333333285</v>
          </cell>
          <cell r="K909">
            <v>184.01666666666642</v>
          </cell>
          <cell r="L909">
            <v>2208.1999999999971</v>
          </cell>
          <cell r="M909">
            <v>2024.1833333333307</v>
          </cell>
          <cell r="N909">
            <v>1840.1666666666642</v>
          </cell>
        </row>
        <row r="910">
          <cell r="A910" t="str">
            <v>N-L7</v>
          </cell>
          <cell r="B910">
            <v>60466.86</v>
          </cell>
          <cell r="C910">
            <v>1408.1850000000013</v>
          </cell>
          <cell r="D910">
            <v>1251.7200000000012</v>
          </cell>
          <cell r="E910">
            <v>1095.255000000001</v>
          </cell>
          <cell r="F910">
            <v>938.79000000000087</v>
          </cell>
          <cell r="G910">
            <v>782.32500000000073</v>
          </cell>
          <cell r="H910">
            <v>625.86000000000058</v>
          </cell>
          <cell r="I910">
            <v>469.39500000000044</v>
          </cell>
          <cell r="J910">
            <v>312.93000000000029</v>
          </cell>
          <cell r="K910">
            <v>156.46500000000015</v>
          </cell>
          <cell r="L910">
            <v>1877.5800000000017</v>
          </cell>
          <cell r="M910">
            <v>1721.1150000000016</v>
          </cell>
          <cell r="N910">
            <v>1564.6500000000015</v>
          </cell>
        </row>
        <row r="911">
          <cell r="A911" t="str">
            <v>N-L8</v>
          </cell>
          <cell r="B911">
            <v>62344.44</v>
          </cell>
          <cell r="C911">
            <v>1453.0200000000004</v>
          </cell>
          <cell r="D911">
            <v>1291.5733333333337</v>
          </cell>
          <cell r="E911">
            <v>1130.126666666667</v>
          </cell>
          <cell r="F911">
            <v>968.68000000000029</v>
          </cell>
          <cell r="G911">
            <v>807.23333333333358</v>
          </cell>
          <cell r="H911">
            <v>645.78666666666686</v>
          </cell>
          <cell r="I911">
            <v>484.34000000000015</v>
          </cell>
          <cell r="J911">
            <v>322.89333333333343</v>
          </cell>
          <cell r="K911">
            <v>161.44666666666672</v>
          </cell>
          <cell r="L911">
            <v>1937.3600000000006</v>
          </cell>
          <cell r="M911">
            <v>1775.9133333333339</v>
          </cell>
          <cell r="N911">
            <v>1614.4666666666672</v>
          </cell>
        </row>
        <row r="912">
          <cell r="A912" t="str">
            <v>N-L9</v>
          </cell>
          <cell r="B912">
            <v>64281.8</v>
          </cell>
          <cell r="C912">
            <v>1496.9399999999987</v>
          </cell>
          <cell r="D912">
            <v>1330.6133333333321</v>
          </cell>
          <cell r="E912">
            <v>1164.2866666666655</v>
          </cell>
          <cell r="F912">
            <v>997.95999999999913</v>
          </cell>
          <cell r="G912">
            <v>831.63333333333253</v>
          </cell>
          <cell r="H912">
            <v>665.30666666666605</v>
          </cell>
          <cell r="I912">
            <v>498.97999999999956</v>
          </cell>
          <cell r="J912">
            <v>332.65333333333302</v>
          </cell>
          <cell r="K912">
            <v>166.32666666666651</v>
          </cell>
          <cell r="L912">
            <v>1995.9199999999983</v>
          </cell>
          <cell r="M912">
            <v>1829.5933333333317</v>
          </cell>
          <cell r="N912">
            <v>1663.2666666666651</v>
          </cell>
        </row>
        <row r="913">
          <cell r="A913" t="str">
            <v>N-L10</v>
          </cell>
          <cell r="B913">
            <v>66277.72</v>
          </cell>
          <cell r="C913">
            <v>1544.5200000000004</v>
          </cell>
          <cell r="D913">
            <v>1372.906666666667</v>
          </cell>
          <cell r="E913">
            <v>1201.2933333333335</v>
          </cell>
          <cell r="F913">
            <v>1029.6800000000003</v>
          </cell>
          <cell r="G913">
            <v>858.06666666666683</v>
          </cell>
          <cell r="H913">
            <v>686.45333333333349</v>
          </cell>
          <cell r="I913">
            <v>514.84000000000015</v>
          </cell>
          <cell r="J913">
            <v>343.22666666666674</v>
          </cell>
          <cell r="K913">
            <v>171.61333333333337</v>
          </cell>
          <cell r="L913">
            <v>2059.3600000000006</v>
          </cell>
          <cell r="M913">
            <v>1887.7466666666671</v>
          </cell>
          <cell r="N913">
            <v>1716.1333333333337</v>
          </cell>
        </row>
        <row r="914">
          <cell r="A914" t="str">
            <v>N-L11</v>
          </cell>
          <cell r="B914">
            <v>68337.08</v>
          </cell>
          <cell r="C914">
            <v>1592.1000000000022</v>
          </cell>
          <cell r="D914">
            <v>1415.2000000000019</v>
          </cell>
          <cell r="E914">
            <v>1238.3000000000015</v>
          </cell>
          <cell r="F914">
            <v>1061.4000000000015</v>
          </cell>
          <cell r="G914">
            <v>884.50000000000114</v>
          </cell>
          <cell r="H914">
            <v>707.60000000000093</v>
          </cell>
          <cell r="I914">
            <v>530.70000000000073</v>
          </cell>
          <cell r="J914">
            <v>353.80000000000047</v>
          </cell>
          <cell r="K914">
            <v>176.90000000000023</v>
          </cell>
          <cell r="L914">
            <v>2122.8000000000029</v>
          </cell>
          <cell r="M914">
            <v>1945.9000000000026</v>
          </cell>
          <cell r="N914">
            <v>1769.0000000000023</v>
          </cell>
        </row>
        <row r="915">
          <cell r="A915" t="str">
            <v>N-L12</v>
          </cell>
          <cell r="B915">
            <v>70459.88</v>
          </cell>
          <cell r="C915">
            <v>1641.5099999999948</v>
          </cell>
          <cell r="D915">
            <v>1459.1199999999953</v>
          </cell>
          <cell r="E915">
            <v>1276.7299999999959</v>
          </cell>
          <cell r="F915">
            <v>1094.3399999999965</v>
          </cell>
          <cell r="G915">
            <v>911.94999999999709</v>
          </cell>
          <cell r="H915">
            <v>729.55999999999767</v>
          </cell>
          <cell r="I915">
            <v>547.16999999999825</v>
          </cell>
          <cell r="J915">
            <v>364.77999999999884</v>
          </cell>
          <cell r="K915">
            <v>182.38999999999942</v>
          </cell>
          <cell r="L915">
            <v>2188.679999999993</v>
          </cell>
          <cell r="M915">
            <v>2006.2899999999936</v>
          </cell>
          <cell r="N915">
            <v>1823.8999999999942</v>
          </cell>
        </row>
        <row r="916">
          <cell r="A916" t="str">
            <v>N-L13</v>
          </cell>
          <cell r="B916">
            <v>72648.56</v>
          </cell>
          <cell r="C916">
            <v>1691.8349999999991</v>
          </cell>
          <cell r="D916">
            <v>1503.8533333333326</v>
          </cell>
          <cell r="E916">
            <v>1315.871666666666</v>
          </cell>
          <cell r="F916">
            <v>1127.8899999999994</v>
          </cell>
          <cell r="G916">
            <v>939.90833333333285</v>
          </cell>
          <cell r="H916">
            <v>751.92666666666628</v>
          </cell>
          <cell r="I916">
            <v>563.94499999999971</v>
          </cell>
          <cell r="J916">
            <v>375.96333333333314</v>
          </cell>
          <cell r="K916">
            <v>187.98166666666657</v>
          </cell>
          <cell r="L916">
            <v>2255.7799999999988</v>
          </cell>
          <cell r="M916">
            <v>2067.7983333333323</v>
          </cell>
          <cell r="N916">
            <v>1879.8166666666657</v>
          </cell>
        </row>
        <row r="917">
          <cell r="A917" t="str">
            <v>N-L14</v>
          </cell>
          <cell r="B917">
            <v>74904.34</v>
          </cell>
          <cell r="C917">
            <v>1744.9050000000061</v>
          </cell>
          <cell r="D917">
            <v>1551.0266666666721</v>
          </cell>
          <cell r="E917">
            <v>1357.1483333333381</v>
          </cell>
          <cell r="F917">
            <v>1163.2700000000041</v>
          </cell>
          <cell r="G917">
            <v>969.39166666667006</v>
          </cell>
          <cell r="H917">
            <v>775.51333333333605</v>
          </cell>
          <cell r="I917">
            <v>581.63500000000204</v>
          </cell>
          <cell r="J917">
            <v>387.75666666666802</v>
          </cell>
          <cell r="K917">
            <v>193.87833333333401</v>
          </cell>
          <cell r="L917">
            <v>2326.5400000000081</v>
          </cell>
          <cell r="M917">
            <v>2132.6616666666741</v>
          </cell>
          <cell r="N917">
            <v>1938.7833333333401</v>
          </cell>
        </row>
        <row r="918">
          <cell r="A918" t="str">
            <v>N-L15</v>
          </cell>
          <cell r="B918">
            <v>77230.880000000005</v>
          </cell>
          <cell r="C918">
            <v>1798.8899999999921</v>
          </cell>
          <cell r="D918">
            <v>1599.0133333333263</v>
          </cell>
          <cell r="E918">
            <v>1399.1366666666604</v>
          </cell>
          <cell r="F918">
            <v>1199.2599999999948</v>
          </cell>
          <cell r="G918">
            <v>999.38333333332889</v>
          </cell>
          <cell r="H918">
            <v>799.50666666666314</v>
          </cell>
          <cell r="I918">
            <v>599.62999999999738</v>
          </cell>
          <cell r="J918">
            <v>399.75333333333157</v>
          </cell>
          <cell r="K918">
            <v>199.87666666666578</v>
          </cell>
          <cell r="L918">
            <v>2398.5199999999895</v>
          </cell>
          <cell r="M918">
            <v>2198.6433333333234</v>
          </cell>
          <cell r="N918">
            <v>1998.7666666666578</v>
          </cell>
        </row>
        <row r="919">
          <cell r="A919" t="str">
            <v>N-L16</v>
          </cell>
          <cell r="B919">
            <v>79629.399999999994</v>
          </cell>
          <cell r="C919">
            <v>1855.6200000000026</v>
          </cell>
          <cell r="D919">
            <v>1649.4400000000023</v>
          </cell>
          <cell r="E919">
            <v>1443.260000000002</v>
          </cell>
          <cell r="F919">
            <v>1237.0800000000017</v>
          </cell>
          <cell r="G919">
            <v>1030.9000000000015</v>
          </cell>
          <cell r="H919">
            <v>824.72000000000116</v>
          </cell>
          <cell r="I919">
            <v>618.54000000000087</v>
          </cell>
          <cell r="J919">
            <v>412.36000000000058</v>
          </cell>
          <cell r="K919">
            <v>206.18000000000029</v>
          </cell>
          <cell r="L919">
            <v>2474.1600000000035</v>
          </cell>
          <cell r="M919">
            <v>2267.9800000000032</v>
          </cell>
          <cell r="N919">
            <v>2061.8000000000029</v>
          </cell>
        </row>
        <row r="920">
          <cell r="A920" t="str">
            <v>N-L17</v>
          </cell>
          <cell r="B920">
            <v>82103.56</v>
          </cell>
          <cell r="C920">
            <v>1912.3500000000022</v>
          </cell>
          <cell r="D920">
            <v>1699.8666666666686</v>
          </cell>
          <cell r="E920">
            <v>1487.383333333335</v>
          </cell>
          <cell r="F920">
            <v>1274.9000000000015</v>
          </cell>
          <cell r="G920">
            <v>1062.4166666666679</v>
          </cell>
          <cell r="H920">
            <v>849.9333333333343</v>
          </cell>
          <cell r="I920">
            <v>637.45000000000073</v>
          </cell>
          <cell r="J920">
            <v>424.96666666666715</v>
          </cell>
          <cell r="K920">
            <v>212.48333333333358</v>
          </cell>
          <cell r="L920">
            <v>2549.8000000000029</v>
          </cell>
          <cell r="M920">
            <v>2337.3166666666693</v>
          </cell>
          <cell r="N920">
            <v>2124.8333333333358</v>
          </cell>
        </row>
        <row r="921">
          <cell r="A921" t="str">
            <v>N-L18</v>
          </cell>
          <cell r="B921">
            <v>84653.36</v>
          </cell>
          <cell r="C921">
            <v>2012.633633999998</v>
          </cell>
          <cell r="D921">
            <v>1789.0076746666648</v>
          </cell>
          <cell r="E921">
            <v>1565.3817153333316</v>
          </cell>
          <cell r="F921">
            <v>1341.7557559999987</v>
          </cell>
          <cell r="G921">
            <v>1118.1297966666655</v>
          </cell>
          <cell r="H921">
            <v>894.5038373333324</v>
          </cell>
          <cell r="I921">
            <v>670.87787799999933</v>
          </cell>
          <cell r="J921">
            <v>447.2519186666662</v>
          </cell>
          <cell r="K921">
            <v>223.6259593333331</v>
          </cell>
          <cell r="L921">
            <v>2683.5115119999973</v>
          </cell>
          <cell r="M921">
            <v>2459.8855526666639</v>
          </cell>
          <cell r="N921">
            <v>2236.2595933333309</v>
          </cell>
        </row>
        <row r="922">
          <cell r="A922" t="str">
            <v>N-L19</v>
          </cell>
          <cell r="B922">
            <v>87336.871511999998</v>
          </cell>
          <cell r="C922">
            <v>2076.4341201978132</v>
          </cell>
          <cell r="D922">
            <v>1845.7192179536116</v>
          </cell>
          <cell r="E922">
            <v>1615.0043157094101</v>
          </cell>
          <cell r="F922">
            <v>1384.2894134652088</v>
          </cell>
          <cell r="G922">
            <v>1153.5745112210072</v>
          </cell>
          <cell r="H922">
            <v>922.85960897680582</v>
          </cell>
          <cell r="I922">
            <v>692.14470673260439</v>
          </cell>
          <cell r="J922">
            <v>461.42980448840291</v>
          </cell>
          <cell r="K922">
            <v>230.71490224420145</v>
          </cell>
          <cell r="L922">
            <v>2768.5788269304176</v>
          </cell>
          <cell r="M922">
            <v>2537.8639246862158</v>
          </cell>
          <cell r="N922">
            <v>2307.1490224420145</v>
          </cell>
        </row>
        <row r="923">
          <cell r="A923" t="str">
            <v>N-L20</v>
          </cell>
          <cell r="B923">
            <v>90105.450338930415</v>
          </cell>
          <cell r="C923">
            <v>2142.2570818080712</v>
          </cell>
          <cell r="D923">
            <v>1904.22851716273</v>
          </cell>
          <cell r="E923">
            <v>1666.1999525173887</v>
          </cell>
          <cell r="F923">
            <v>1428.1713878720475</v>
          </cell>
          <cell r="G923">
            <v>1190.1428232267062</v>
          </cell>
          <cell r="H923">
            <v>952.11425858136499</v>
          </cell>
          <cell r="I923">
            <v>714.08569393602374</v>
          </cell>
          <cell r="J923">
            <v>476.0571292906825</v>
          </cell>
          <cell r="K923">
            <v>238.02856464534125</v>
          </cell>
          <cell r="L923">
            <v>2856.342775744095</v>
          </cell>
          <cell r="M923">
            <v>2618.3142110987537</v>
          </cell>
          <cell r="N923">
            <v>2380.2856464534125</v>
          </cell>
        </row>
        <row r="924">
          <cell r="A924" t="str">
            <v>N-L21</v>
          </cell>
          <cell r="B924">
            <v>92961.79311467451</v>
          </cell>
          <cell r="C924">
            <v>2210.1666313013884</v>
          </cell>
          <cell r="D924">
            <v>1964.5925611567898</v>
          </cell>
          <cell r="E924">
            <v>1719.0184910121911</v>
          </cell>
          <cell r="F924">
            <v>1473.4444208675923</v>
          </cell>
          <cell r="G924">
            <v>1227.8703507229936</v>
          </cell>
          <cell r="H924">
            <v>982.29628057839489</v>
          </cell>
          <cell r="I924">
            <v>736.72221043379614</v>
          </cell>
          <cell r="J924">
            <v>491.14814028919744</v>
          </cell>
          <cell r="K924">
            <v>245.57407014459872</v>
          </cell>
          <cell r="L924">
            <v>2946.8888417351845</v>
          </cell>
          <cell r="M924">
            <v>2701.3147715905861</v>
          </cell>
          <cell r="N924">
            <v>2455.7407014459873</v>
          </cell>
        </row>
        <row r="925">
          <cell r="A925" t="str">
            <v>N-L22</v>
          </cell>
          <cell r="B925">
            <v>95908.681956409695</v>
          </cell>
          <cell r="C925">
            <v>2280.2289135136489</v>
          </cell>
          <cell r="D925">
            <v>2026.8701453454657</v>
          </cell>
          <cell r="E925">
            <v>1773.5113771772826</v>
          </cell>
          <cell r="F925">
            <v>1520.1526090090993</v>
          </cell>
          <cell r="G925">
            <v>1266.7938408409161</v>
          </cell>
          <cell r="H925">
            <v>1013.4350726727329</v>
          </cell>
          <cell r="I925">
            <v>760.07630450454963</v>
          </cell>
          <cell r="J925">
            <v>506.71753633636644</v>
          </cell>
          <cell r="K925">
            <v>253.35876816818322</v>
          </cell>
          <cell r="L925">
            <v>3040.3052180181985</v>
          </cell>
          <cell r="M925">
            <v>2786.9464498500156</v>
          </cell>
          <cell r="N925">
            <v>2533.5876816818322</v>
          </cell>
        </row>
        <row r="926">
          <cell r="A926" t="str">
            <v>N-L23</v>
          </cell>
          <cell r="B926">
            <v>98948.987174427893</v>
          </cell>
          <cell r="C926">
            <v>2352.5121700720301</v>
          </cell>
          <cell r="D926">
            <v>2091.1219289529158</v>
          </cell>
          <cell r="E926">
            <v>1829.7316878338013</v>
          </cell>
          <cell r="F926">
            <v>1568.3414467146868</v>
          </cell>
          <cell r="G926">
            <v>1306.9512055955724</v>
          </cell>
          <cell r="H926">
            <v>1045.5609644764579</v>
          </cell>
          <cell r="I926">
            <v>784.17072335734338</v>
          </cell>
          <cell r="J926">
            <v>522.78048223822896</v>
          </cell>
          <cell r="K926">
            <v>261.39024111911448</v>
          </cell>
          <cell r="L926">
            <v>3136.6828934293735</v>
          </cell>
          <cell r="M926">
            <v>2875.2926523102592</v>
          </cell>
          <cell r="N926">
            <v>2613.9024111911449</v>
          </cell>
        </row>
        <row r="927">
          <cell r="A927" t="str">
            <v>N-L24</v>
          </cell>
          <cell r="B927">
            <v>102085.67006785727</v>
          </cell>
          <cell r="C927">
            <v>2427.0868058633096</v>
          </cell>
          <cell r="D927">
            <v>2157.4104941007195</v>
          </cell>
          <cell r="E927">
            <v>1887.7341823381296</v>
          </cell>
          <cell r="F927">
            <v>1618.0578705755397</v>
          </cell>
          <cell r="G927">
            <v>1348.3815588129496</v>
          </cell>
          <cell r="H927">
            <v>1078.7052470503597</v>
          </cell>
          <cell r="I927">
            <v>809.02893528776985</v>
          </cell>
          <cell r="J927">
            <v>539.35262352517987</v>
          </cell>
          <cell r="K927">
            <v>269.67631176258993</v>
          </cell>
          <cell r="L927">
            <v>3236.1157411510794</v>
          </cell>
          <cell r="M927">
            <v>2966.4394293884893</v>
          </cell>
          <cell r="N927">
            <v>2696.7631176258992</v>
          </cell>
        </row>
        <row r="928">
          <cell r="A928" t="str">
            <v>N-L25</v>
          </cell>
          <cell r="B928">
            <v>105321.78580900835</v>
          </cell>
        </row>
        <row r="929">
          <cell r="A929" t="str">
            <v>N-M1</v>
          </cell>
          <cell r="B929">
            <v>53426.239999999998</v>
          </cell>
          <cell r="C929">
            <v>1517.9850000000024</v>
          </cell>
          <cell r="D929">
            <v>1349.3200000000022</v>
          </cell>
          <cell r="E929">
            <v>1180.655000000002</v>
          </cell>
          <cell r="F929">
            <v>1011.9900000000016</v>
          </cell>
          <cell r="G929">
            <v>843.32500000000141</v>
          </cell>
          <cell r="H929">
            <v>674.66000000000111</v>
          </cell>
          <cell r="I929">
            <v>505.9950000000008</v>
          </cell>
          <cell r="J929">
            <v>337.33000000000055</v>
          </cell>
          <cell r="K929">
            <v>168.66500000000028</v>
          </cell>
          <cell r="L929">
            <v>2023.9800000000032</v>
          </cell>
          <cell r="M929">
            <v>1855.315000000003</v>
          </cell>
          <cell r="N929">
            <v>1686.6500000000028</v>
          </cell>
        </row>
        <row r="930">
          <cell r="A930" t="str">
            <v>N-M2</v>
          </cell>
          <cell r="B930">
            <v>55450.22</v>
          </cell>
          <cell r="C930">
            <v>1576.5449999999983</v>
          </cell>
          <cell r="D930">
            <v>1401.3733333333319</v>
          </cell>
          <cell r="E930">
            <v>1226.2016666666655</v>
          </cell>
          <cell r="F930">
            <v>1051.0299999999988</v>
          </cell>
          <cell r="G930">
            <v>875.85833333333244</v>
          </cell>
          <cell r="H930">
            <v>700.68666666666593</v>
          </cell>
          <cell r="I930">
            <v>525.51499999999942</v>
          </cell>
          <cell r="J930">
            <v>350.34333333333296</v>
          </cell>
          <cell r="K930">
            <v>175.17166666666648</v>
          </cell>
          <cell r="L930">
            <v>2102.0599999999977</v>
          </cell>
          <cell r="M930">
            <v>1926.8883333333313</v>
          </cell>
          <cell r="N930">
            <v>1751.7166666666649</v>
          </cell>
        </row>
        <row r="931">
          <cell r="A931" t="str">
            <v>N-M3</v>
          </cell>
          <cell r="B931">
            <v>57552.28</v>
          </cell>
          <cell r="C931">
            <v>1635.1049999999996</v>
          </cell>
          <cell r="D931">
            <v>1453.4266666666663</v>
          </cell>
          <cell r="E931">
            <v>1271.748333333333</v>
          </cell>
          <cell r="F931">
            <v>1090.0699999999997</v>
          </cell>
          <cell r="G931">
            <v>908.39166666666642</v>
          </cell>
          <cell r="H931">
            <v>726.71333333333314</v>
          </cell>
          <cell r="I931">
            <v>545.03499999999985</v>
          </cell>
          <cell r="J931">
            <v>363.35666666666657</v>
          </cell>
          <cell r="K931">
            <v>181.67833333333328</v>
          </cell>
          <cell r="L931">
            <v>2180.1399999999994</v>
          </cell>
          <cell r="M931">
            <v>1998.4616666666661</v>
          </cell>
          <cell r="N931">
            <v>1816.7833333333328</v>
          </cell>
        </row>
        <row r="932">
          <cell r="A932" t="str">
            <v>N-M4</v>
          </cell>
          <cell r="B932">
            <v>59732.42</v>
          </cell>
          <cell r="C932">
            <v>1697.3250000000044</v>
          </cell>
          <cell r="D932">
            <v>1508.7333333333372</v>
          </cell>
          <cell r="E932">
            <v>1320.1416666666701</v>
          </cell>
          <cell r="F932">
            <v>1131.5500000000029</v>
          </cell>
          <cell r="G932">
            <v>942.95833333333576</v>
          </cell>
          <cell r="H932">
            <v>754.36666666666861</v>
          </cell>
          <cell r="I932">
            <v>565.77500000000146</v>
          </cell>
          <cell r="J932">
            <v>377.1833333333343</v>
          </cell>
          <cell r="K932">
            <v>188.59166666666715</v>
          </cell>
          <cell r="L932">
            <v>2263.1000000000058</v>
          </cell>
          <cell r="M932">
            <v>2074.5083333333387</v>
          </cell>
          <cell r="N932">
            <v>1885.9166666666715</v>
          </cell>
        </row>
        <row r="933">
          <cell r="A933" t="str">
            <v>N-M5</v>
          </cell>
          <cell r="B933">
            <v>61995.520000000004</v>
          </cell>
          <cell r="C933">
            <v>1762.2899999999954</v>
          </cell>
          <cell r="D933">
            <v>1566.4799999999959</v>
          </cell>
          <cell r="E933">
            <v>1370.6699999999964</v>
          </cell>
          <cell r="F933">
            <v>1174.8599999999969</v>
          </cell>
          <cell r="G933">
            <v>979.04999999999745</v>
          </cell>
          <cell r="H933">
            <v>783.23999999999796</v>
          </cell>
          <cell r="I933">
            <v>587.42999999999847</v>
          </cell>
          <cell r="J933">
            <v>391.61999999999898</v>
          </cell>
          <cell r="K933">
            <v>195.80999999999949</v>
          </cell>
          <cell r="L933">
            <v>2349.7199999999939</v>
          </cell>
          <cell r="M933">
            <v>2153.9099999999944</v>
          </cell>
          <cell r="N933">
            <v>1958.0999999999949</v>
          </cell>
        </row>
        <row r="934">
          <cell r="A934" t="str">
            <v>N-M6</v>
          </cell>
          <cell r="B934">
            <v>64345.24</v>
          </cell>
          <cell r="C934">
            <v>1828.1700000000037</v>
          </cell>
          <cell r="D934">
            <v>1625.0400000000034</v>
          </cell>
          <cell r="E934">
            <v>1421.910000000003</v>
          </cell>
          <cell r="F934">
            <v>1218.7800000000025</v>
          </cell>
          <cell r="G934">
            <v>1015.6500000000021</v>
          </cell>
          <cell r="H934">
            <v>812.52000000000169</v>
          </cell>
          <cell r="I934">
            <v>609.39000000000124</v>
          </cell>
          <cell r="J934">
            <v>406.26000000000084</v>
          </cell>
          <cell r="K934">
            <v>203.13000000000042</v>
          </cell>
          <cell r="L934">
            <v>2437.5600000000049</v>
          </cell>
          <cell r="M934">
            <v>2234.4300000000048</v>
          </cell>
          <cell r="N934">
            <v>2031.3000000000043</v>
          </cell>
        </row>
        <row r="935">
          <cell r="A935" t="str">
            <v>N-M7</v>
          </cell>
          <cell r="B935">
            <v>66782.8</v>
          </cell>
          <cell r="C935">
            <v>1555.5</v>
          </cell>
          <cell r="D935">
            <v>1382.6666666666667</v>
          </cell>
          <cell r="E935">
            <v>1209.8333333333335</v>
          </cell>
          <cell r="F935">
            <v>1037</v>
          </cell>
          <cell r="G935">
            <v>864.16666666666674</v>
          </cell>
          <cell r="H935">
            <v>691.33333333333337</v>
          </cell>
          <cell r="I935">
            <v>518.5</v>
          </cell>
          <cell r="J935">
            <v>345.66666666666669</v>
          </cell>
          <cell r="K935">
            <v>172.83333333333334</v>
          </cell>
          <cell r="L935">
            <v>2074</v>
          </cell>
          <cell r="M935">
            <v>1901.1666666666667</v>
          </cell>
          <cell r="N935">
            <v>1728.3333333333335</v>
          </cell>
        </row>
        <row r="936">
          <cell r="A936" t="str">
            <v>N-M8</v>
          </cell>
          <cell r="B936">
            <v>68856.800000000003</v>
          </cell>
          <cell r="C936">
            <v>1603.9950000000026</v>
          </cell>
          <cell r="D936">
            <v>1425.7733333333356</v>
          </cell>
          <cell r="E936">
            <v>1247.5516666666686</v>
          </cell>
          <cell r="F936">
            <v>1069.3300000000017</v>
          </cell>
          <cell r="G936">
            <v>891.10833333333471</v>
          </cell>
          <cell r="H936">
            <v>712.88666666666779</v>
          </cell>
          <cell r="I936">
            <v>534.66500000000087</v>
          </cell>
          <cell r="J936">
            <v>356.4433333333339</v>
          </cell>
          <cell r="K936">
            <v>178.22166666666695</v>
          </cell>
          <cell r="L936">
            <v>2138.6600000000035</v>
          </cell>
          <cell r="M936">
            <v>1960.4383333333365</v>
          </cell>
          <cell r="N936">
            <v>1782.2166666666694</v>
          </cell>
        </row>
        <row r="937">
          <cell r="A937" t="str">
            <v>N-M9</v>
          </cell>
          <cell r="B937">
            <v>70995.460000000006</v>
          </cell>
          <cell r="C937">
            <v>1654.3199999999961</v>
          </cell>
          <cell r="D937">
            <v>1470.5066666666632</v>
          </cell>
          <cell r="E937">
            <v>1286.6933333333304</v>
          </cell>
          <cell r="F937">
            <v>1102.8799999999974</v>
          </cell>
          <cell r="G937">
            <v>919.06666666666456</v>
          </cell>
          <cell r="H937">
            <v>735.25333333333162</v>
          </cell>
          <cell r="I937">
            <v>551.43999999999869</v>
          </cell>
          <cell r="J937">
            <v>367.62666666666581</v>
          </cell>
          <cell r="K937">
            <v>183.81333333333291</v>
          </cell>
          <cell r="L937">
            <v>2205.7599999999948</v>
          </cell>
          <cell r="M937">
            <v>2021.9466666666619</v>
          </cell>
          <cell r="N937">
            <v>1838.1333333333291</v>
          </cell>
        </row>
        <row r="938">
          <cell r="A938" t="str">
            <v>N-M10</v>
          </cell>
          <cell r="B938">
            <v>73201.22</v>
          </cell>
          <cell r="C938">
            <v>1705.5600000000013</v>
          </cell>
          <cell r="D938">
            <v>1516.0533333333344</v>
          </cell>
          <cell r="E938">
            <v>1326.5466666666675</v>
          </cell>
          <cell r="F938">
            <v>1137.0400000000009</v>
          </cell>
          <cell r="G938">
            <v>947.53333333333399</v>
          </cell>
          <cell r="H938">
            <v>758.02666666666721</v>
          </cell>
          <cell r="I938">
            <v>568.52000000000044</v>
          </cell>
          <cell r="J938">
            <v>379.01333333333361</v>
          </cell>
          <cell r="K938">
            <v>189.5066666666668</v>
          </cell>
          <cell r="L938">
            <v>2274.0800000000017</v>
          </cell>
          <cell r="M938">
            <v>2084.5733333333346</v>
          </cell>
          <cell r="N938">
            <v>1895.066666666668</v>
          </cell>
        </row>
        <row r="939">
          <cell r="A939" t="str">
            <v>N-M11</v>
          </cell>
          <cell r="B939">
            <v>75475.3</v>
          </cell>
          <cell r="C939">
            <v>1757.7149999999965</v>
          </cell>
          <cell r="D939">
            <v>1562.4133333333302</v>
          </cell>
          <cell r="E939">
            <v>1367.111666666664</v>
          </cell>
          <cell r="F939">
            <v>1171.8099999999977</v>
          </cell>
          <cell r="G939">
            <v>976.50833333333139</v>
          </cell>
          <cell r="H939">
            <v>781.20666666666511</v>
          </cell>
          <cell r="I939">
            <v>585.90499999999884</v>
          </cell>
          <cell r="J939">
            <v>390.60333333333256</v>
          </cell>
          <cell r="K939">
            <v>195.30166666666628</v>
          </cell>
          <cell r="L939">
            <v>2343.6199999999953</v>
          </cell>
          <cell r="M939">
            <v>2148.3183333333291</v>
          </cell>
          <cell r="N939">
            <v>1953.0166666666628</v>
          </cell>
        </row>
        <row r="940">
          <cell r="A940" t="str">
            <v>N-M12</v>
          </cell>
          <cell r="B940">
            <v>77818.92</v>
          </cell>
          <cell r="C940">
            <v>1812.6150000000052</v>
          </cell>
          <cell r="D940">
            <v>1611.2133333333379</v>
          </cell>
          <cell r="E940">
            <v>1409.8116666666706</v>
          </cell>
          <cell r="F940">
            <v>1208.4100000000035</v>
          </cell>
          <cell r="G940">
            <v>1007.0083333333362</v>
          </cell>
          <cell r="H940">
            <v>805.60666666666896</v>
          </cell>
          <cell r="I940">
            <v>604.20500000000175</v>
          </cell>
          <cell r="J940">
            <v>402.80333333333448</v>
          </cell>
          <cell r="K940">
            <v>201.40166666666724</v>
          </cell>
          <cell r="L940">
            <v>2416.820000000007</v>
          </cell>
          <cell r="M940">
            <v>2215.4183333333394</v>
          </cell>
          <cell r="N940">
            <v>2014.0166666666723</v>
          </cell>
        </row>
        <row r="941">
          <cell r="A941" t="str">
            <v>N-M13</v>
          </cell>
          <cell r="B941">
            <v>80235.740000000005</v>
          </cell>
          <cell r="C941">
            <v>1869.3449999999939</v>
          </cell>
          <cell r="D941">
            <v>1661.6399999999946</v>
          </cell>
          <cell r="E941">
            <v>1453.9349999999954</v>
          </cell>
          <cell r="F941">
            <v>1246.2299999999959</v>
          </cell>
          <cell r="G941">
            <v>1038.5249999999967</v>
          </cell>
          <cell r="H941">
            <v>830.81999999999732</v>
          </cell>
          <cell r="I941">
            <v>623.11499999999796</v>
          </cell>
          <cell r="J941">
            <v>415.40999999999866</v>
          </cell>
          <cell r="K941">
            <v>207.70499999999933</v>
          </cell>
          <cell r="L941">
            <v>2492.4599999999919</v>
          </cell>
          <cell r="M941">
            <v>2284.7549999999928</v>
          </cell>
          <cell r="N941">
            <v>2077.0499999999934</v>
          </cell>
        </row>
        <row r="942">
          <cell r="A942" t="str">
            <v>N-M14</v>
          </cell>
          <cell r="B942">
            <v>82728.2</v>
          </cell>
          <cell r="C942">
            <v>1927.9050000000061</v>
          </cell>
          <cell r="D942">
            <v>1713.6933333333388</v>
          </cell>
          <cell r="E942">
            <v>1499.4816666666716</v>
          </cell>
          <cell r="F942">
            <v>1285.2700000000041</v>
          </cell>
          <cell r="G942">
            <v>1071.0583333333368</v>
          </cell>
          <cell r="H942">
            <v>856.84666666666942</v>
          </cell>
          <cell r="I942">
            <v>642.63500000000204</v>
          </cell>
          <cell r="J942">
            <v>428.42333333333471</v>
          </cell>
          <cell r="K942">
            <v>214.21166666666736</v>
          </cell>
          <cell r="L942">
            <v>2570.5400000000081</v>
          </cell>
          <cell r="M942">
            <v>2356.3283333333411</v>
          </cell>
          <cell r="N942">
            <v>2142.1166666666736</v>
          </cell>
        </row>
        <row r="943">
          <cell r="A943" t="str">
            <v>N-M15</v>
          </cell>
          <cell r="B943">
            <v>85298.74</v>
          </cell>
          <cell r="C943">
            <v>1986.4649999999965</v>
          </cell>
          <cell r="D943">
            <v>1765.7466666666635</v>
          </cell>
          <cell r="E943">
            <v>1545.0283333333305</v>
          </cell>
          <cell r="F943">
            <v>1324.3099999999977</v>
          </cell>
          <cell r="G943">
            <v>1103.5916666666647</v>
          </cell>
          <cell r="H943">
            <v>882.87333333333174</v>
          </cell>
          <cell r="I943">
            <v>662.15499999999884</v>
          </cell>
          <cell r="J943">
            <v>441.43666666666587</v>
          </cell>
          <cell r="K943">
            <v>220.71833333333294</v>
          </cell>
          <cell r="L943">
            <v>2648.6199999999953</v>
          </cell>
          <cell r="M943">
            <v>2427.9016666666621</v>
          </cell>
          <cell r="N943">
            <v>2207.1833333333293</v>
          </cell>
        </row>
        <row r="944">
          <cell r="A944" t="str">
            <v>N-M16</v>
          </cell>
          <cell r="B944">
            <v>87947.36</v>
          </cell>
          <cell r="C944">
            <v>2048.6850000000013</v>
          </cell>
          <cell r="D944">
            <v>1821.0533333333344</v>
          </cell>
          <cell r="E944">
            <v>1593.4216666666675</v>
          </cell>
          <cell r="F944">
            <v>1365.7900000000009</v>
          </cell>
          <cell r="G944">
            <v>1138.158333333334</v>
          </cell>
          <cell r="H944">
            <v>910.52666666666721</v>
          </cell>
          <cell r="I944">
            <v>682.89500000000044</v>
          </cell>
          <cell r="J944">
            <v>455.26333333333361</v>
          </cell>
          <cell r="K944">
            <v>227.6316666666668</v>
          </cell>
          <cell r="L944">
            <v>2731.5800000000017</v>
          </cell>
          <cell r="M944">
            <v>2503.9483333333346</v>
          </cell>
          <cell r="N944">
            <v>2276.316666666668</v>
          </cell>
        </row>
        <row r="945">
          <cell r="A945" t="str">
            <v>N-M17</v>
          </cell>
          <cell r="B945">
            <v>90678.94</v>
          </cell>
          <cell r="C945">
            <v>2112.7349999999969</v>
          </cell>
          <cell r="D945">
            <v>1877.986666666664</v>
          </cell>
          <cell r="E945">
            <v>1643.238333333331</v>
          </cell>
          <cell r="F945">
            <v>1408.489999999998</v>
          </cell>
          <cell r="G945">
            <v>1173.741666666665</v>
          </cell>
          <cell r="H945">
            <v>938.99333333333198</v>
          </cell>
          <cell r="I945">
            <v>704.24499999999898</v>
          </cell>
          <cell r="J945">
            <v>469.49666666666599</v>
          </cell>
          <cell r="K945">
            <v>234.74833333333299</v>
          </cell>
          <cell r="L945">
            <v>2816.9799999999959</v>
          </cell>
          <cell r="M945">
            <v>2582.2316666666629</v>
          </cell>
          <cell r="N945">
            <v>2347.4833333333299</v>
          </cell>
        </row>
        <row r="946">
          <cell r="A946" t="str">
            <v>N-M18</v>
          </cell>
          <cell r="B946">
            <v>93495.92</v>
          </cell>
          <cell r="C946">
            <v>2222.8654979999992</v>
          </cell>
          <cell r="D946">
            <v>1975.8804426666659</v>
          </cell>
          <cell r="E946">
            <v>1728.8953873333326</v>
          </cell>
          <cell r="F946">
            <v>1481.9103319999995</v>
          </cell>
          <cell r="G946">
            <v>1234.9252766666662</v>
          </cell>
          <cell r="H946">
            <v>987.94022133333294</v>
          </cell>
          <cell r="I946">
            <v>740.95516599999974</v>
          </cell>
          <cell r="J946">
            <v>493.97011066666647</v>
          </cell>
          <cell r="K946">
            <v>246.98505533333324</v>
          </cell>
          <cell r="L946">
            <v>2963.8206639999989</v>
          </cell>
          <cell r="M946">
            <v>2716.8356086666654</v>
          </cell>
          <cell r="N946">
            <v>2469.8505533333323</v>
          </cell>
        </row>
        <row r="947">
          <cell r="A947" t="str">
            <v>N-M19</v>
          </cell>
          <cell r="B947">
            <v>96459.740663999997</v>
          </cell>
          <cell r="C947">
            <v>2293.330334286602</v>
          </cell>
          <cell r="D947">
            <v>2038.5158526992018</v>
          </cell>
          <cell r="E947">
            <v>1783.7013711118016</v>
          </cell>
          <cell r="F947">
            <v>1528.8868895244013</v>
          </cell>
          <cell r="G947">
            <v>1274.0724079370011</v>
          </cell>
          <cell r="H947">
            <v>1019.2579263496009</v>
          </cell>
          <cell r="I947">
            <v>764.44344476220067</v>
          </cell>
          <cell r="J947">
            <v>509.62896317480045</v>
          </cell>
          <cell r="K947">
            <v>254.81448158740022</v>
          </cell>
          <cell r="L947">
            <v>3057.7737790488027</v>
          </cell>
          <cell r="M947">
            <v>2802.9592974614025</v>
          </cell>
          <cell r="N947">
            <v>2548.1448158740022</v>
          </cell>
        </row>
        <row r="948">
          <cell r="A948" t="str">
            <v>N-M20</v>
          </cell>
          <cell r="B948">
            <v>99517.5144430488</v>
          </cell>
          <cell r="C948">
            <v>2366.0289058834933</v>
          </cell>
          <cell r="D948">
            <v>2103.1368052297717</v>
          </cell>
          <cell r="E948">
            <v>1840.2447045760503</v>
          </cell>
          <cell r="F948">
            <v>1577.3526039223289</v>
          </cell>
          <cell r="G948">
            <v>1314.4605032686072</v>
          </cell>
          <cell r="H948">
            <v>1051.5684026148858</v>
          </cell>
          <cell r="I948">
            <v>788.67630196116443</v>
          </cell>
          <cell r="J948">
            <v>525.78420130744291</v>
          </cell>
          <cell r="K948">
            <v>262.89210065372146</v>
          </cell>
          <cell r="L948">
            <v>3154.7052078446577</v>
          </cell>
          <cell r="M948">
            <v>2891.8131071909361</v>
          </cell>
          <cell r="N948">
            <v>2628.9210065372145</v>
          </cell>
        </row>
        <row r="949">
          <cell r="A949" t="str">
            <v>N-M21</v>
          </cell>
          <cell r="B949">
            <v>102672.21965089346</v>
          </cell>
          <cell r="C949">
            <v>2441.0320221999937</v>
          </cell>
          <cell r="D949">
            <v>2169.8062419555499</v>
          </cell>
          <cell r="E949">
            <v>1898.5804617111062</v>
          </cell>
          <cell r="F949">
            <v>1627.3546814666624</v>
          </cell>
          <cell r="G949">
            <v>1356.1289012222187</v>
          </cell>
          <cell r="H949">
            <v>1084.903120977775</v>
          </cell>
          <cell r="I949">
            <v>813.67734073333122</v>
          </cell>
          <cell r="J949">
            <v>542.45156048888748</v>
          </cell>
          <cell r="K949">
            <v>271.22578024444374</v>
          </cell>
          <cell r="L949">
            <v>3254.7093629333249</v>
          </cell>
          <cell r="M949">
            <v>2983.4835826888811</v>
          </cell>
          <cell r="N949">
            <v>2712.2578024444374</v>
          </cell>
        </row>
        <row r="950">
          <cell r="A950" t="str">
            <v>N-M22</v>
          </cell>
          <cell r="B950">
            <v>105926.92901382678</v>
          </cell>
          <cell r="C950">
            <v>2518.4127373037372</v>
          </cell>
          <cell r="D950">
            <v>2238.5890998255441</v>
          </cell>
          <cell r="E950">
            <v>1958.7654623473511</v>
          </cell>
          <cell r="F950">
            <v>1678.9418248691582</v>
          </cell>
          <cell r="G950">
            <v>1399.118187390965</v>
          </cell>
          <cell r="H950">
            <v>1119.294549912772</v>
          </cell>
          <cell r="I950">
            <v>839.47091243457908</v>
          </cell>
          <cell r="J950">
            <v>559.64727495638601</v>
          </cell>
          <cell r="K950">
            <v>279.82363747819301</v>
          </cell>
          <cell r="L950">
            <v>3357.8836497383163</v>
          </cell>
          <cell r="M950">
            <v>3078.0600122601231</v>
          </cell>
          <cell r="N950">
            <v>2798.23637478193</v>
          </cell>
        </row>
        <row r="951">
          <cell r="A951" t="str">
            <v>N-M23</v>
          </cell>
          <cell r="B951">
            <v>109284.8126635651</v>
          </cell>
          <cell r="C951">
            <v>2598.2464210762628</v>
          </cell>
          <cell r="D951">
            <v>2309.5523742900114</v>
          </cell>
          <cell r="E951">
            <v>2020.8583275037599</v>
          </cell>
          <cell r="F951">
            <v>1732.1642807175085</v>
          </cell>
          <cell r="G951">
            <v>1443.4702339312571</v>
          </cell>
          <cell r="H951">
            <v>1154.7761871450057</v>
          </cell>
          <cell r="I951">
            <v>866.08214035875426</v>
          </cell>
          <cell r="J951">
            <v>577.38809357250284</v>
          </cell>
          <cell r="K951">
            <v>288.69404678625142</v>
          </cell>
          <cell r="L951">
            <v>3464.328561435017</v>
          </cell>
          <cell r="M951">
            <v>3175.6345146487656</v>
          </cell>
          <cell r="N951">
            <v>2886.9404678625142</v>
          </cell>
        </row>
        <row r="952">
          <cell r="A952" t="str">
            <v>N-M24</v>
          </cell>
          <cell r="B952">
            <v>112749.14122500012</v>
          </cell>
          <cell r="C952">
            <v>2680.6108326243848</v>
          </cell>
          <cell r="D952">
            <v>2382.7651845550085</v>
          </cell>
          <cell r="E952">
            <v>2084.9195364856323</v>
          </cell>
          <cell r="F952">
            <v>1787.0738884162565</v>
          </cell>
          <cell r="G952">
            <v>1489.2282403468803</v>
          </cell>
          <cell r="H952">
            <v>1191.3825922775043</v>
          </cell>
          <cell r="I952">
            <v>893.53694420812826</v>
          </cell>
          <cell r="J952">
            <v>595.69129613875214</v>
          </cell>
          <cell r="K952">
            <v>297.84564806937607</v>
          </cell>
          <cell r="L952">
            <v>3574.147776832513</v>
          </cell>
          <cell r="M952">
            <v>3276.3021287631368</v>
          </cell>
          <cell r="N952">
            <v>2978.4564806937606</v>
          </cell>
        </row>
        <row r="953">
          <cell r="A953" t="str">
            <v>N-M25</v>
          </cell>
          <cell r="B953">
            <v>116323.28900183263</v>
          </cell>
        </row>
        <row r="954">
          <cell r="A954" t="str">
            <v>N-N1</v>
          </cell>
          <cell r="B954">
            <v>58696.639999999999</v>
          </cell>
          <cell r="C954">
            <v>1668.0449999999983</v>
          </cell>
          <cell r="D954">
            <v>1482.7066666666651</v>
          </cell>
          <cell r="E954">
            <v>1297.368333333332</v>
          </cell>
          <cell r="F954">
            <v>1112.0299999999988</v>
          </cell>
          <cell r="G954">
            <v>926.6916666666657</v>
          </cell>
          <cell r="H954">
            <v>741.35333333333256</v>
          </cell>
          <cell r="I954">
            <v>556.01499999999942</v>
          </cell>
          <cell r="J954">
            <v>370.67666666666628</v>
          </cell>
          <cell r="K954">
            <v>185.33833333333314</v>
          </cell>
          <cell r="L954">
            <v>2224.0599999999977</v>
          </cell>
          <cell r="M954">
            <v>2038.7216666666645</v>
          </cell>
          <cell r="N954">
            <v>1853.3833333333314</v>
          </cell>
        </row>
        <row r="955">
          <cell r="A955" t="str">
            <v>N-N2</v>
          </cell>
          <cell r="B955">
            <v>60920.7</v>
          </cell>
          <cell r="C955">
            <v>1731.1800000000039</v>
          </cell>
          <cell r="D955">
            <v>1538.8266666666702</v>
          </cell>
          <cell r="E955">
            <v>1346.4733333333365</v>
          </cell>
          <cell r="F955">
            <v>1154.1200000000026</v>
          </cell>
          <cell r="G955">
            <v>961.76666666666893</v>
          </cell>
          <cell r="H955">
            <v>769.41333333333512</v>
          </cell>
          <cell r="I955">
            <v>577.06000000000131</v>
          </cell>
          <cell r="J955">
            <v>384.70666666666756</v>
          </cell>
          <cell r="K955">
            <v>192.35333333333378</v>
          </cell>
          <cell r="L955">
            <v>2308.2400000000052</v>
          </cell>
          <cell r="M955">
            <v>2115.8866666666718</v>
          </cell>
          <cell r="N955">
            <v>1923.5333333333379</v>
          </cell>
        </row>
        <row r="956">
          <cell r="A956" t="str">
            <v>N-N3</v>
          </cell>
          <cell r="B956">
            <v>63228.94</v>
          </cell>
          <cell r="C956">
            <v>1797.0600000000013</v>
          </cell>
          <cell r="D956">
            <v>1597.3866666666679</v>
          </cell>
          <cell r="E956">
            <v>1397.7133333333345</v>
          </cell>
          <cell r="F956">
            <v>1198.0400000000009</v>
          </cell>
          <cell r="G956">
            <v>998.36666666666747</v>
          </cell>
          <cell r="H956">
            <v>798.69333333333395</v>
          </cell>
          <cell r="I956">
            <v>599.02000000000044</v>
          </cell>
          <cell r="J956">
            <v>399.34666666666698</v>
          </cell>
          <cell r="K956">
            <v>199.67333333333349</v>
          </cell>
          <cell r="L956">
            <v>2396.0800000000017</v>
          </cell>
          <cell r="M956">
            <v>2196.4066666666686</v>
          </cell>
          <cell r="N956">
            <v>1996.7333333333349</v>
          </cell>
        </row>
        <row r="957">
          <cell r="A957" t="str">
            <v>N-N4</v>
          </cell>
          <cell r="B957">
            <v>65625.02</v>
          </cell>
          <cell r="C957">
            <v>1864.7700000000004</v>
          </cell>
          <cell r="D957">
            <v>1657.5733333333337</v>
          </cell>
          <cell r="E957">
            <v>1450.376666666667</v>
          </cell>
          <cell r="F957">
            <v>1243.1800000000003</v>
          </cell>
          <cell r="G957">
            <v>1035.9833333333336</v>
          </cell>
          <cell r="H957">
            <v>828.78666666666686</v>
          </cell>
          <cell r="I957">
            <v>621.59000000000015</v>
          </cell>
          <cell r="J957">
            <v>414.39333333333343</v>
          </cell>
          <cell r="K957">
            <v>207.19666666666672</v>
          </cell>
          <cell r="L957">
            <v>2486.3600000000006</v>
          </cell>
          <cell r="M957">
            <v>2279.1633333333339</v>
          </cell>
          <cell r="N957">
            <v>2071.9666666666672</v>
          </cell>
        </row>
        <row r="958">
          <cell r="A958" t="str">
            <v>N-N5</v>
          </cell>
          <cell r="B958">
            <v>68111.38</v>
          </cell>
          <cell r="C958">
            <v>1935.2249999999913</v>
          </cell>
          <cell r="D958">
            <v>1720.1999999999923</v>
          </cell>
          <cell r="E958">
            <v>1505.1749999999934</v>
          </cell>
          <cell r="F958">
            <v>1290.1499999999942</v>
          </cell>
          <cell r="G958">
            <v>1075.1249999999952</v>
          </cell>
          <cell r="H958">
            <v>860.09999999999616</v>
          </cell>
          <cell r="I958">
            <v>645.07499999999709</v>
          </cell>
          <cell r="J958">
            <v>430.04999999999808</v>
          </cell>
          <cell r="K958">
            <v>215.02499999999904</v>
          </cell>
          <cell r="L958">
            <v>2580.2999999999884</v>
          </cell>
          <cell r="M958">
            <v>2365.2749999999896</v>
          </cell>
          <cell r="N958">
            <v>2150.2499999999905</v>
          </cell>
        </row>
        <row r="959">
          <cell r="A959" t="str">
            <v>N-N6</v>
          </cell>
          <cell r="B959">
            <v>70691.679999999993</v>
          </cell>
          <cell r="C959">
            <v>2009.3400000000074</v>
          </cell>
          <cell r="D959">
            <v>1786.0800000000065</v>
          </cell>
          <cell r="E959">
            <v>1562.8200000000056</v>
          </cell>
          <cell r="F959">
            <v>1339.5600000000049</v>
          </cell>
          <cell r="G959">
            <v>1116.300000000004</v>
          </cell>
          <cell r="H959">
            <v>893.04000000000326</v>
          </cell>
          <cell r="I959">
            <v>669.78000000000247</v>
          </cell>
          <cell r="J959">
            <v>446.52000000000163</v>
          </cell>
          <cell r="K959">
            <v>223.26000000000082</v>
          </cell>
          <cell r="L959">
            <v>2679.1200000000099</v>
          </cell>
          <cell r="M959">
            <v>2455.8600000000088</v>
          </cell>
          <cell r="N959">
            <v>2232.6000000000081</v>
          </cell>
        </row>
        <row r="960">
          <cell r="A960" t="str">
            <v>N-N7</v>
          </cell>
          <cell r="B960">
            <v>73370.8</v>
          </cell>
          <cell r="C960">
            <v>1709.2199999999939</v>
          </cell>
          <cell r="D960">
            <v>1519.3066666666612</v>
          </cell>
          <cell r="E960">
            <v>1329.3933333333284</v>
          </cell>
          <cell r="F960">
            <v>1139.4799999999959</v>
          </cell>
          <cell r="G960">
            <v>949.5666666666632</v>
          </cell>
          <cell r="H960">
            <v>759.65333333333058</v>
          </cell>
          <cell r="I960">
            <v>569.73999999999796</v>
          </cell>
          <cell r="J960">
            <v>379.82666666666529</v>
          </cell>
          <cell r="K960">
            <v>189.91333333333264</v>
          </cell>
          <cell r="L960">
            <v>2278.9599999999919</v>
          </cell>
          <cell r="M960">
            <v>2089.0466666666589</v>
          </cell>
          <cell r="N960">
            <v>1899.1333333333264</v>
          </cell>
        </row>
        <row r="961">
          <cell r="A961" t="str">
            <v>N-N8</v>
          </cell>
          <cell r="B961">
            <v>75649.759999999995</v>
          </cell>
          <cell r="C961">
            <v>1762.2900000000009</v>
          </cell>
          <cell r="D961">
            <v>1566.4800000000007</v>
          </cell>
          <cell r="E961">
            <v>1370.6700000000005</v>
          </cell>
          <cell r="F961">
            <v>1174.8600000000006</v>
          </cell>
          <cell r="G961">
            <v>979.05000000000041</v>
          </cell>
          <cell r="H961">
            <v>783.24000000000035</v>
          </cell>
          <cell r="I961">
            <v>587.43000000000029</v>
          </cell>
          <cell r="J961">
            <v>391.62000000000018</v>
          </cell>
          <cell r="K961">
            <v>195.81000000000009</v>
          </cell>
          <cell r="L961">
            <v>2349.7200000000012</v>
          </cell>
          <cell r="M961">
            <v>2153.9100000000008</v>
          </cell>
          <cell r="N961">
            <v>1958.1000000000008</v>
          </cell>
        </row>
        <row r="962">
          <cell r="A962" t="str">
            <v>N-N9</v>
          </cell>
          <cell r="B962">
            <v>77999.48</v>
          </cell>
          <cell r="C962">
            <v>1817.1899999999987</v>
          </cell>
          <cell r="D962">
            <v>1615.2799999999988</v>
          </cell>
          <cell r="E962">
            <v>1413.369999999999</v>
          </cell>
          <cell r="F962">
            <v>1211.4599999999991</v>
          </cell>
          <cell r="G962">
            <v>1009.5499999999993</v>
          </cell>
          <cell r="H962">
            <v>807.63999999999942</v>
          </cell>
          <cell r="I962">
            <v>605.72999999999956</v>
          </cell>
          <cell r="J962">
            <v>403.81999999999971</v>
          </cell>
          <cell r="K962">
            <v>201.90999999999985</v>
          </cell>
          <cell r="L962">
            <v>2422.9199999999983</v>
          </cell>
          <cell r="M962">
            <v>2221.0099999999984</v>
          </cell>
          <cell r="N962">
            <v>2019.0999999999985</v>
          </cell>
        </row>
        <row r="963">
          <cell r="A963" t="str">
            <v>N-N10</v>
          </cell>
          <cell r="B963">
            <v>80422.399999999994</v>
          </cell>
          <cell r="C963">
            <v>1873.0050000000083</v>
          </cell>
          <cell r="D963">
            <v>1664.8933333333407</v>
          </cell>
          <cell r="E963">
            <v>1456.7816666666731</v>
          </cell>
          <cell r="F963">
            <v>1248.6700000000055</v>
          </cell>
          <cell r="G963">
            <v>1040.5583333333379</v>
          </cell>
          <cell r="H963">
            <v>832.44666666667035</v>
          </cell>
          <cell r="I963">
            <v>624.33500000000276</v>
          </cell>
          <cell r="J963">
            <v>416.22333333333518</v>
          </cell>
          <cell r="K963">
            <v>208.11166666666759</v>
          </cell>
          <cell r="L963">
            <v>2497.3400000000111</v>
          </cell>
          <cell r="M963">
            <v>2289.2283333333435</v>
          </cell>
          <cell r="N963">
            <v>2081.1166666666759</v>
          </cell>
        </row>
        <row r="964">
          <cell r="A964" t="str">
            <v>N-N11</v>
          </cell>
          <cell r="B964">
            <v>82919.740000000005</v>
          </cell>
          <cell r="C964">
            <v>1932.4799999999996</v>
          </cell>
          <cell r="D964">
            <v>1717.7599999999995</v>
          </cell>
          <cell r="E964">
            <v>1503.0399999999995</v>
          </cell>
          <cell r="F964">
            <v>1288.3199999999997</v>
          </cell>
          <cell r="G964">
            <v>1073.5999999999997</v>
          </cell>
          <cell r="H964">
            <v>858.87999999999977</v>
          </cell>
          <cell r="I964">
            <v>644.15999999999985</v>
          </cell>
          <cell r="J964">
            <v>429.43999999999988</v>
          </cell>
          <cell r="K964">
            <v>214.71999999999994</v>
          </cell>
          <cell r="L964">
            <v>2576.6399999999994</v>
          </cell>
          <cell r="M964">
            <v>2361.9199999999992</v>
          </cell>
          <cell r="N964">
            <v>2147.1999999999994</v>
          </cell>
        </row>
        <row r="965">
          <cell r="A965" t="str">
            <v>N-N12</v>
          </cell>
          <cell r="B965">
            <v>85496.38</v>
          </cell>
          <cell r="C965">
            <v>1991.0400000000009</v>
          </cell>
          <cell r="D965">
            <v>1769.8133333333342</v>
          </cell>
          <cell r="E965">
            <v>1548.5866666666675</v>
          </cell>
          <cell r="F965">
            <v>1327.3600000000006</v>
          </cell>
          <cell r="G965">
            <v>1106.1333333333339</v>
          </cell>
          <cell r="H965">
            <v>884.90666666666709</v>
          </cell>
          <cell r="I965">
            <v>663.68000000000029</v>
          </cell>
          <cell r="J965">
            <v>442.45333333333355</v>
          </cell>
          <cell r="K965">
            <v>221.22666666666677</v>
          </cell>
          <cell r="L965">
            <v>2654.7200000000012</v>
          </cell>
          <cell r="M965">
            <v>2433.4933333333347</v>
          </cell>
          <cell r="N965">
            <v>2212.2666666666678</v>
          </cell>
        </row>
        <row r="966">
          <cell r="A966" t="str">
            <v>N-N13</v>
          </cell>
          <cell r="B966">
            <v>88151.1</v>
          </cell>
          <cell r="C966">
            <v>2054.1749999999956</v>
          </cell>
          <cell r="D966">
            <v>1825.9333333333295</v>
          </cell>
          <cell r="E966">
            <v>1597.6916666666634</v>
          </cell>
          <cell r="F966">
            <v>1369.4499999999971</v>
          </cell>
          <cell r="G966">
            <v>1141.208333333331</v>
          </cell>
          <cell r="H966">
            <v>912.96666666666476</v>
          </cell>
          <cell r="I966">
            <v>684.72499999999854</v>
          </cell>
          <cell r="J966">
            <v>456.48333333333238</v>
          </cell>
          <cell r="K966">
            <v>228.24166666666619</v>
          </cell>
          <cell r="L966">
            <v>2738.8999999999942</v>
          </cell>
          <cell r="M966">
            <v>2510.6583333333283</v>
          </cell>
          <cell r="N966">
            <v>2282.416666666662</v>
          </cell>
        </row>
        <row r="967">
          <cell r="A967" t="str">
            <v>N-N14</v>
          </cell>
          <cell r="B967">
            <v>90890</v>
          </cell>
          <cell r="C967">
            <v>2117.3100000000013</v>
          </cell>
          <cell r="D967">
            <v>1882.0533333333344</v>
          </cell>
          <cell r="E967">
            <v>1646.7966666666675</v>
          </cell>
          <cell r="F967">
            <v>1411.5400000000009</v>
          </cell>
          <cell r="G967">
            <v>1176.283333333334</v>
          </cell>
          <cell r="H967">
            <v>941.02666666666721</v>
          </cell>
          <cell r="I967">
            <v>705.77000000000044</v>
          </cell>
          <cell r="J967">
            <v>470.51333333333361</v>
          </cell>
          <cell r="K967">
            <v>235.2566666666668</v>
          </cell>
          <cell r="L967">
            <v>2823.0800000000017</v>
          </cell>
          <cell r="M967">
            <v>2587.8233333333346</v>
          </cell>
          <cell r="N967">
            <v>2352.566666666668</v>
          </cell>
        </row>
        <row r="968">
          <cell r="A968" t="str">
            <v>N-N15</v>
          </cell>
          <cell r="B968">
            <v>93713.08</v>
          </cell>
          <cell r="C968">
            <v>2183.1899999999987</v>
          </cell>
          <cell r="D968">
            <v>1940.6133333333321</v>
          </cell>
          <cell r="E968">
            <v>1698.0366666666655</v>
          </cell>
          <cell r="F968">
            <v>1455.4599999999991</v>
          </cell>
          <cell r="G968">
            <v>1212.8833333333325</v>
          </cell>
          <cell r="H968">
            <v>970.30666666666605</v>
          </cell>
          <cell r="I968">
            <v>727.72999999999956</v>
          </cell>
          <cell r="J968">
            <v>485.15333333333302</v>
          </cell>
          <cell r="K968">
            <v>242.57666666666651</v>
          </cell>
          <cell r="L968">
            <v>2910.9199999999983</v>
          </cell>
          <cell r="M968">
            <v>2668.3433333333314</v>
          </cell>
          <cell r="N968">
            <v>2425.7666666666651</v>
          </cell>
        </row>
        <row r="969">
          <cell r="A969" t="str">
            <v>N-N16</v>
          </cell>
          <cell r="B969">
            <v>96624</v>
          </cell>
          <cell r="C969">
            <v>2250.8999999999978</v>
          </cell>
          <cell r="D969">
            <v>2000.7999999999981</v>
          </cell>
          <cell r="E969">
            <v>1750.6999999999985</v>
          </cell>
          <cell r="F969">
            <v>1500.5999999999985</v>
          </cell>
          <cell r="G969">
            <v>1250.4999999999989</v>
          </cell>
          <cell r="H969">
            <v>1000.3999999999991</v>
          </cell>
          <cell r="I969">
            <v>750.29999999999927</v>
          </cell>
          <cell r="J969">
            <v>500.19999999999953</v>
          </cell>
          <cell r="K969">
            <v>250.09999999999977</v>
          </cell>
          <cell r="L969">
            <v>3001.1999999999971</v>
          </cell>
          <cell r="M969">
            <v>2751.0999999999976</v>
          </cell>
          <cell r="N969">
            <v>2500.9999999999977</v>
          </cell>
        </row>
        <row r="970">
          <cell r="A970" t="str">
            <v>N-N17</v>
          </cell>
          <cell r="B970">
            <v>99625.2</v>
          </cell>
          <cell r="C970">
            <v>2320.4399999999987</v>
          </cell>
          <cell r="D970">
            <v>2062.6133333333323</v>
          </cell>
          <cell r="E970">
            <v>1804.7866666666657</v>
          </cell>
          <cell r="F970">
            <v>1546.9599999999991</v>
          </cell>
          <cell r="G970">
            <v>1289.1333333333328</v>
          </cell>
          <cell r="H970">
            <v>1031.3066666666662</v>
          </cell>
          <cell r="I970">
            <v>773.47999999999956</v>
          </cell>
          <cell r="J970">
            <v>515.65333333333308</v>
          </cell>
          <cell r="K970">
            <v>257.82666666666654</v>
          </cell>
          <cell r="L970">
            <v>3093.9199999999983</v>
          </cell>
          <cell r="M970">
            <v>2836.0933333333319</v>
          </cell>
          <cell r="N970">
            <v>2578.2666666666655</v>
          </cell>
        </row>
        <row r="971">
          <cell r="A971" t="str">
            <v>N-N18</v>
          </cell>
          <cell r="B971">
            <v>102719.12</v>
          </cell>
          <cell r="C971">
            <v>2442.1470780000018</v>
          </cell>
          <cell r="D971">
            <v>2170.7974026666684</v>
          </cell>
          <cell r="E971">
            <v>1899.4477273333348</v>
          </cell>
          <cell r="F971">
            <v>1628.0980520000012</v>
          </cell>
          <cell r="G971">
            <v>1356.7483766666678</v>
          </cell>
          <cell r="H971">
            <v>1085.3987013333342</v>
          </cell>
          <cell r="I971">
            <v>814.04902600000059</v>
          </cell>
          <cell r="J971">
            <v>542.6993506666671</v>
          </cell>
          <cell r="K971">
            <v>271.34967533333355</v>
          </cell>
          <cell r="L971">
            <v>3256.1961040000024</v>
          </cell>
          <cell r="M971">
            <v>2984.846428666669</v>
          </cell>
          <cell r="N971">
            <v>2713.4967533333356</v>
          </cell>
        </row>
        <row r="972">
          <cell r="A972" t="str">
            <v>N-N19</v>
          </cell>
          <cell r="B972">
            <v>105975.316104</v>
          </cell>
          <cell r="C972">
            <v>2519.5631403726147</v>
          </cell>
          <cell r="D972">
            <v>2239.6116803312129</v>
          </cell>
          <cell r="E972">
            <v>1959.6602202898114</v>
          </cell>
          <cell r="F972">
            <v>1679.7087602484098</v>
          </cell>
          <cell r="G972">
            <v>1399.757300207008</v>
          </cell>
          <cell r="H972">
            <v>1119.8058401656065</v>
          </cell>
          <cell r="I972">
            <v>839.85438012420491</v>
          </cell>
          <cell r="J972">
            <v>559.90292008280323</v>
          </cell>
          <cell r="K972">
            <v>279.95146004140162</v>
          </cell>
          <cell r="L972">
            <v>3359.4175204968196</v>
          </cell>
          <cell r="M972">
            <v>3079.4660604554178</v>
          </cell>
          <cell r="N972">
            <v>2799.5146004140161</v>
          </cell>
        </row>
        <row r="973">
          <cell r="A973" t="str">
            <v>N-N20</v>
          </cell>
          <cell r="B973">
            <v>109334.73362449682</v>
          </cell>
          <cell r="C973">
            <v>2599.4332919224216</v>
          </cell>
          <cell r="D973">
            <v>2310.6073705977083</v>
          </cell>
          <cell r="E973">
            <v>2021.7814492729947</v>
          </cell>
          <cell r="F973">
            <v>1732.9555279482811</v>
          </cell>
          <cell r="G973">
            <v>1444.1296066235677</v>
          </cell>
          <cell r="H973">
            <v>1155.3036852988541</v>
          </cell>
          <cell r="I973">
            <v>866.47776397414054</v>
          </cell>
          <cell r="J973">
            <v>577.65184264942707</v>
          </cell>
          <cell r="K973">
            <v>288.82592132471353</v>
          </cell>
          <cell r="L973">
            <v>3465.9110558965622</v>
          </cell>
          <cell r="M973">
            <v>3177.0851345718488</v>
          </cell>
          <cell r="N973">
            <v>2888.2592132471354</v>
          </cell>
        </row>
        <row r="974">
          <cell r="A974" t="str">
            <v>N-N21</v>
          </cell>
          <cell r="B974">
            <v>112800.64468039338</v>
          </cell>
          <cell r="C974">
            <v>2681.8353272763525</v>
          </cell>
          <cell r="D974">
            <v>2383.8536242456466</v>
          </cell>
          <cell r="E974">
            <v>2085.8719212149408</v>
          </cell>
          <cell r="F974">
            <v>1787.890218184235</v>
          </cell>
          <cell r="G974">
            <v>1489.9085151535292</v>
          </cell>
          <cell r="H974">
            <v>1191.9268121228233</v>
          </cell>
          <cell r="I974">
            <v>893.94510909211749</v>
          </cell>
          <cell r="J974">
            <v>595.96340606141166</v>
          </cell>
          <cell r="K974">
            <v>297.98170303070583</v>
          </cell>
          <cell r="L974">
            <v>3575.78043636847</v>
          </cell>
          <cell r="M974">
            <v>3277.7987333377641</v>
          </cell>
          <cell r="N974">
            <v>2979.8170303070583</v>
          </cell>
        </row>
        <row r="975">
          <cell r="A975" t="str">
            <v>N-N22</v>
          </cell>
          <cell r="B975">
            <v>116376.42511676185</v>
          </cell>
          <cell r="C975">
            <v>2766.8495071510224</v>
          </cell>
          <cell r="D975">
            <v>2459.421784134242</v>
          </cell>
          <cell r="E975">
            <v>2151.9940611174616</v>
          </cell>
          <cell r="F975">
            <v>1844.5663381006816</v>
          </cell>
          <cell r="G975">
            <v>1537.1386150839012</v>
          </cell>
          <cell r="H975">
            <v>1229.710892067121</v>
          </cell>
          <cell r="I975">
            <v>922.2831690503408</v>
          </cell>
          <cell r="J975">
            <v>614.8554460335605</v>
          </cell>
          <cell r="K975">
            <v>307.42772301678025</v>
          </cell>
          <cell r="L975">
            <v>3689.1326762013632</v>
          </cell>
          <cell r="M975">
            <v>3381.7049531845828</v>
          </cell>
          <cell r="N975">
            <v>3074.2772301678024</v>
          </cell>
        </row>
        <row r="976">
          <cell r="A976" t="str">
            <v>N-N23</v>
          </cell>
          <cell r="B976">
            <v>120065.55779296321</v>
          </cell>
          <cell r="C976">
            <v>2854.5586365277086</v>
          </cell>
          <cell r="D976">
            <v>2537.3854546912967</v>
          </cell>
          <cell r="E976">
            <v>2220.2122728548848</v>
          </cell>
          <cell r="F976">
            <v>1903.0390910184724</v>
          </cell>
          <cell r="G976">
            <v>1585.8659091820605</v>
          </cell>
          <cell r="H976">
            <v>1268.6927273456483</v>
          </cell>
          <cell r="I976">
            <v>951.5195455092362</v>
          </cell>
          <cell r="J976">
            <v>634.34636367282417</v>
          </cell>
          <cell r="K976">
            <v>317.17318183641208</v>
          </cell>
          <cell r="L976">
            <v>3806.0781820369448</v>
          </cell>
          <cell r="M976">
            <v>3488.9050002005329</v>
          </cell>
          <cell r="N976">
            <v>3171.731818364121</v>
          </cell>
        </row>
        <row r="977">
          <cell r="A977" t="str">
            <v>N-N24</v>
          </cell>
          <cell r="B977">
            <v>123871.63597500016</v>
          </cell>
          <cell r="C977">
            <v>2945.0481453056309</v>
          </cell>
          <cell r="D977">
            <v>2617.8205736050054</v>
          </cell>
          <cell r="E977">
            <v>2290.5930019043799</v>
          </cell>
          <cell r="F977">
            <v>1963.3654302037539</v>
          </cell>
          <cell r="G977">
            <v>1636.1378585031284</v>
          </cell>
          <cell r="H977">
            <v>1308.9102868025027</v>
          </cell>
          <cell r="I977">
            <v>981.68271510187697</v>
          </cell>
          <cell r="J977">
            <v>654.45514340125135</v>
          </cell>
          <cell r="K977">
            <v>327.22757170062567</v>
          </cell>
          <cell r="L977">
            <v>3926.7308604075079</v>
          </cell>
          <cell r="M977">
            <v>3599.5032887068824</v>
          </cell>
          <cell r="N977">
            <v>3272.2757170062569</v>
          </cell>
        </row>
        <row r="978">
          <cell r="A978" t="str">
            <v>N-N25</v>
          </cell>
          <cell r="B978">
            <v>127798.36683540767</v>
          </cell>
        </row>
        <row r="979">
          <cell r="A979" t="str">
            <v>N-O1</v>
          </cell>
          <cell r="B979">
            <v>64747.839999999997</v>
          </cell>
          <cell r="C979">
            <v>1840.0649999999987</v>
          </cell>
          <cell r="D979">
            <v>1635.6133333333321</v>
          </cell>
          <cell r="E979">
            <v>1431.1616666666655</v>
          </cell>
          <cell r="F979">
            <v>1226.7099999999991</v>
          </cell>
          <cell r="G979">
            <v>1022.2583333333325</v>
          </cell>
          <cell r="H979">
            <v>817.80666666666605</v>
          </cell>
          <cell r="I979">
            <v>613.35499999999956</v>
          </cell>
          <cell r="J979">
            <v>408.90333333333302</v>
          </cell>
          <cell r="K979">
            <v>204.45166666666651</v>
          </cell>
          <cell r="L979">
            <v>2453.4199999999983</v>
          </cell>
          <cell r="M979">
            <v>2248.9683333333314</v>
          </cell>
          <cell r="N979">
            <v>2044.5166666666651</v>
          </cell>
        </row>
        <row r="980">
          <cell r="A980" t="str">
            <v>N-O2</v>
          </cell>
          <cell r="B980">
            <v>67201.259999999995</v>
          </cell>
          <cell r="C980">
            <v>1909.6049999999996</v>
          </cell>
          <cell r="D980">
            <v>1697.4266666666663</v>
          </cell>
          <cell r="E980">
            <v>1485.248333333333</v>
          </cell>
          <cell r="F980">
            <v>1273.0699999999997</v>
          </cell>
          <cell r="G980">
            <v>1060.8916666666664</v>
          </cell>
          <cell r="H980">
            <v>848.71333333333314</v>
          </cell>
          <cell r="I980">
            <v>636.53499999999985</v>
          </cell>
          <cell r="J980">
            <v>424.35666666666657</v>
          </cell>
          <cell r="K980">
            <v>212.17833333333328</v>
          </cell>
          <cell r="L980">
            <v>2546.1399999999994</v>
          </cell>
          <cell r="M980">
            <v>2333.9616666666661</v>
          </cell>
          <cell r="N980">
            <v>2121.7833333333328</v>
          </cell>
        </row>
        <row r="981">
          <cell r="A981" t="str">
            <v>N-O3</v>
          </cell>
          <cell r="B981">
            <v>69747.399999999994</v>
          </cell>
          <cell r="C981">
            <v>1981.8900000000031</v>
          </cell>
          <cell r="D981">
            <v>1761.6800000000028</v>
          </cell>
          <cell r="E981">
            <v>1541.4700000000025</v>
          </cell>
          <cell r="F981">
            <v>1321.260000000002</v>
          </cell>
          <cell r="G981">
            <v>1101.0500000000018</v>
          </cell>
          <cell r="H981">
            <v>880.8400000000014</v>
          </cell>
          <cell r="I981">
            <v>660.63000000000102</v>
          </cell>
          <cell r="J981">
            <v>440.4200000000007</v>
          </cell>
          <cell r="K981">
            <v>220.21000000000035</v>
          </cell>
          <cell r="L981">
            <v>2642.5200000000041</v>
          </cell>
          <cell r="M981">
            <v>2422.310000000004</v>
          </cell>
          <cell r="N981">
            <v>2202.1000000000035</v>
          </cell>
        </row>
        <row r="982">
          <cell r="A982" t="str">
            <v>N-O4</v>
          </cell>
          <cell r="B982">
            <v>72389.919999999998</v>
          </cell>
          <cell r="C982">
            <v>2057.8349999999991</v>
          </cell>
          <cell r="D982">
            <v>1829.1866666666658</v>
          </cell>
          <cell r="E982">
            <v>1600.5383333333325</v>
          </cell>
          <cell r="F982">
            <v>1371.8899999999994</v>
          </cell>
          <cell r="G982">
            <v>1143.2416666666661</v>
          </cell>
          <cell r="H982">
            <v>914.59333333333291</v>
          </cell>
          <cell r="I982">
            <v>685.94499999999971</v>
          </cell>
          <cell r="J982">
            <v>457.29666666666645</v>
          </cell>
          <cell r="K982">
            <v>228.64833333333323</v>
          </cell>
          <cell r="L982">
            <v>2743.7799999999988</v>
          </cell>
          <cell r="M982">
            <v>2515.1316666666653</v>
          </cell>
          <cell r="N982">
            <v>2286.4833333333322</v>
          </cell>
        </row>
        <row r="983">
          <cell r="A983" t="str">
            <v>N-O5</v>
          </cell>
          <cell r="B983">
            <v>75133.7</v>
          </cell>
          <cell r="C983">
            <v>2134.695000000007</v>
          </cell>
          <cell r="D983">
            <v>1897.5066666666728</v>
          </cell>
          <cell r="E983">
            <v>1660.3183333333386</v>
          </cell>
          <cell r="F983">
            <v>1423.1300000000047</v>
          </cell>
          <cell r="G983">
            <v>1185.9416666666705</v>
          </cell>
          <cell r="H983">
            <v>948.7533333333364</v>
          </cell>
          <cell r="I983">
            <v>711.56500000000233</v>
          </cell>
          <cell r="J983">
            <v>474.3766666666682</v>
          </cell>
          <cell r="K983">
            <v>237.1883333333341</v>
          </cell>
          <cell r="L983">
            <v>2846.2600000000093</v>
          </cell>
          <cell r="M983">
            <v>2609.0716666666749</v>
          </cell>
          <cell r="N983">
            <v>2371.8833333333409</v>
          </cell>
        </row>
        <row r="984">
          <cell r="A984" t="str">
            <v>N-O6</v>
          </cell>
          <cell r="B984">
            <v>77979.960000000006</v>
          </cell>
          <cell r="C984">
            <v>2216.1299999999974</v>
          </cell>
          <cell r="D984">
            <v>1969.8933333333309</v>
          </cell>
          <cell r="E984">
            <v>1723.6566666666645</v>
          </cell>
          <cell r="F984">
            <v>1477.4199999999983</v>
          </cell>
          <cell r="G984">
            <v>1231.1833333333318</v>
          </cell>
          <cell r="H984">
            <v>984.94666666666546</v>
          </cell>
          <cell r="I984">
            <v>738.70999999999913</v>
          </cell>
          <cell r="J984">
            <v>492.47333333333273</v>
          </cell>
          <cell r="K984">
            <v>246.23666666666637</v>
          </cell>
          <cell r="L984">
            <v>2954.8399999999965</v>
          </cell>
          <cell r="M984">
            <v>2708.6033333333298</v>
          </cell>
          <cell r="N984">
            <v>2462.3666666666636</v>
          </cell>
        </row>
        <row r="985">
          <cell r="A985" t="str">
            <v>N-O7</v>
          </cell>
          <cell r="B985">
            <v>80934.8</v>
          </cell>
          <cell r="C985">
            <v>1885.8149999999987</v>
          </cell>
          <cell r="D985">
            <v>1676.2799999999988</v>
          </cell>
          <cell r="E985">
            <v>1466.744999999999</v>
          </cell>
          <cell r="F985">
            <v>1257.2099999999991</v>
          </cell>
          <cell r="G985">
            <v>1047.6749999999993</v>
          </cell>
          <cell r="H985">
            <v>838.13999999999942</v>
          </cell>
          <cell r="I985">
            <v>628.60499999999956</v>
          </cell>
          <cell r="J985">
            <v>419.06999999999971</v>
          </cell>
          <cell r="K985">
            <v>209.53499999999985</v>
          </cell>
          <cell r="L985">
            <v>2514.4199999999983</v>
          </cell>
          <cell r="M985">
            <v>2304.8849999999984</v>
          </cell>
          <cell r="N985">
            <v>2095.3499999999985</v>
          </cell>
        </row>
        <row r="986">
          <cell r="A986" t="str">
            <v>N-O8</v>
          </cell>
          <cell r="B986">
            <v>83449.22</v>
          </cell>
          <cell r="C986">
            <v>1943.4599999999991</v>
          </cell>
          <cell r="D986">
            <v>1727.5199999999993</v>
          </cell>
          <cell r="E986">
            <v>1511.5799999999995</v>
          </cell>
          <cell r="F986">
            <v>1295.6399999999994</v>
          </cell>
          <cell r="G986">
            <v>1079.6999999999996</v>
          </cell>
          <cell r="H986">
            <v>863.75999999999965</v>
          </cell>
          <cell r="I986">
            <v>647.81999999999971</v>
          </cell>
          <cell r="J986">
            <v>431.87999999999982</v>
          </cell>
          <cell r="K986">
            <v>215.93999999999991</v>
          </cell>
          <cell r="L986">
            <v>2591.2799999999988</v>
          </cell>
          <cell r="M986">
            <v>2375.3399999999992</v>
          </cell>
          <cell r="N986">
            <v>2159.3999999999992</v>
          </cell>
        </row>
        <row r="987">
          <cell r="A987" t="str">
            <v>N-O9</v>
          </cell>
          <cell r="B987">
            <v>86040.5</v>
          </cell>
          <cell r="C987">
            <v>2004.7650000000031</v>
          </cell>
          <cell r="D987">
            <v>1782.013333333336</v>
          </cell>
          <cell r="E987">
            <v>1559.261666666669</v>
          </cell>
          <cell r="F987">
            <v>1336.510000000002</v>
          </cell>
          <cell r="G987">
            <v>1113.758333333335</v>
          </cell>
          <cell r="H987">
            <v>891.00666666666802</v>
          </cell>
          <cell r="I987">
            <v>668.25500000000102</v>
          </cell>
          <cell r="J987">
            <v>445.50333333333401</v>
          </cell>
          <cell r="K987">
            <v>222.75166666666701</v>
          </cell>
          <cell r="L987">
            <v>2673.0200000000041</v>
          </cell>
          <cell r="M987">
            <v>2450.2683333333371</v>
          </cell>
          <cell r="N987">
            <v>2227.5166666666701</v>
          </cell>
        </row>
        <row r="988">
          <cell r="A988" t="str">
            <v>N-O10</v>
          </cell>
          <cell r="B988">
            <v>88713.52</v>
          </cell>
          <cell r="C988">
            <v>2066.0699999999961</v>
          </cell>
          <cell r="D988">
            <v>1836.5066666666632</v>
          </cell>
          <cell r="E988">
            <v>1606.9433333333304</v>
          </cell>
          <cell r="F988">
            <v>1377.3799999999974</v>
          </cell>
          <cell r="G988">
            <v>1147.8166666666646</v>
          </cell>
          <cell r="H988">
            <v>918.25333333333162</v>
          </cell>
          <cell r="I988">
            <v>688.68999999999869</v>
          </cell>
          <cell r="J988">
            <v>459.12666666666581</v>
          </cell>
          <cell r="K988">
            <v>229.56333333333291</v>
          </cell>
          <cell r="L988">
            <v>2754.7599999999948</v>
          </cell>
          <cell r="M988">
            <v>2525.1966666666622</v>
          </cell>
          <cell r="N988">
            <v>2295.6333333333291</v>
          </cell>
        </row>
        <row r="989">
          <cell r="A989" t="str">
            <v>N-O11</v>
          </cell>
          <cell r="B989">
            <v>91468.28</v>
          </cell>
          <cell r="C989">
            <v>2131.0350000000035</v>
          </cell>
          <cell r="D989">
            <v>1894.2533333333365</v>
          </cell>
          <cell r="E989">
            <v>1657.4716666666695</v>
          </cell>
          <cell r="F989">
            <v>1420.6900000000023</v>
          </cell>
          <cell r="G989">
            <v>1183.9083333333353</v>
          </cell>
          <cell r="H989">
            <v>947.12666666666826</v>
          </cell>
          <cell r="I989">
            <v>710.34500000000116</v>
          </cell>
          <cell r="J989">
            <v>473.56333333333413</v>
          </cell>
          <cell r="K989">
            <v>236.78166666666706</v>
          </cell>
          <cell r="L989">
            <v>2841.3800000000047</v>
          </cell>
          <cell r="M989">
            <v>2604.5983333333379</v>
          </cell>
          <cell r="N989">
            <v>2367.8166666666707</v>
          </cell>
        </row>
        <row r="990">
          <cell r="A990" t="str">
            <v>N-O12</v>
          </cell>
          <cell r="B990">
            <v>94309.66</v>
          </cell>
          <cell r="C990">
            <v>2196.9150000000009</v>
          </cell>
          <cell r="D990">
            <v>1952.8133333333342</v>
          </cell>
          <cell r="E990">
            <v>1708.7116666666675</v>
          </cell>
          <cell r="F990">
            <v>1464.6100000000006</v>
          </cell>
          <cell r="G990">
            <v>1220.5083333333339</v>
          </cell>
          <cell r="H990">
            <v>976.40666666666709</v>
          </cell>
          <cell r="I990">
            <v>732.30500000000029</v>
          </cell>
          <cell r="J990">
            <v>488.20333333333355</v>
          </cell>
          <cell r="K990">
            <v>244.10166666666677</v>
          </cell>
          <cell r="L990">
            <v>2929.2200000000012</v>
          </cell>
          <cell r="M990">
            <v>2685.1183333333347</v>
          </cell>
          <cell r="N990">
            <v>2441.0166666666678</v>
          </cell>
        </row>
        <row r="991">
          <cell r="A991" t="str">
            <v>N-O13</v>
          </cell>
          <cell r="B991">
            <v>97238.88</v>
          </cell>
          <cell r="C991">
            <v>2265.5400000000009</v>
          </cell>
          <cell r="D991">
            <v>2013.8133333333342</v>
          </cell>
          <cell r="E991">
            <v>1762.0866666666675</v>
          </cell>
          <cell r="F991">
            <v>1510.3600000000006</v>
          </cell>
          <cell r="G991">
            <v>1258.6333333333339</v>
          </cell>
          <cell r="H991">
            <v>1006.9066666666671</v>
          </cell>
          <cell r="I991">
            <v>755.18000000000029</v>
          </cell>
          <cell r="J991">
            <v>503.45333333333355</v>
          </cell>
          <cell r="K991">
            <v>251.72666666666677</v>
          </cell>
          <cell r="L991">
            <v>3020.7200000000012</v>
          </cell>
          <cell r="M991">
            <v>2768.9933333333347</v>
          </cell>
          <cell r="N991">
            <v>2517.2666666666678</v>
          </cell>
        </row>
        <row r="992">
          <cell r="A992" t="str">
            <v>N-O14</v>
          </cell>
          <cell r="B992">
            <v>100259.6</v>
          </cell>
          <cell r="C992">
            <v>2335.9949999999917</v>
          </cell>
          <cell r="D992">
            <v>2076.4399999999928</v>
          </cell>
          <cell r="E992">
            <v>1816.8849999999936</v>
          </cell>
          <cell r="F992">
            <v>1557.3299999999945</v>
          </cell>
          <cell r="G992">
            <v>1297.7749999999955</v>
          </cell>
          <cell r="H992">
            <v>1038.2199999999964</v>
          </cell>
          <cell r="I992">
            <v>778.66499999999724</v>
          </cell>
          <cell r="J992">
            <v>519.10999999999819</v>
          </cell>
          <cell r="K992">
            <v>259.5549999999991</v>
          </cell>
          <cell r="L992">
            <v>3114.6599999999889</v>
          </cell>
          <cell r="M992">
            <v>2855.10499999999</v>
          </cell>
          <cell r="N992">
            <v>2595.5499999999911</v>
          </cell>
        </row>
        <row r="993">
          <cell r="A993" t="str">
            <v>N-O15</v>
          </cell>
          <cell r="B993">
            <v>103374.26</v>
          </cell>
          <cell r="C993">
            <v>2407.3650000000052</v>
          </cell>
          <cell r="D993">
            <v>2139.8800000000047</v>
          </cell>
          <cell r="E993">
            <v>1872.3950000000041</v>
          </cell>
          <cell r="F993">
            <v>1604.9100000000035</v>
          </cell>
          <cell r="G993">
            <v>1337.4250000000029</v>
          </cell>
          <cell r="H993">
            <v>1069.9400000000023</v>
          </cell>
          <cell r="I993">
            <v>802.45500000000175</v>
          </cell>
          <cell r="J993">
            <v>534.97000000000116</v>
          </cell>
          <cell r="K993">
            <v>267.48500000000058</v>
          </cell>
          <cell r="L993">
            <v>3209.820000000007</v>
          </cell>
          <cell r="M993">
            <v>2942.3350000000064</v>
          </cell>
          <cell r="N993">
            <v>2674.8500000000058</v>
          </cell>
        </row>
        <row r="994">
          <cell r="A994" t="str">
            <v>N-O16</v>
          </cell>
          <cell r="B994">
            <v>106584.08</v>
          </cell>
          <cell r="C994">
            <v>2483.3100000000013</v>
          </cell>
          <cell r="D994">
            <v>2207.3866666666677</v>
          </cell>
          <cell r="E994">
            <v>1931.4633333333343</v>
          </cell>
          <cell r="F994">
            <v>1655.5400000000009</v>
          </cell>
          <cell r="G994">
            <v>1379.6166666666672</v>
          </cell>
          <cell r="H994">
            <v>1103.6933333333338</v>
          </cell>
          <cell r="I994">
            <v>827.77000000000044</v>
          </cell>
          <cell r="J994">
            <v>551.84666666666692</v>
          </cell>
          <cell r="K994">
            <v>275.92333333333346</v>
          </cell>
          <cell r="L994">
            <v>3311.0800000000017</v>
          </cell>
          <cell r="M994">
            <v>3035.1566666666681</v>
          </cell>
          <cell r="N994">
            <v>2759.2333333333345</v>
          </cell>
        </row>
        <row r="995">
          <cell r="A995" t="str">
            <v>N-O17</v>
          </cell>
          <cell r="B995">
            <v>109895.16</v>
          </cell>
          <cell r="C995">
            <v>2560.1699999999983</v>
          </cell>
          <cell r="D995">
            <v>2275.7066666666651</v>
          </cell>
          <cell r="E995">
            <v>1991.243333333332</v>
          </cell>
          <cell r="F995">
            <v>1706.7799999999988</v>
          </cell>
          <cell r="G995">
            <v>1422.3166666666657</v>
          </cell>
          <cell r="H995">
            <v>1137.8533333333326</v>
          </cell>
          <cell r="I995">
            <v>853.38999999999942</v>
          </cell>
          <cell r="J995">
            <v>568.92666666666628</v>
          </cell>
          <cell r="K995">
            <v>284.46333333333314</v>
          </cell>
          <cell r="L995">
            <v>3413.5599999999977</v>
          </cell>
          <cell r="M995">
            <v>3129.0966666666645</v>
          </cell>
          <cell r="N995">
            <v>2844.6333333333314</v>
          </cell>
        </row>
        <row r="996">
          <cell r="A996" t="str">
            <v>N-O18</v>
          </cell>
          <cell r="B996">
            <v>113308.72</v>
          </cell>
          <cell r="C996">
            <v>2693.9148179999975</v>
          </cell>
          <cell r="D996">
            <v>2394.5909493333311</v>
          </cell>
          <cell r="E996">
            <v>2095.2670806666647</v>
          </cell>
          <cell r="F996">
            <v>1795.9432119999983</v>
          </cell>
          <cell r="G996">
            <v>1496.6193433333319</v>
          </cell>
          <cell r="H996">
            <v>1197.2954746666655</v>
          </cell>
          <cell r="I996">
            <v>897.97160599999916</v>
          </cell>
          <cell r="J996">
            <v>598.64773733333277</v>
          </cell>
          <cell r="K996">
            <v>299.32386866666639</v>
          </cell>
          <cell r="L996">
            <v>3591.8864239999966</v>
          </cell>
          <cell r="M996">
            <v>3292.5625553333302</v>
          </cell>
          <cell r="N996">
            <v>2993.2386866666639</v>
          </cell>
        </row>
        <row r="997">
          <cell r="A997" t="str">
            <v>N-O19</v>
          </cell>
          <cell r="B997">
            <v>116900.606424</v>
          </cell>
          <cell r="C997">
            <v>2779.3119177306107</v>
          </cell>
          <cell r="D997">
            <v>2470.4994824272094</v>
          </cell>
          <cell r="E997">
            <v>2161.687047123808</v>
          </cell>
          <cell r="F997">
            <v>1852.8746118204072</v>
          </cell>
          <cell r="G997">
            <v>1544.0621765170058</v>
          </cell>
          <cell r="H997">
            <v>1235.2497412136047</v>
          </cell>
          <cell r="I997">
            <v>926.43730591020358</v>
          </cell>
          <cell r="J997">
            <v>617.62487060680235</v>
          </cell>
          <cell r="K997">
            <v>308.81243530340117</v>
          </cell>
          <cell r="L997">
            <v>3705.7492236408143</v>
          </cell>
          <cell r="M997">
            <v>3396.936788337413</v>
          </cell>
          <cell r="N997">
            <v>3088.1243530340116</v>
          </cell>
        </row>
        <row r="998">
          <cell r="A998" t="str">
            <v>N-O20</v>
          </cell>
          <cell r="B998">
            <v>120606.35564764081</v>
          </cell>
          <cell r="C998">
            <v>2867.4161055226614</v>
          </cell>
          <cell r="D998">
            <v>2548.8143160201435</v>
          </cell>
          <cell r="E998">
            <v>2230.2125265176255</v>
          </cell>
          <cell r="F998">
            <v>1911.6107370151076</v>
          </cell>
          <cell r="G998">
            <v>1593.0089475125897</v>
          </cell>
          <cell r="H998">
            <v>1274.4071580100717</v>
          </cell>
          <cell r="I998">
            <v>955.80536850755379</v>
          </cell>
          <cell r="J998">
            <v>637.20357900503586</v>
          </cell>
          <cell r="K998">
            <v>318.60178950251793</v>
          </cell>
          <cell r="L998">
            <v>3823.2214740302152</v>
          </cell>
          <cell r="M998">
            <v>3504.6196845276972</v>
          </cell>
          <cell r="N998">
            <v>3186.0178950251793</v>
          </cell>
        </row>
        <row r="999">
          <cell r="A999" t="str">
            <v>N-O21</v>
          </cell>
          <cell r="B999">
            <v>124429.57712167103</v>
          </cell>
          <cell r="C999">
            <v>2958.313196067731</v>
          </cell>
          <cell r="D999">
            <v>2629.6117298379831</v>
          </cell>
          <cell r="E999">
            <v>2300.9102636082353</v>
          </cell>
          <cell r="F999">
            <v>1972.2087973784874</v>
          </cell>
          <cell r="G999">
            <v>1643.5073311487395</v>
          </cell>
          <cell r="H999">
            <v>1314.8058649189916</v>
          </cell>
          <cell r="I999">
            <v>986.10439868924368</v>
          </cell>
          <cell r="J999">
            <v>657.40293245949579</v>
          </cell>
          <cell r="K999">
            <v>328.70146622974789</v>
          </cell>
          <cell r="L999">
            <v>3944.4175947569747</v>
          </cell>
          <cell r="M999">
            <v>3615.7161285272268</v>
          </cell>
          <cell r="N999">
            <v>3287.0146622974789</v>
          </cell>
        </row>
        <row r="1000">
          <cell r="A1000" t="str">
            <v>N-O22</v>
          </cell>
          <cell r="B1000">
            <v>128373.994716428</v>
          </cell>
          <cell r="C1000">
            <v>3052.0917243830881</v>
          </cell>
          <cell r="D1000">
            <v>2712.970421673856</v>
          </cell>
          <cell r="E1000">
            <v>2373.8491189646238</v>
          </cell>
          <cell r="F1000">
            <v>2034.7278162553921</v>
          </cell>
          <cell r="G1000">
            <v>1695.6065135461599</v>
          </cell>
          <cell r="H1000">
            <v>1356.485210836928</v>
          </cell>
          <cell r="I1000">
            <v>1017.363908127696</v>
          </cell>
          <cell r="J1000">
            <v>678.242605418464</v>
          </cell>
          <cell r="K1000">
            <v>339.121302709232</v>
          </cell>
          <cell r="L1000">
            <v>4069.4556325107842</v>
          </cell>
          <cell r="M1000">
            <v>3730.334329801552</v>
          </cell>
          <cell r="N1000">
            <v>3391.2130270923199</v>
          </cell>
        </row>
        <row r="1001">
          <cell r="A1001" t="str">
            <v>N-O23</v>
          </cell>
          <cell r="B1001">
            <v>132443.45034893879</v>
          </cell>
          <cell r="C1001">
            <v>3148.8430320460175</v>
          </cell>
          <cell r="D1001">
            <v>2798.9715840409044</v>
          </cell>
          <cell r="E1001">
            <v>2449.1001360357914</v>
          </cell>
          <cell r="F1001">
            <v>2099.2286880306783</v>
          </cell>
          <cell r="G1001">
            <v>1749.3572400255653</v>
          </cell>
          <cell r="H1001">
            <v>1399.4857920204522</v>
          </cell>
          <cell r="I1001">
            <v>1049.6143440153392</v>
          </cell>
          <cell r="J1001">
            <v>699.7428960102261</v>
          </cell>
          <cell r="K1001">
            <v>349.87144800511305</v>
          </cell>
          <cell r="L1001">
            <v>4198.4573760613566</v>
          </cell>
          <cell r="M1001">
            <v>3848.5859280562436</v>
          </cell>
          <cell r="N1001">
            <v>3498.7144800511305</v>
          </cell>
        </row>
        <row r="1002">
          <cell r="A1002" t="str">
            <v>N-O24</v>
          </cell>
          <cell r="B1002">
            <v>136641.90772500014</v>
          </cell>
          <cell r="C1002">
            <v>3248.6613561618942</v>
          </cell>
          <cell r="D1002">
            <v>2887.6989832550171</v>
          </cell>
          <cell r="E1002">
            <v>2526.7366103481399</v>
          </cell>
          <cell r="F1002">
            <v>2165.7742374412628</v>
          </cell>
          <cell r="G1002">
            <v>1804.8118645343857</v>
          </cell>
          <cell r="H1002">
            <v>1443.8494916275085</v>
          </cell>
          <cell r="I1002">
            <v>1082.8871187206314</v>
          </cell>
          <cell r="J1002">
            <v>721.92474581375427</v>
          </cell>
          <cell r="K1002">
            <v>360.96237290687714</v>
          </cell>
          <cell r="L1002">
            <v>4331.5484748825256</v>
          </cell>
          <cell r="M1002">
            <v>3970.5861019756485</v>
          </cell>
          <cell r="N1002">
            <v>3609.6237290687714</v>
          </cell>
        </row>
        <row r="1003">
          <cell r="A1003" t="str">
            <v>N-O25</v>
          </cell>
          <cell r="B1003">
            <v>140973.45619988267</v>
          </cell>
        </row>
        <row r="1004">
          <cell r="A1004" t="str">
            <v>N-P1</v>
          </cell>
          <cell r="B1004">
            <v>71677.440000000002</v>
          </cell>
          <cell r="C1004">
            <v>2036.7900000000009</v>
          </cell>
          <cell r="D1004">
            <v>1810.4800000000007</v>
          </cell>
          <cell r="E1004">
            <v>1584.1700000000005</v>
          </cell>
          <cell r="F1004">
            <v>1357.8600000000006</v>
          </cell>
          <cell r="G1004">
            <v>1131.5500000000004</v>
          </cell>
          <cell r="H1004">
            <v>905.24000000000035</v>
          </cell>
          <cell r="I1004">
            <v>678.93000000000029</v>
          </cell>
          <cell r="J1004">
            <v>452.62000000000018</v>
          </cell>
          <cell r="K1004">
            <v>226.31000000000009</v>
          </cell>
          <cell r="L1004">
            <v>2715.7200000000012</v>
          </cell>
          <cell r="M1004">
            <v>2489.4100000000008</v>
          </cell>
          <cell r="N1004">
            <v>2263.1000000000008</v>
          </cell>
        </row>
        <row r="1005">
          <cell r="A1005" t="str">
            <v>N-P2</v>
          </cell>
          <cell r="B1005">
            <v>74393.16</v>
          </cell>
          <cell r="C1005">
            <v>2114.5649999999987</v>
          </cell>
          <cell r="D1005">
            <v>1879.6133333333321</v>
          </cell>
          <cell r="E1005">
            <v>1644.6616666666655</v>
          </cell>
          <cell r="F1005">
            <v>1409.7099999999991</v>
          </cell>
          <cell r="G1005">
            <v>1174.7583333333325</v>
          </cell>
          <cell r="H1005">
            <v>939.80666666666605</v>
          </cell>
          <cell r="I1005">
            <v>704.85499999999956</v>
          </cell>
          <cell r="J1005">
            <v>469.90333333333302</v>
          </cell>
          <cell r="K1005">
            <v>234.95166666666651</v>
          </cell>
          <cell r="L1005">
            <v>2819.4199999999983</v>
          </cell>
          <cell r="M1005">
            <v>2584.4683333333314</v>
          </cell>
          <cell r="N1005">
            <v>2349.5166666666651</v>
          </cell>
        </row>
        <row r="1006">
          <cell r="A1006" t="str">
            <v>N-P3</v>
          </cell>
          <cell r="B1006">
            <v>77212.58</v>
          </cell>
          <cell r="C1006">
            <v>2194.1699999999983</v>
          </cell>
          <cell r="D1006">
            <v>1950.3733333333319</v>
          </cell>
          <cell r="E1006">
            <v>1706.5766666666655</v>
          </cell>
          <cell r="F1006">
            <v>1462.7799999999988</v>
          </cell>
          <cell r="G1006">
            <v>1218.9833333333324</v>
          </cell>
          <cell r="H1006">
            <v>975.18666666666593</v>
          </cell>
          <cell r="I1006">
            <v>731.38999999999942</v>
          </cell>
          <cell r="J1006">
            <v>487.59333333333296</v>
          </cell>
          <cell r="K1006">
            <v>243.79666666666648</v>
          </cell>
          <cell r="L1006">
            <v>2925.5599999999977</v>
          </cell>
          <cell r="M1006">
            <v>2681.7633333333315</v>
          </cell>
          <cell r="N1006">
            <v>2437.9666666666649</v>
          </cell>
        </row>
        <row r="1007">
          <cell r="A1007" t="str">
            <v>N-P4</v>
          </cell>
          <cell r="B1007">
            <v>80138.14</v>
          </cell>
          <cell r="C1007">
            <v>2277.4350000000013</v>
          </cell>
          <cell r="D1007">
            <v>2024.3866666666679</v>
          </cell>
          <cell r="E1007">
            <v>1771.3383333333345</v>
          </cell>
          <cell r="F1007">
            <v>1518.2900000000009</v>
          </cell>
          <cell r="G1007">
            <v>1265.2416666666675</v>
          </cell>
          <cell r="H1007">
            <v>1012.193333333334</v>
          </cell>
          <cell r="I1007">
            <v>759.14500000000044</v>
          </cell>
          <cell r="J1007">
            <v>506.09666666666698</v>
          </cell>
          <cell r="K1007">
            <v>253.04833333333349</v>
          </cell>
          <cell r="L1007">
            <v>3036.5800000000017</v>
          </cell>
          <cell r="M1007">
            <v>2783.5316666666686</v>
          </cell>
          <cell r="N1007">
            <v>2530.4833333333349</v>
          </cell>
        </row>
        <row r="1008">
          <cell r="A1008" t="str">
            <v>N-P5</v>
          </cell>
          <cell r="B1008">
            <v>83174.720000000001</v>
          </cell>
          <cell r="C1008">
            <v>2363.4449999999961</v>
          </cell>
          <cell r="D1008">
            <v>2100.8399999999965</v>
          </cell>
          <cell r="E1008">
            <v>1838.2349999999969</v>
          </cell>
          <cell r="F1008">
            <v>1575.6299999999974</v>
          </cell>
          <cell r="G1008">
            <v>1313.0249999999978</v>
          </cell>
          <cell r="H1008">
            <v>1050.4199999999983</v>
          </cell>
          <cell r="I1008">
            <v>787.81499999999869</v>
          </cell>
          <cell r="J1008">
            <v>525.20999999999913</v>
          </cell>
          <cell r="K1008">
            <v>262.60499999999956</v>
          </cell>
          <cell r="L1008">
            <v>3151.2599999999948</v>
          </cell>
          <cell r="M1008">
            <v>2888.6549999999952</v>
          </cell>
          <cell r="N1008">
            <v>2626.0499999999956</v>
          </cell>
        </row>
        <row r="1009">
          <cell r="A1009" t="str">
            <v>N-P6</v>
          </cell>
          <cell r="B1009">
            <v>86325.98</v>
          </cell>
          <cell r="C1009">
            <v>2453.1150000000052</v>
          </cell>
          <cell r="D1009">
            <v>2180.5466666666712</v>
          </cell>
          <cell r="E1009">
            <v>1907.9783333333373</v>
          </cell>
          <cell r="F1009">
            <v>1635.4100000000035</v>
          </cell>
          <cell r="G1009">
            <v>1362.8416666666694</v>
          </cell>
          <cell r="H1009">
            <v>1090.2733333333356</v>
          </cell>
          <cell r="I1009">
            <v>817.70500000000175</v>
          </cell>
          <cell r="J1009">
            <v>545.13666666666779</v>
          </cell>
          <cell r="K1009">
            <v>272.5683333333339</v>
          </cell>
          <cell r="L1009">
            <v>3270.820000000007</v>
          </cell>
          <cell r="M1009">
            <v>2998.2516666666729</v>
          </cell>
          <cell r="N1009">
            <v>2725.6833333333389</v>
          </cell>
        </row>
        <row r="1010">
          <cell r="A1010" t="str">
            <v>N-P7</v>
          </cell>
          <cell r="B1010">
            <v>89596.800000000003</v>
          </cell>
          <cell r="C1010">
            <v>2087.1149999999943</v>
          </cell>
          <cell r="D1010">
            <v>1855.2133333333284</v>
          </cell>
          <cell r="E1010">
            <v>1623.3116666666624</v>
          </cell>
          <cell r="F1010">
            <v>1391.4099999999962</v>
          </cell>
          <cell r="G1010">
            <v>1159.5083333333303</v>
          </cell>
          <cell r="H1010">
            <v>927.60666666666418</v>
          </cell>
          <cell r="I1010">
            <v>695.70499999999811</v>
          </cell>
          <cell r="J1010">
            <v>463.80333333333209</v>
          </cell>
          <cell r="K1010">
            <v>231.90166666666605</v>
          </cell>
          <cell r="L1010">
            <v>2782.8199999999924</v>
          </cell>
          <cell r="M1010">
            <v>2550.9183333333267</v>
          </cell>
          <cell r="N1010">
            <v>2319.0166666666605</v>
          </cell>
        </row>
        <row r="1011">
          <cell r="A1011" t="str">
            <v>N-P8</v>
          </cell>
          <cell r="B1011">
            <v>92379.62</v>
          </cell>
          <cell r="C1011">
            <v>2152.0800000000017</v>
          </cell>
          <cell r="D1011">
            <v>1912.9600000000016</v>
          </cell>
          <cell r="E1011">
            <v>1673.8400000000015</v>
          </cell>
          <cell r="F1011">
            <v>1434.7200000000012</v>
          </cell>
          <cell r="G1011">
            <v>1195.600000000001</v>
          </cell>
          <cell r="H1011">
            <v>956.48000000000081</v>
          </cell>
          <cell r="I1011">
            <v>717.36000000000058</v>
          </cell>
          <cell r="J1011">
            <v>478.24000000000041</v>
          </cell>
          <cell r="K1011">
            <v>239.1200000000002</v>
          </cell>
          <cell r="L1011">
            <v>2869.4400000000023</v>
          </cell>
          <cell r="M1011">
            <v>2630.3200000000024</v>
          </cell>
          <cell r="N1011">
            <v>2391.2000000000021</v>
          </cell>
        </row>
        <row r="1012">
          <cell r="A1012" t="str">
            <v>N-P9</v>
          </cell>
          <cell r="B1012">
            <v>95249.06</v>
          </cell>
          <cell r="C1012">
            <v>2218.875</v>
          </cell>
          <cell r="D1012">
            <v>1972.3333333333333</v>
          </cell>
          <cell r="E1012">
            <v>1725.7916666666665</v>
          </cell>
          <cell r="F1012">
            <v>1479.25</v>
          </cell>
          <cell r="G1012">
            <v>1232.7083333333333</v>
          </cell>
          <cell r="H1012">
            <v>986.16666666666663</v>
          </cell>
          <cell r="I1012">
            <v>739.625</v>
          </cell>
          <cell r="J1012">
            <v>493.08333333333331</v>
          </cell>
          <cell r="K1012">
            <v>246.54166666666666</v>
          </cell>
          <cell r="L1012">
            <v>2958.5</v>
          </cell>
          <cell r="M1012">
            <v>2711.958333333333</v>
          </cell>
          <cell r="N1012">
            <v>2465.4166666666665</v>
          </cell>
        </row>
        <row r="1013">
          <cell r="A1013" t="str">
            <v>N-P10</v>
          </cell>
          <cell r="B1013">
            <v>98207.56</v>
          </cell>
          <cell r="C1013">
            <v>2287.5</v>
          </cell>
          <cell r="D1013">
            <v>2033.3333333333333</v>
          </cell>
          <cell r="E1013">
            <v>1779.1666666666665</v>
          </cell>
          <cell r="F1013">
            <v>1525</v>
          </cell>
          <cell r="G1013">
            <v>1270.8333333333333</v>
          </cell>
          <cell r="H1013">
            <v>1016.6666666666666</v>
          </cell>
          <cell r="I1013">
            <v>762.5</v>
          </cell>
          <cell r="J1013">
            <v>508.33333333333331</v>
          </cell>
          <cell r="K1013">
            <v>254.16666666666666</v>
          </cell>
          <cell r="L1013">
            <v>3050</v>
          </cell>
          <cell r="M1013">
            <v>2795.833333333333</v>
          </cell>
          <cell r="N1013">
            <v>2541.6666666666665</v>
          </cell>
        </row>
        <row r="1014">
          <cell r="A1014" t="str">
            <v>N-P11</v>
          </cell>
          <cell r="B1014">
            <v>101257.56</v>
          </cell>
          <cell r="C1014">
            <v>2358.8700000000026</v>
          </cell>
          <cell r="D1014">
            <v>2096.7733333333358</v>
          </cell>
          <cell r="E1014">
            <v>1834.6766666666688</v>
          </cell>
          <cell r="F1014">
            <v>1572.5800000000017</v>
          </cell>
          <cell r="G1014">
            <v>1310.4833333333349</v>
          </cell>
          <cell r="H1014">
            <v>1048.3866666666679</v>
          </cell>
          <cell r="I1014">
            <v>786.29000000000087</v>
          </cell>
          <cell r="J1014">
            <v>524.19333333333395</v>
          </cell>
          <cell r="K1014">
            <v>262.09666666666698</v>
          </cell>
          <cell r="L1014">
            <v>3145.1600000000035</v>
          </cell>
          <cell r="M1014">
            <v>2883.0633333333367</v>
          </cell>
          <cell r="N1014">
            <v>2620.9666666666699</v>
          </cell>
        </row>
        <row r="1015">
          <cell r="A1015" t="str">
            <v>N-P12</v>
          </cell>
          <cell r="B1015">
            <v>104402.72</v>
          </cell>
          <cell r="C1015">
            <v>2432.9849999999969</v>
          </cell>
          <cell r="D1015">
            <v>2162.6533333333305</v>
          </cell>
          <cell r="E1015">
            <v>1892.3216666666642</v>
          </cell>
          <cell r="F1015">
            <v>1621.989999999998</v>
          </cell>
          <cell r="G1015">
            <v>1351.6583333333315</v>
          </cell>
          <cell r="H1015">
            <v>1081.3266666666652</v>
          </cell>
          <cell r="I1015">
            <v>810.99499999999898</v>
          </cell>
          <cell r="J1015">
            <v>540.66333333333262</v>
          </cell>
          <cell r="K1015">
            <v>270.33166666666631</v>
          </cell>
          <cell r="L1015">
            <v>3243.9799999999959</v>
          </cell>
          <cell r="M1015">
            <v>2973.6483333333294</v>
          </cell>
          <cell r="N1015">
            <v>2703.316666666663</v>
          </cell>
        </row>
        <row r="1016">
          <cell r="A1016" t="str">
            <v>N-P13</v>
          </cell>
          <cell r="B1016">
            <v>107646.7</v>
          </cell>
          <cell r="C1016">
            <v>2507.1000000000022</v>
          </cell>
          <cell r="D1016">
            <v>2228.5333333333351</v>
          </cell>
          <cell r="E1016">
            <v>1949.9666666666683</v>
          </cell>
          <cell r="F1016">
            <v>1671.4000000000015</v>
          </cell>
          <cell r="G1016">
            <v>1392.8333333333344</v>
          </cell>
          <cell r="H1016">
            <v>1114.2666666666676</v>
          </cell>
          <cell r="I1016">
            <v>835.70000000000073</v>
          </cell>
          <cell r="J1016">
            <v>557.13333333333378</v>
          </cell>
          <cell r="K1016">
            <v>278.56666666666689</v>
          </cell>
          <cell r="L1016">
            <v>3342.8000000000029</v>
          </cell>
          <cell r="M1016">
            <v>3064.2333333333358</v>
          </cell>
          <cell r="N1016">
            <v>2785.6666666666688</v>
          </cell>
        </row>
        <row r="1017">
          <cell r="A1017" t="str">
            <v>N-P14</v>
          </cell>
          <cell r="B1017">
            <v>110989.5</v>
          </cell>
          <cell r="C1017">
            <v>2585.7900000000009</v>
          </cell>
          <cell r="D1017">
            <v>2298.4800000000009</v>
          </cell>
          <cell r="E1017">
            <v>2011.1700000000008</v>
          </cell>
          <cell r="F1017">
            <v>1723.8600000000006</v>
          </cell>
          <cell r="G1017">
            <v>1436.5500000000006</v>
          </cell>
          <cell r="H1017">
            <v>1149.2400000000005</v>
          </cell>
          <cell r="I1017">
            <v>861.93000000000029</v>
          </cell>
          <cell r="J1017">
            <v>574.62000000000023</v>
          </cell>
          <cell r="K1017">
            <v>287.31000000000012</v>
          </cell>
          <cell r="L1017">
            <v>3447.7200000000012</v>
          </cell>
          <cell r="M1017">
            <v>3160.4100000000012</v>
          </cell>
          <cell r="N1017">
            <v>2873.1000000000013</v>
          </cell>
        </row>
        <row r="1018">
          <cell r="A1018" t="str">
            <v>N-P15</v>
          </cell>
          <cell r="B1018">
            <v>114437.22</v>
          </cell>
          <cell r="C1018">
            <v>2666.3100000000013</v>
          </cell>
          <cell r="D1018">
            <v>2370.0533333333346</v>
          </cell>
          <cell r="E1018">
            <v>2073.796666666668</v>
          </cell>
          <cell r="F1018">
            <v>1777.5400000000009</v>
          </cell>
          <cell r="G1018">
            <v>1481.2833333333342</v>
          </cell>
          <cell r="H1018">
            <v>1185.0266666666673</v>
          </cell>
          <cell r="I1018">
            <v>888.77000000000044</v>
          </cell>
          <cell r="J1018">
            <v>592.51333333333366</v>
          </cell>
          <cell r="K1018">
            <v>296.25666666666683</v>
          </cell>
          <cell r="L1018">
            <v>3555.0800000000017</v>
          </cell>
          <cell r="M1018">
            <v>3258.8233333333351</v>
          </cell>
          <cell r="N1018">
            <v>2962.5666666666684</v>
          </cell>
        </row>
        <row r="1019">
          <cell r="A1019" t="str">
            <v>N-P16</v>
          </cell>
          <cell r="B1019">
            <v>117992.3</v>
          </cell>
          <cell r="C1019">
            <v>2748.6599999999926</v>
          </cell>
          <cell r="D1019">
            <v>2443.2533333333267</v>
          </cell>
          <cell r="E1019">
            <v>2137.8466666666609</v>
          </cell>
          <cell r="F1019">
            <v>1832.4399999999951</v>
          </cell>
          <cell r="G1019">
            <v>1527.0333333333292</v>
          </cell>
          <cell r="H1019">
            <v>1221.6266666666634</v>
          </cell>
          <cell r="I1019">
            <v>916.21999999999753</v>
          </cell>
          <cell r="J1019">
            <v>610.81333333333168</v>
          </cell>
          <cell r="K1019">
            <v>305.40666666666584</v>
          </cell>
          <cell r="L1019">
            <v>3664.8799999999901</v>
          </cell>
          <cell r="M1019">
            <v>3359.4733333333243</v>
          </cell>
          <cell r="N1019">
            <v>3054.0666666666584</v>
          </cell>
        </row>
        <row r="1020">
          <cell r="A1020" t="str">
            <v>N-P17</v>
          </cell>
          <cell r="B1020">
            <v>121657.18</v>
          </cell>
          <cell r="C1020">
            <v>2833.7550000000083</v>
          </cell>
          <cell r="D1020">
            <v>2518.8933333333407</v>
          </cell>
          <cell r="E1020">
            <v>2204.0316666666731</v>
          </cell>
          <cell r="F1020">
            <v>1889.1700000000055</v>
          </cell>
          <cell r="G1020">
            <v>1574.3083333333379</v>
          </cell>
          <cell r="H1020">
            <v>1259.4466666666704</v>
          </cell>
          <cell r="I1020">
            <v>944.58500000000276</v>
          </cell>
          <cell r="J1020">
            <v>629.72333333333518</v>
          </cell>
          <cell r="K1020">
            <v>314.86166666666759</v>
          </cell>
          <cell r="L1020">
            <v>3778.3400000000111</v>
          </cell>
          <cell r="M1020">
            <v>3463.4783333333435</v>
          </cell>
          <cell r="N1020">
            <v>3148.6166666666759</v>
          </cell>
        </row>
        <row r="1021">
          <cell r="A1021" t="str">
            <v>N-P18</v>
          </cell>
          <cell r="B1021">
            <v>125435.52</v>
          </cell>
          <cell r="C1021">
            <v>2982.2294879999936</v>
          </cell>
          <cell r="D1021">
            <v>2650.8706559999941</v>
          </cell>
          <cell r="E1021">
            <v>2319.5118239999947</v>
          </cell>
          <cell r="F1021">
            <v>1988.1529919999957</v>
          </cell>
          <cell r="G1021">
            <v>1656.7941599999963</v>
          </cell>
          <cell r="H1021">
            <v>1325.4353279999971</v>
          </cell>
          <cell r="I1021">
            <v>994.07649599999786</v>
          </cell>
          <cell r="J1021">
            <v>662.71766399999854</v>
          </cell>
          <cell r="K1021">
            <v>331.35883199999927</v>
          </cell>
          <cell r="L1021">
            <v>3976.3059839999914</v>
          </cell>
          <cell r="M1021">
            <v>3644.947151999992</v>
          </cell>
          <cell r="N1021">
            <v>3313.5883199999926</v>
          </cell>
        </row>
        <row r="1022">
          <cell r="A1022" t="str">
            <v>N-P19</v>
          </cell>
          <cell r="B1022">
            <v>129411.825984</v>
          </cell>
          <cell r="C1022">
            <v>3076.766162769607</v>
          </cell>
          <cell r="D1022">
            <v>2734.9032557952064</v>
          </cell>
          <cell r="E1022">
            <v>2393.0403488208058</v>
          </cell>
          <cell r="F1022">
            <v>2051.1774418464047</v>
          </cell>
          <cell r="G1022">
            <v>1709.3145348720041</v>
          </cell>
          <cell r="H1022">
            <v>1367.4516278976032</v>
          </cell>
          <cell r="I1022">
            <v>1025.5887209232023</v>
          </cell>
          <cell r="J1022">
            <v>683.7258139488016</v>
          </cell>
          <cell r="K1022">
            <v>341.8629069744008</v>
          </cell>
          <cell r="L1022">
            <v>4102.3548836928094</v>
          </cell>
          <cell r="M1022">
            <v>3760.4919767184088</v>
          </cell>
          <cell r="N1022">
            <v>3418.6290697440081</v>
          </cell>
        </row>
        <row r="1023">
          <cell r="A1023" t="str">
            <v>N-P20</v>
          </cell>
          <cell r="B1023">
            <v>133514.1808676928</v>
          </cell>
          <cell r="C1023">
            <v>3174.2996501294037</v>
          </cell>
          <cell r="D1023">
            <v>2821.5996890039146</v>
          </cell>
          <cell r="E1023">
            <v>2468.8997278784254</v>
          </cell>
          <cell r="F1023">
            <v>2116.1997667529358</v>
          </cell>
          <cell r="G1023">
            <v>1763.4998056274467</v>
          </cell>
          <cell r="H1023">
            <v>1410.7998445019573</v>
          </cell>
          <cell r="I1023">
            <v>1058.0998833764679</v>
          </cell>
          <cell r="J1023">
            <v>705.39992225097865</v>
          </cell>
          <cell r="K1023">
            <v>352.69996112548932</v>
          </cell>
          <cell r="L1023">
            <v>4232.3995335058717</v>
          </cell>
          <cell r="M1023">
            <v>3879.6995723803825</v>
          </cell>
          <cell r="N1023">
            <v>3526.9996112548934</v>
          </cell>
        </row>
        <row r="1024">
          <cell r="A1024" t="str">
            <v>N-P21</v>
          </cell>
          <cell r="B1024">
            <v>137746.58040119868</v>
          </cell>
          <cell r="C1024">
            <v>3274.9249490384973</v>
          </cell>
          <cell r="D1024">
            <v>2911.0443991453308</v>
          </cell>
          <cell r="E1024">
            <v>2547.1638492521643</v>
          </cell>
          <cell r="F1024">
            <v>2183.2832993589982</v>
          </cell>
          <cell r="G1024">
            <v>1819.4027494658317</v>
          </cell>
          <cell r="H1024">
            <v>1455.5221995726654</v>
          </cell>
          <cell r="I1024">
            <v>1091.6416496794991</v>
          </cell>
          <cell r="J1024">
            <v>727.76109978633269</v>
          </cell>
          <cell r="K1024">
            <v>363.88054989316635</v>
          </cell>
          <cell r="L1024">
            <v>4366.5665987179964</v>
          </cell>
          <cell r="M1024">
            <v>4002.6860488248299</v>
          </cell>
          <cell r="N1024">
            <v>3638.8054989316634</v>
          </cell>
        </row>
        <row r="1025">
          <cell r="A1025" t="str">
            <v>N-P22</v>
          </cell>
          <cell r="B1025">
            <v>142113.14699991667</v>
          </cell>
          <cell r="C1025">
            <v>3378.7400699230348</v>
          </cell>
          <cell r="D1025">
            <v>3003.3245065982533</v>
          </cell>
          <cell r="E1025">
            <v>2627.9089432734718</v>
          </cell>
          <cell r="F1025">
            <v>2252.4933799486898</v>
          </cell>
          <cell r="G1025">
            <v>1877.0778166239083</v>
          </cell>
          <cell r="H1025">
            <v>1501.6622532991266</v>
          </cell>
          <cell r="I1025">
            <v>1126.2466899743449</v>
          </cell>
          <cell r="J1025">
            <v>750.83112664956332</v>
          </cell>
          <cell r="K1025">
            <v>375.41556332478166</v>
          </cell>
          <cell r="L1025">
            <v>4504.9867598973797</v>
          </cell>
          <cell r="M1025">
            <v>4129.5711965725986</v>
          </cell>
          <cell r="N1025">
            <v>3754.1556332478167</v>
          </cell>
        </row>
        <row r="1026">
          <cell r="A1026" t="str">
            <v>N-P23</v>
          </cell>
          <cell r="B1026">
            <v>146618.13375981405</v>
          </cell>
          <cell r="C1026">
            <v>3485.8461301395801</v>
          </cell>
          <cell r="D1026">
            <v>3098.5298934574043</v>
          </cell>
          <cell r="E1026">
            <v>2711.2136567752286</v>
          </cell>
          <cell r="F1026">
            <v>2323.8974200930534</v>
          </cell>
          <cell r="G1026">
            <v>1936.5811834108777</v>
          </cell>
          <cell r="H1026">
            <v>1549.2649467287022</v>
          </cell>
          <cell r="I1026">
            <v>1161.9487100465267</v>
          </cell>
          <cell r="J1026">
            <v>774.63247336435109</v>
          </cell>
          <cell r="K1026">
            <v>387.31623668217554</v>
          </cell>
          <cell r="L1026">
            <v>4647.7948401861067</v>
          </cell>
          <cell r="M1026">
            <v>4260.4786035039306</v>
          </cell>
          <cell r="N1026">
            <v>3873.1623668217553</v>
          </cell>
        </row>
        <row r="1027">
          <cell r="A1027" t="str">
            <v>N-P24</v>
          </cell>
          <cell r="B1027">
            <v>151265.92860000016</v>
          </cell>
          <cell r="C1027">
            <v>3596.3474524650082</v>
          </cell>
          <cell r="D1027">
            <v>3196.7532910800073</v>
          </cell>
          <cell r="E1027">
            <v>2797.1591296950064</v>
          </cell>
          <cell r="F1027">
            <v>2397.5649683100055</v>
          </cell>
          <cell r="G1027">
            <v>1997.9708069250046</v>
          </cell>
          <cell r="H1027">
            <v>1598.3766455400037</v>
          </cell>
          <cell r="I1027">
            <v>1198.7824841550027</v>
          </cell>
          <cell r="J1027">
            <v>799.18832277000183</v>
          </cell>
          <cell r="K1027">
            <v>399.59416138500092</v>
          </cell>
          <cell r="L1027">
            <v>4795.129936620011</v>
          </cell>
          <cell r="M1027">
            <v>4395.5357752350101</v>
          </cell>
          <cell r="N1027">
            <v>3995.9416138500092</v>
          </cell>
        </row>
        <row r="1028">
          <cell r="A1028" t="str">
            <v>N-P25</v>
          </cell>
          <cell r="B1028">
            <v>156061.05853662017</v>
          </cell>
        </row>
        <row r="1029">
          <cell r="A1029" t="str">
            <v>N-Q1</v>
          </cell>
          <cell r="B1029">
            <v>78128.800000000003</v>
          </cell>
          <cell r="C1029">
            <v>2219.7900000000009</v>
          </cell>
          <cell r="D1029">
            <v>1973.1466666666674</v>
          </cell>
          <cell r="E1029">
            <v>1726.503333333334</v>
          </cell>
          <cell r="F1029">
            <v>1479.8600000000006</v>
          </cell>
          <cell r="G1029">
            <v>1233.2166666666672</v>
          </cell>
          <cell r="H1029">
            <v>986.57333333333372</v>
          </cell>
          <cell r="I1029">
            <v>739.93000000000029</v>
          </cell>
          <cell r="J1029">
            <v>493.28666666666686</v>
          </cell>
          <cell r="K1029">
            <v>246.64333333333343</v>
          </cell>
          <cell r="L1029">
            <v>2959.7200000000012</v>
          </cell>
          <cell r="M1029">
            <v>2713.0766666666677</v>
          </cell>
          <cell r="N1029">
            <v>2466.4333333333343</v>
          </cell>
        </row>
        <row r="1030">
          <cell r="A1030" t="str">
            <v>N-Q2</v>
          </cell>
          <cell r="B1030">
            <v>81088.52</v>
          </cell>
          <cell r="C1030">
            <v>2304.8849999999948</v>
          </cell>
          <cell r="D1030">
            <v>2048.7866666666619</v>
          </cell>
          <cell r="E1030">
            <v>1792.6883333333292</v>
          </cell>
          <cell r="F1030">
            <v>1536.5899999999965</v>
          </cell>
          <cell r="G1030">
            <v>1280.4916666666636</v>
          </cell>
          <cell r="H1030">
            <v>1024.3933333333309</v>
          </cell>
          <cell r="I1030">
            <v>768.29499999999825</v>
          </cell>
          <cell r="J1030">
            <v>512.19666666666546</v>
          </cell>
          <cell r="K1030">
            <v>256.09833333333273</v>
          </cell>
          <cell r="L1030">
            <v>3073.179999999993</v>
          </cell>
          <cell r="M1030">
            <v>2817.0816666666601</v>
          </cell>
          <cell r="N1030">
            <v>2560.9833333333272</v>
          </cell>
        </row>
        <row r="1031">
          <cell r="A1031" t="str">
            <v>N-Q3</v>
          </cell>
          <cell r="B1031">
            <v>84161.7</v>
          </cell>
          <cell r="C1031">
            <v>2391.8100000000013</v>
          </cell>
          <cell r="D1031">
            <v>2126.0533333333346</v>
          </cell>
          <cell r="E1031">
            <v>1860.2966666666678</v>
          </cell>
          <cell r="F1031">
            <v>1594.5400000000009</v>
          </cell>
          <cell r="G1031">
            <v>1328.7833333333342</v>
          </cell>
          <cell r="H1031">
            <v>1063.0266666666673</v>
          </cell>
          <cell r="I1031">
            <v>797.27000000000044</v>
          </cell>
          <cell r="J1031">
            <v>531.51333333333366</v>
          </cell>
          <cell r="K1031">
            <v>265.75666666666683</v>
          </cell>
          <cell r="L1031">
            <v>3189.0800000000017</v>
          </cell>
          <cell r="M1031">
            <v>2923.3233333333351</v>
          </cell>
          <cell r="N1031">
            <v>2657.5666666666684</v>
          </cell>
        </row>
        <row r="1032">
          <cell r="A1032" t="str">
            <v>N-Q4</v>
          </cell>
          <cell r="B1032">
            <v>87350.78</v>
          </cell>
          <cell r="C1032">
            <v>2481.4799999999996</v>
          </cell>
          <cell r="D1032">
            <v>2205.7599999999998</v>
          </cell>
          <cell r="E1032">
            <v>1930.0399999999997</v>
          </cell>
          <cell r="F1032">
            <v>1654.3199999999997</v>
          </cell>
          <cell r="G1032">
            <v>1378.6</v>
          </cell>
          <cell r="H1032">
            <v>1102.8799999999999</v>
          </cell>
          <cell r="I1032">
            <v>827.15999999999985</v>
          </cell>
          <cell r="J1032">
            <v>551.43999999999994</v>
          </cell>
          <cell r="K1032">
            <v>275.71999999999997</v>
          </cell>
          <cell r="L1032">
            <v>3308.6399999999994</v>
          </cell>
          <cell r="M1032">
            <v>3032.9199999999996</v>
          </cell>
          <cell r="N1032">
            <v>2757.2</v>
          </cell>
        </row>
        <row r="1033">
          <cell r="A1033" t="str">
            <v>N-Q5</v>
          </cell>
          <cell r="B1033">
            <v>90659.42</v>
          </cell>
          <cell r="C1033">
            <v>2576.6400000000031</v>
          </cell>
          <cell r="D1033">
            <v>2290.3466666666695</v>
          </cell>
          <cell r="E1033">
            <v>2004.0533333333358</v>
          </cell>
          <cell r="F1033">
            <v>1717.760000000002</v>
          </cell>
          <cell r="G1033">
            <v>1431.4666666666685</v>
          </cell>
          <cell r="H1033">
            <v>1145.1733333333348</v>
          </cell>
          <cell r="I1033">
            <v>858.88000000000102</v>
          </cell>
          <cell r="J1033">
            <v>572.58666666666738</v>
          </cell>
          <cell r="K1033">
            <v>286.29333333333369</v>
          </cell>
          <cell r="L1033">
            <v>3435.5200000000041</v>
          </cell>
          <cell r="M1033">
            <v>3149.2266666666706</v>
          </cell>
          <cell r="N1033">
            <v>2862.933333333337</v>
          </cell>
        </row>
        <row r="1034">
          <cell r="A1034" t="str">
            <v>N-Q6</v>
          </cell>
          <cell r="B1034">
            <v>94094.94</v>
          </cell>
          <cell r="C1034">
            <v>2674.5449999999983</v>
          </cell>
          <cell r="D1034">
            <v>2377.3733333333316</v>
          </cell>
          <cell r="E1034">
            <v>2080.201666666665</v>
          </cell>
          <cell r="F1034">
            <v>1783.0299999999988</v>
          </cell>
          <cell r="G1034">
            <v>1485.8583333333322</v>
          </cell>
          <cell r="H1034">
            <v>1188.6866666666658</v>
          </cell>
          <cell r="I1034">
            <v>891.51499999999942</v>
          </cell>
          <cell r="J1034">
            <v>594.34333333333291</v>
          </cell>
          <cell r="K1034">
            <v>297.17166666666645</v>
          </cell>
          <cell r="L1034">
            <v>3566.0599999999977</v>
          </cell>
          <cell r="M1034">
            <v>3268.888333333331</v>
          </cell>
          <cell r="N1034">
            <v>2971.7166666666644</v>
          </cell>
        </row>
        <row r="1035">
          <cell r="A1035" t="str">
            <v>N-Q7</v>
          </cell>
          <cell r="B1035">
            <v>97661</v>
          </cell>
          <cell r="C1035">
            <v>2274.6899999999987</v>
          </cell>
          <cell r="D1035">
            <v>2021.9466666666656</v>
          </cell>
          <cell r="E1035">
            <v>1769.2033333333325</v>
          </cell>
          <cell r="F1035">
            <v>1516.4599999999991</v>
          </cell>
          <cell r="G1035">
            <v>1263.716666666666</v>
          </cell>
          <cell r="H1035">
            <v>1010.9733333333328</v>
          </cell>
          <cell r="I1035">
            <v>758.22999999999956</v>
          </cell>
          <cell r="J1035">
            <v>505.48666666666639</v>
          </cell>
          <cell r="K1035">
            <v>252.7433333333332</v>
          </cell>
          <cell r="L1035">
            <v>3032.9199999999983</v>
          </cell>
          <cell r="M1035">
            <v>2780.1766666666654</v>
          </cell>
          <cell r="N1035">
            <v>2527.433333333332</v>
          </cell>
        </row>
        <row r="1036">
          <cell r="A1036" t="str">
            <v>N-Q8</v>
          </cell>
          <cell r="B1036">
            <v>100693.92</v>
          </cell>
          <cell r="C1036">
            <v>2346.0600000000013</v>
          </cell>
          <cell r="D1036">
            <v>2085.3866666666677</v>
          </cell>
          <cell r="E1036">
            <v>1824.7133333333343</v>
          </cell>
          <cell r="F1036">
            <v>1564.0400000000009</v>
          </cell>
          <cell r="G1036">
            <v>1303.3666666666672</v>
          </cell>
          <cell r="H1036">
            <v>1042.6933333333338</v>
          </cell>
          <cell r="I1036">
            <v>782.02000000000044</v>
          </cell>
          <cell r="J1036">
            <v>521.34666666666692</v>
          </cell>
          <cell r="K1036">
            <v>260.67333333333346</v>
          </cell>
          <cell r="L1036">
            <v>3128.0800000000017</v>
          </cell>
          <cell r="M1036">
            <v>2867.4066666666681</v>
          </cell>
          <cell r="N1036">
            <v>2606.7333333333345</v>
          </cell>
        </row>
        <row r="1037">
          <cell r="A1037" t="str">
            <v>N-Q9</v>
          </cell>
          <cell r="B1037">
            <v>103822</v>
          </cell>
          <cell r="C1037">
            <v>2418.3449999999939</v>
          </cell>
          <cell r="D1037">
            <v>2149.6399999999944</v>
          </cell>
          <cell r="E1037">
            <v>1880.9349999999952</v>
          </cell>
          <cell r="F1037">
            <v>1612.2299999999959</v>
          </cell>
          <cell r="G1037">
            <v>1343.5249999999965</v>
          </cell>
          <cell r="H1037">
            <v>1074.8199999999972</v>
          </cell>
          <cell r="I1037">
            <v>806.11499999999796</v>
          </cell>
          <cell r="J1037">
            <v>537.4099999999986</v>
          </cell>
          <cell r="K1037">
            <v>268.7049999999993</v>
          </cell>
          <cell r="L1037">
            <v>3224.4599999999919</v>
          </cell>
          <cell r="M1037">
            <v>2955.7549999999924</v>
          </cell>
          <cell r="N1037">
            <v>2687.0499999999929</v>
          </cell>
        </row>
        <row r="1038">
          <cell r="A1038" t="str">
            <v>N-Q10</v>
          </cell>
          <cell r="B1038">
            <v>107046.45999999999</v>
          </cell>
          <cell r="C1038">
            <v>2494.2900000000009</v>
          </cell>
          <cell r="D1038">
            <v>2217.1466666666674</v>
          </cell>
          <cell r="E1038">
            <v>1940.003333333334</v>
          </cell>
          <cell r="F1038">
            <v>1662.8600000000006</v>
          </cell>
          <cell r="G1038">
            <v>1385.7166666666672</v>
          </cell>
          <cell r="H1038">
            <v>1108.5733333333337</v>
          </cell>
          <cell r="I1038">
            <v>831.43000000000029</v>
          </cell>
          <cell r="J1038">
            <v>554.28666666666686</v>
          </cell>
          <cell r="K1038">
            <v>277.14333333333343</v>
          </cell>
          <cell r="L1038">
            <v>3325.7200000000012</v>
          </cell>
          <cell r="M1038">
            <v>3048.5766666666677</v>
          </cell>
          <cell r="N1038">
            <v>2771.4333333333343</v>
          </cell>
        </row>
        <row r="1039">
          <cell r="A1039" t="str">
            <v>N-Q11</v>
          </cell>
          <cell r="B1039">
            <v>110372.18</v>
          </cell>
          <cell r="C1039">
            <v>2571.1500000000087</v>
          </cell>
          <cell r="D1039">
            <v>2285.4666666666744</v>
          </cell>
          <cell r="E1039">
            <v>1999.7833333333401</v>
          </cell>
          <cell r="F1039">
            <v>1714.1000000000058</v>
          </cell>
          <cell r="G1039">
            <v>1428.4166666666715</v>
          </cell>
          <cell r="H1039">
            <v>1142.7333333333372</v>
          </cell>
          <cell r="I1039">
            <v>857.05000000000291</v>
          </cell>
          <cell r="J1039">
            <v>571.36666666666861</v>
          </cell>
          <cell r="K1039">
            <v>285.6833333333343</v>
          </cell>
          <cell r="L1039">
            <v>3428.2000000000116</v>
          </cell>
          <cell r="M1039">
            <v>3142.5166666666773</v>
          </cell>
          <cell r="N1039">
            <v>2856.833333333343</v>
          </cell>
        </row>
        <row r="1040">
          <cell r="A1040" t="str">
            <v>N-Q12</v>
          </cell>
          <cell r="B1040">
            <v>113800.38</v>
          </cell>
          <cell r="C1040">
            <v>2650.7549999999974</v>
          </cell>
          <cell r="D1040">
            <v>2356.2266666666642</v>
          </cell>
          <cell r="E1040">
            <v>2061.698333333331</v>
          </cell>
          <cell r="F1040">
            <v>1767.1699999999983</v>
          </cell>
          <cell r="G1040">
            <v>1472.6416666666651</v>
          </cell>
          <cell r="H1040">
            <v>1178.1133333333321</v>
          </cell>
          <cell r="I1040">
            <v>883.58499999999913</v>
          </cell>
          <cell r="J1040">
            <v>589.05666666666605</v>
          </cell>
          <cell r="K1040">
            <v>294.52833333333302</v>
          </cell>
          <cell r="L1040">
            <v>3534.3399999999965</v>
          </cell>
          <cell r="M1040">
            <v>3239.8116666666633</v>
          </cell>
          <cell r="N1040">
            <v>2945.2833333333301</v>
          </cell>
        </row>
        <row r="1041">
          <cell r="A1041" t="str">
            <v>N-Q13</v>
          </cell>
          <cell r="B1041">
            <v>117334.72</v>
          </cell>
          <cell r="C1041">
            <v>2734.0200000000004</v>
          </cell>
          <cell r="D1041">
            <v>2430.2400000000002</v>
          </cell>
          <cell r="E1041">
            <v>2126.46</v>
          </cell>
          <cell r="F1041">
            <v>1822.6800000000003</v>
          </cell>
          <cell r="G1041">
            <v>1518.9</v>
          </cell>
          <cell r="H1041">
            <v>1215.1200000000001</v>
          </cell>
          <cell r="I1041">
            <v>911.34000000000015</v>
          </cell>
          <cell r="J1041">
            <v>607.56000000000006</v>
          </cell>
          <cell r="K1041">
            <v>303.78000000000003</v>
          </cell>
          <cell r="L1041">
            <v>3645.3600000000006</v>
          </cell>
          <cell r="M1041">
            <v>3341.5800000000004</v>
          </cell>
          <cell r="N1041">
            <v>3037.8</v>
          </cell>
        </row>
        <row r="1042">
          <cell r="A1042" t="str">
            <v>N-Q14</v>
          </cell>
          <cell r="B1042">
            <v>120980.08</v>
          </cell>
          <cell r="C1042">
            <v>2818.1999999999935</v>
          </cell>
          <cell r="D1042">
            <v>2505.0666666666607</v>
          </cell>
          <cell r="E1042">
            <v>2191.9333333333279</v>
          </cell>
          <cell r="F1042">
            <v>1878.7999999999956</v>
          </cell>
          <cell r="G1042">
            <v>1565.6666666666629</v>
          </cell>
          <cell r="H1042">
            <v>1252.5333333333303</v>
          </cell>
          <cell r="I1042">
            <v>939.39999999999782</v>
          </cell>
          <cell r="J1042">
            <v>626.26666666666517</v>
          </cell>
          <cell r="K1042">
            <v>313.13333333333259</v>
          </cell>
          <cell r="L1042">
            <v>3757.5999999999913</v>
          </cell>
          <cell r="M1042">
            <v>3444.4666666666585</v>
          </cell>
          <cell r="N1042">
            <v>3131.3333333333258</v>
          </cell>
        </row>
        <row r="1043">
          <cell r="A1043" t="str">
            <v>N-Q15</v>
          </cell>
          <cell r="B1043">
            <v>124737.68</v>
          </cell>
          <cell r="C1043">
            <v>2905.125</v>
          </cell>
          <cell r="D1043">
            <v>2582.3333333333335</v>
          </cell>
          <cell r="E1043">
            <v>2259.541666666667</v>
          </cell>
          <cell r="F1043">
            <v>1936.75</v>
          </cell>
          <cell r="G1043">
            <v>1613.9583333333335</v>
          </cell>
          <cell r="H1043">
            <v>1291.1666666666667</v>
          </cell>
          <cell r="I1043">
            <v>968.375</v>
          </cell>
          <cell r="J1043">
            <v>645.58333333333337</v>
          </cell>
          <cell r="K1043">
            <v>322.79166666666669</v>
          </cell>
          <cell r="L1043">
            <v>3873.5</v>
          </cell>
          <cell r="M1043">
            <v>3550.7083333333335</v>
          </cell>
          <cell r="N1043">
            <v>3227.916666666667</v>
          </cell>
        </row>
        <row r="1044">
          <cell r="A1044" t="str">
            <v>N-Q16</v>
          </cell>
          <cell r="B1044">
            <v>128611.18</v>
          </cell>
          <cell r="C1044">
            <v>2996.625</v>
          </cell>
          <cell r="D1044">
            <v>2663.6666666666665</v>
          </cell>
          <cell r="E1044">
            <v>2330.708333333333</v>
          </cell>
          <cell r="F1044">
            <v>1997.75</v>
          </cell>
          <cell r="G1044">
            <v>1664.7916666666665</v>
          </cell>
          <cell r="H1044">
            <v>1331.8333333333333</v>
          </cell>
          <cell r="I1044">
            <v>998.875</v>
          </cell>
          <cell r="J1044">
            <v>665.91666666666663</v>
          </cell>
          <cell r="K1044">
            <v>332.95833333333331</v>
          </cell>
          <cell r="L1044">
            <v>3995.5</v>
          </cell>
          <cell r="M1044">
            <v>3662.5416666666665</v>
          </cell>
          <cell r="N1044">
            <v>3329.583333333333</v>
          </cell>
        </row>
        <row r="1045">
          <cell r="A1045" t="str">
            <v>N-Q17</v>
          </cell>
          <cell r="B1045">
            <v>132606.68</v>
          </cell>
          <cell r="C1045">
            <v>3089.0400000000009</v>
          </cell>
          <cell r="D1045">
            <v>2745.813333333334</v>
          </cell>
          <cell r="E1045">
            <v>2402.586666666667</v>
          </cell>
          <cell r="F1045">
            <v>2059.3600000000006</v>
          </cell>
          <cell r="G1045">
            <v>1716.1333333333337</v>
          </cell>
          <cell r="H1045">
            <v>1372.906666666667</v>
          </cell>
          <cell r="I1045">
            <v>1029.6800000000003</v>
          </cell>
          <cell r="J1045">
            <v>686.45333333333349</v>
          </cell>
          <cell r="K1045">
            <v>343.22666666666674</v>
          </cell>
          <cell r="L1045">
            <v>4118.7200000000012</v>
          </cell>
          <cell r="M1045">
            <v>3775.4933333333342</v>
          </cell>
          <cell r="N1045">
            <v>3432.2666666666673</v>
          </cell>
        </row>
        <row r="1046">
          <cell r="A1046" t="str">
            <v>N-Q18</v>
          </cell>
          <cell r="B1046">
            <v>136725.4</v>
          </cell>
          <cell r="C1046">
            <v>3250.6463850000073</v>
          </cell>
          <cell r="D1046">
            <v>2889.4634533333397</v>
          </cell>
          <cell r="E1046">
            <v>2528.280521666672</v>
          </cell>
          <cell r="F1046">
            <v>2167.0975900000049</v>
          </cell>
          <cell r="G1046">
            <v>1805.9146583333372</v>
          </cell>
          <cell r="H1046">
            <v>1444.7317266666698</v>
          </cell>
          <cell r="I1046">
            <v>1083.5487950000024</v>
          </cell>
          <cell r="J1046">
            <v>722.36586333333491</v>
          </cell>
          <cell r="K1046">
            <v>361.18293166666746</v>
          </cell>
          <cell r="L1046">
            <v>4334.1951800000097</v>
          </cell>
          <cell r="M1046">
            <v>3973.0122483333421</v>
          </cell>
          <cell r="N1046">
            <v>3611.8293166666745</v>
          </cell>
        </row>
        <row r="1047">
          <cell r="A1047" t="str">
            <v>N-Q19</v>
          </cell>
          <cell r="B1047">
            <v>141059.59518</v>
          </cell>
          <cell r="C1047">
            <v>3353.6918754044964</v>
          </cell>
          <cell r="D1047">
            <v>2981.0594448039969</v>
          </cell>
          <cell r="E1047">
            <v>2608.4270142034975</v>
          </cell>
          <cell r="F1047">
            <v>2235.7945836029976</v>
          </cell>
          <cell r="G1047">
            <v>1863.1621530024981</v>
          </cell>
          <cell r="H1047">
            <v>1490.5297224019985</v>
          </cell>
          <cell r="I1047">
            <v>1117.8972918014988</v>
          </cell>
          <cell r="J1047">
            <v>745.26486120099923</v>
          </cell>
          <cell r="K1047">
            <v>372.63243060049962</v>
          </cell>
          <cell r="L1047">
            <v>4471.5891672059952</v>
          </cell>
          <cell r="M1047">
            <v>4098.9567366054962</v>
          </cell>
          <cell r="N1047">
            <v>3726.3243060049963</v>
          </cell>
        </row>
        <row r="1048">
          <cell r="A1048" t="str">
            <v>N-Q20</v>
          </cell>
          <cell r="B1048">
            <v>145531.184347206</v>
          </cell>
          <cell r="C1048">
            <v>3460.0039078548216</v>
          </cell>
          <cell r="D1048">
            <v>3075.5590292042857</v>
          </cell>
          <cell r="E1048">
            <v>2691.1141505537498</v>
          </cell>
          <cell r="F1048">
            <v>2306.6692719032144</v>
          </cell>
          <cell r="G1048">
            <v>1922.2243932526785</v>
          </cell>
          <cell r="H1048">
            <v>1537.7795146021429</v>
          </cell>
          <cell r="I1048">
            <v>1153.3346359516072</v>
          </cell>
          <cell r="J1048">
            <v>768.88975730107143</v>
          </cell>
          <cell r="K1048">
            <v>384.44487865053571</v>
          </cell>
          <cell r="L1048">
            <v>4613.3385438064288</v>
          </cell>
          <cell r="M1048">
            <v>4228.8936651558924</v>
          </cell>
          <cell r="N1048">
            <v>3844.448786505357</v>
          </cell>
        </row>
        <row r="1049">
          <cell r="A1049" t="str">
            <v>N-Q21</v>
          </cell>
          <cell r="B1049">
            <v>150144.52289101243</v>
          </cell>
          <cell r="C1049">
            <v>3569.6860317338214</v>
          </cell>
          <cell r="D1049">
            <v>3173.0542504300633</v>
          </cell>
          <cell r="E1049">
            <v>2776.4224691263053</v>
          </cell>
          <cell r="F1049">
            <v>2379.7906878225476</v>
          </cell>
          <cell r="G1049">
            <v>1983.1589065187895</v>
          </cell>
          <cell r="H1049">
            <v>1586.5271252150317</v>
          </cell>
          <cell r="I1049">
            <v>1189.8953439112738</v>
          </cell>
          <cell r="J1049">
            <v>793.26356260751584</v>
          </cell>
          <cell r="K1049">
            <v>396.63178130375792</v>
          </cell>
          <cell r="L1049">
            <v>4759.5813756450952</v>
          </cell>
          <cell r="M1049">
            <v>4362.9495943413367</v>
          </cell>
          <cell r="N1049">
            <v>3966.3178130375791</v>
          </cell>
        </row>
        <row r="1050">
          <cell r="A1050" t="str">
            <v>N-Q22</v>
          </cell>
          <cell r="B1050">
            <v>154904.10426665752</v>
          </cell>
          <cell r="C1050">
            <v>3682.8450789397975</v>
          </cell>
          <cell r="D1050">
            <v>3273.6400701687089</v>
          </cell>
          <cell r="E1050">
            <v>2864.4350613976203</v>
          </cell>
          <cell r="F1050">
            <v>2455.2300526265317</v>
          </cell>
          <cell r="G1050">
            <v>2046.0250438554431</v>
          </cell>
          <cell r="H1050">
            <v>1636.8200350843545</v>
          </cell>
          <cell r="I1050">
            <v>1227.6150263132658</v>
          </cell>
          <cell r="J1050">
            <v>818.41001754217723</v>
          </cell>
          <cell r="K1050">
            <v>409.20500877108861</v>
          </cell>
          <cell r="L1050">
            <v>4910.4601052530634</v>
          </cell>
          <cell r="M1050">
            <v>4501.2550964819748</v>
          </cell>
          <cell r="N1050">
            <v>4092.0500877108861</v>
          </cell>
        </row>
        <row r="1051">
          <cell r="A1051" t="str">
            <v>N-Q23</v>
          </cell>
          <cell r="B1051">
            <v>159814.56437191059</v>
          </cell>
          <cell r="C1051">
            <v>3799.591267942189</v>
          </cell>
          <cell r="D1051">
            <v>3377.4144603930567</v>
          </cell>
          <cell r="E1051">
            <v>2955.2376528439245</v>
          </cell>
          <cell r="F1051">
            <v>2533.0608452947927</v>
          </cell>
          <cell r="G1051">
            <v>2110.8840377456604</v>
          </cell>
          <cell r="H1051">
            <v>1688.7072301965284</v>
          </cell>
          <cell r="I1051">
            <v>1266.5304226473963</v>
          </cell>
          <cell r="J1051">
            <v>844.35361509826419</v>
          </cell>
          <cell r="K1051">
            <v>422.17680754913209</v>
          </cell>
          <cell r="L1051">
            <v>5066.1216905895853</v>
          </cell>
          <cell r="M1051">
            <v>4643.9448830404526</v>
          </cell>
          <cell r="N1051">
            <v>4221.7680754913208</v>
          </cell>
        </row>
        <row r="1052">
          <cell r="A1052" t="str">
            <v>N-Q24</v>
          </cell>
          <cell r="B1052">
            <v>164880.68606250017</v>
          </cell>
          <cell r="C1052">
            <v>3920.0383111359406</v>
          </cell>
          <cell r="D1052">
            <v>3484.4784987875028</v>
          </cell>
          <cell r="E1052">
            <v>3048.9186864390649</v>
          </cell>
          <cell r="F1052">
            <v>2613.3588740906271</v>
          </cell>
          <cell r="G1052">
            <v>2177.7990617421892</v>
          </cell>
          <cell r="H1052">
            <v>1742.2392493937514</v>
          </cell>
          <cell r="I1052">
            <v>1306.6794370453135</v>
          </cell>
          <cell r="J1052">
            <v>871.11962469687569</v>
          </cell>
          <cell r="K1052">
            <v>435.55981234843784</v>
          </cell>
          <cell r="L1052">
            <v>5226.7177481812541</v>
          </cell>
          <cell r="M1052">
            <v>4791.1579358328163</v>
          </cell>
          <cell r="N1052">
            <v>4355.5981234843784</v>
          </cell>
        </row>
        <row r="1053">
          <cell r="A1053" t="str">
            <v>N-Q25</v>
          </cell>
          <cell r="B1053">
            <v>170107.40381068143</v>
          </cell>
        </row>
        <row r="1054">
          <cell r="A1054" t="str">
            <v>N-R1</v>
          </cell>
          <cell r="B1054">
            <v>84769.26</v>
          </cell>
          <cell r="C1054">
            <v>2409.195000000007</v>
          </cell>
          <cell r="D1054">
            <v>2141.506666666673</v>
          </cell>
          <cell r="E1054">
            <v>1873.8183333333388</v>
          </cell>
          <cell r="F1054">
            <v>1606.1300000000047</v>
          </cell>
          <cell r="G1054">
            <v>1338.4416666666707</v>
          </cell>
          <cell r="H1054">
            <v>1070.7533333333365</v>
          </cell>
          <cell r="I1054">
            <v>803.06500000000233</v>
          </cell>
          <cell r="J1054">
            <v>535.37666666666826</v>
          </cell>
          <cell r="K1054">
            <v>267.68833333333413</v>
          </cell>
          <cell r="L1054">
            <v>3212.2600000000093</v>
          </cell>
          <cell r="M1054">
            <v>2944.5716666666754</v>
          </cell>
          <cell r="N1054">
            <v>2676.8833333333414</v>
          </cell>
        </row>
        <row r="1055">
          <cell r="A1055" t="str">
            <v>N-R2</v>
          </cell>
          <cell r="B1055">
            <v>87981.52</v>
          </cell>
          <cell r="C1055">
            <v>2499.7799999999952</v>
          </cell>
          <cell r="D1055">
            <v>2222.0266666666625</v>
          </cell>
          <cell r="E1055">
            <v>1944.2733333333297</v>
          </cell>
          <cell r="F1055">
            <v>1666.5199999999968</v>
          </cell>
          <cell r="G1055">
            <v>1388.7666666666642</v>
          </cell>
          <cell r="H1055">
            <v>1111.0133333333313</v>
          </cell>
          <cell r="I1055">
            <v>833.2599999999984</v>
          </cell>
          <cell r="J1055">
            <v>555.50666666666564</v>
          </cell>
          <cell r="K1055">
            <v>277.75333333333282</v>
          </cell>
          <cell r="L1055">
            <v>3333.0399999999936</v>
          </cell>
          <cell r="M1055">
            <v>3055.2866666666609</v>
          </cell>
          <cell r="N1055">
            <v>2777.5333333333283</v>
          </cell>
        </row>
        <row r="1056">
          <cell r="A1056" t="str">
            <v>N-R3</v>
          </cell>
          <cell r="B1056">
            <v>91314.559999999998</v>
          </cell>
          <cell r="C1056">
            <v>2594.9399999999987</v>
          </cell>
          <cell r="D1056">
            <v>2306.6133333333323</v>
          </cell>
          <cell r="E1056">
            <v>2018.2866666666657</v>
          </cell>
          <cell r="F1056">
            <v>1729.9599999999991</v>
          </cell>
          <cell r="G1056">
            <v>1441.6333333333328</v>
          </cell>
          <cell r="H1056">
            <v>1153.3066666666662</v>
          </cell>
          <cell r="I1056">
            <v>864.97999999999956</v>
          </cell>
          <cell r="J1056">
            <v>576.65333333333308</v>
          </cell>
          <cell r="K1056">
            <v>288.32666666666654</v>
          </cell>
          <cell r="L1056">
            <v>3459.9199999999983</v>
          </cell>
          <cell r="M1056">
            <v>3171.5933333333319</v>
          </cell>
          <cell r="N1056">
            <v>2883.2666666666655</v>
          </cell>
        </row>
        <row r="1057">
          <cell r="A1057" t="str">
            <v>N-R4</v>
          </cell>
          <cell r="B1057">
            <v>94774.48</v>
          </cell>
          <cell r="C1057">
            <v>2693.7600000000057</v>
          </cell>
          <cell r="D1057">
            <v>2394.4533333333384</v>
          </cell>
          <cell r="E1057">
            <v>2095.1466666666711</v>
          </cell>
          <cell r="F1057">
            <v>1795.8400000000038</v>
          </cell>
          <cell r="G1057">
            <v>1496.5333333333365</v>
          </cell>
          <cell r="H1057">
            <v>1197.2266666666692</v>
          </cell>
          <cell r="I1057">
            <v>897.92000000000189</v>
          </cell>
          <cell r="J1057">
            <v>598.61333333333459</v>
          </cell>
          <cell r="K1057">
            <v>299.3066666666673</v>
          </cell>
          <cell r="L1057">
            <v>3591.6800000000076</v>
          </cell>
          <cell r="M1057">
            <v>3292.3733333333403</v>
          </cell>
          <cell r="N1057">
            <v>2993.066666666673</v>
          </cell>
        </row>
        <row r="1058">
          <cell r="A1058" t="str">
            <v>N-R5</v>
          </cell>
          <cell r="B1058">
            <v>98366.16</v>
          </cell>
          <cell r="C1058">
            <v>2795.3249999999935</v>
          </cell>
          <cell r="D1058">
            <v>2484.7333333333277</v>
          </cell>
          <cell r="E1058">
            <v>2174.1416666666619</v>
          </cell>
          <cell r="F1058">
            <v>1863.5499999999956</v>
          </cell>
          <cell r="G1058">
            <v>1552.9583333333298</v>
          </cell>
          <cell r="H1058">
            <v>1242.3666666666638</v>
          </cell>
          <cell r="I1058">
            <v>931.77499999999782</v>
          </cell>
          <cell r="J1058">
            <v>621.18333333333192</v>
          </cell>
          <cell r="K1058">
            <v>310.59166666666596</v>
          </cell>
          <cell r="L1058">
            <v>3727.0999999999913</v>
          </cell>
          <cell r="M1058">
            <v>3416.5083333333255</v>
          </cell>
          <cell r="N1058">
            <v>3105.9166666666597</v>
          </cell>
        </row>
        <row r="1059">
          <cell r="A1059" t="str">
            <v>N-R6</v>
          </cell>
          <cell r="B1059">
            <v>102093.26</v>
          </cell>
          <cell r="C1059">
            <v>2901.4650000000074</v>
          </cell>
          <cell r="D1059">
            <v>2579.0800000000067</v>
          </cell>
          <cell r="E1059">
            <v>2256.6950000000061</v>
          </cell>
          <cell r="F1059">
            <v>1934.3100000000049</v>
          </cell>
          <cell r="G1059">
            <v>1611.9250000000043</v>
          </cell>
          <cell r="H1059">
            <v>1289.5400000000034</v>
          </cell>
          <cell r="I1059">
            <v>967.15500000000247</v>
          </cell>
          <cell r="J1059">
            <v>644.77000000000169</v>
          </cell>
          <cell r="K1059">
            <v>322.38500000000084</v>
          </cell>
          <cell r="L1059">
            <v>3868.6200000000099</v>
          </cell>
          <cell r="M1059">
            <v>3546.2350000000092</v>
          </cell>
          <cell r="N1059">
            <v>3223.8500000000085</v>
          </cell>
        </row>
        <row r="1060">
          <cell r="A1060" t="str">
            <v>N-R7</v>
          </cell>
          <cell r="B1060">
            <v>105961.88</v>
          </cell>
          <cell r="C1060">
            <v>2468.6699999999983</v>
          </cell>
          <cell r="D1060">
            <v>2194.3733333333316</v>
          </cell>
          <cell r="E1060">
            <v>1920.0766666666652</v>
          </cell>
          <cell r="F1060">
            <v>1645.7799999999988</v>
          </cell>
          <cell r="G1060">
            <v>1371.4833333333322</v>
          </cell>
          <cell r="H1060">
            <v>1097.1866666666658</v>
          </cell>
          <cell r="I1060">
            <v>822.88999999999942</v>
          </cell>
          <cell r="J1060">
            <v>548.59333333333291</v>
          </cell>
          <cell r="K1060">
            <v>274.29666666666645</v>
          </cell>
          <cell r="L1060">
            <v>3291.5599999999977</v>
          </cell>
          <cell r="M1060">
            <v>3017.263333333331</v>
          </cell>
          <cell r="N1060">
            <v>2742.9666666666644</v>
          </cell>
        </row>
        <row r="1061">
          <cell r="A1061" t="str">
            <v>N-R8</v>
          </cell>
          <cell r="B1061">
            <v>109253.44</v>
          </cell>
          <cell r="C1061">
            <v>2544.6149999999943</v>
          </cell>
          <cell r="D1061">
            <v>2261.8799999999951</v>
          </cell>
          <cell r="E1061">
            <v>1979.1449999999957</v>
          </cell>
          <cell r="F1061">
            <v>1696.4099999999962</v>
          </cell>
          <cell r="G1061">
            <v>1413.674999999997</v>
          </cell>
          <cell r="H1061">
            <v>1130.9399999999976</v>
          </cell>
          <cell r="I1061">
            <v>848.20499999999811</v>
          </cell>
          <cell r="J1061">
            <v>565.46999999999878</v>
          </cell>
          <cell r="K1061">
            <v>282.73499999999939</v>
          </cell>
          <cell r="L1061">
            <v>3392.8199999999924</v>
          </cell>
          <cell r="M1061">
            <v>3110.0849999999932</v>
          </cell>
          <cell r="N1061">
            <v>2827.349999999994</v>
          </cell>
        </row>
        <row r="1062">
          <cell r="A1062" t="str">
            <v>N-R9</v>
          </cell>
          <cell r="B1062">
            <v>112646.26</v>
          </cell>
          <cell r="C1062">
            <v>2624.2200000000048</v>
          </cell>
          <cell r="D1062">
            <v>2332.6400000000044</v>
          </cell>
          <cell r="E1062">
            <v>2041.0600000000038</v>
          </cell>
          <cell r="F1062">
            <v>1749.4800000000032</v>
          </cell>
          <cell r="G1062">
            <v>1457.9000000000028</v>
          </cell>
          <cell r="H1062">
            <v>1166.3200000000022</v>
          </cell>
          <cell r="I1062">
            <v>874.7400000000016</v>
          </cell>
          <cell r="J1062">
            <v>583.16000000000111</v>
          </cell>
          <cell r="K1062">
            <v>291.58000000000055</v>
          </cell>
          <cell r="L1062">
            <v>3498.9600000000064</v>
          </cell>
          <cell r="M1062">
            <v>3207.380000000006</v>
          </cell>
          <cell r="N1062">
            <v>2915.8000000000056</v>
          </cell>
        </row>
        <row r="1063">
          <cell r="A1063" t="str">
            <v>N-R10</v>
          </cell>
          <cell r="B1063">
            <v>116145.22</v>
          </cell>
          <cell r="C1063">
            <v>2705.6549999999952</v>
          </cell>
          <cell r="D1063">
            <v>2405.0266666666625</v>
          </cell>
          <cell r="E1063">
            <v>2104.3983333333299</v>
          </cell>
          <cell r="F1063">
            <v>1803.7699999999968</v>
          </cell>
          <cell r="G1063">
            <v>1503.1416666666642</v>
          </cell>
          <cell r="H1063">
            <v>1202.5133333333313</v>
          </cell>
          <cell r="I1063">
            <v>901.8849999999984</v>
          </cell>
          <cell r="J1063">
            <v>601.25666666666564</v>
          </cell>
          <cell r="K1063">
            <v>300.62833333333282</v>
          </cell>
          <cell r="L1063">
            <v>3607.5399999999936</v>
          </cell>
          <cell r="M1063">
            <v>3306.9116666666609</v>
          </cell>
          <cell r="N1063">
            <v>3006.2833333333283</v>
          </cell>
        </row>
        <row r="1064">
          <cell r="A1064" t="str">
            <v>N-R11</v>
          </cell>
          <cell r="B1064">
            <v>119752.76</v>
          </cell>
          <cell r="C1064">
            <v>2789.83500000001</v>
          </cell>
          <cell r="D1064">
            <v>2479.8533333333421</v>
          </cell>
          <cell r="E1064">
            <v>2169.8716666666742</v>
          </cell>
          <cell r="F1064">
            <v>1859.8900000000067</v>
          </cell>
          <cell r="G1064">
            <v>1549.9083333333388</v>
          </cell>
          <cell r="H1064">
            <v>1239.9266666666711</v>
          </cell>
          <cell r="I1064">
            <v>929.94500000000335</v>
          </cell>
          <cell r="J1064">
            <v>619.96333333333553</v>
          </cell>
          <cell r="K1064">
            <v>309.98166666666776</v>
          </cell>
          <cell r="L1064">
            <v>3719.7800000000134</v>
          </cell>
          <cell r="M1064">
            <v>3409.7983333333455</v>
          </cell>
          <cell r="N1064">
            <v>3099.8166666666775</v>
          </cell>
        </row>
        <row r="1065">
          <cell r="A1065" t="str">
            <v>N-R12</v>
          </cell>
          <cell r="B1065">
            <v>123472.54000000001</v>
          </cell>
          <cell r="C1065">
            <v>2876.7599999999948</v>
          </cell>
          <cell r="D1065">
            <v>2557.1199999999953</v>
          </cell>
          <cell r="E1065">
            <v>2237.4799999999959</v>
          </cell>
          <cell r="F1065">
            <v>1917.8399999999965</v>
          </cell>
          <cell r="G1065">
            <v>1598.1999999999971</v>
          </cell>
          <cell r="H1065">
            <v>1278.5599999999977</v>
          </cell>
          <cell r="I1065">
            <v>958.91999999999825</v>
          </cell>
          <cell r="J1065">
            <v>639.27999999999884</v>
          </cell>
          <cell r="K1065">
            <v>319.63999999999942</v>
          </cell>
          <cell r="L1065">
            <v>3835.679999999993</v>
          </cell>
          <cell r="M1065">
            <v>3516.0399999999936</v>
          </cell>
          <cell r="N1065">
            <v>3196.3999999999942</v>
          </cell>
        </row>
        <row r="1066">
          <cell r="A1066" t="str">
            <v>N-R13</v>
          </cell>
          <cell r="B1066">
            <v>127308.22</v>
          </cell>
          <cell r="C1066">
            <v>2965.5149999999921</v>
          </cell>
          <cell r="D1066">
            <v>2636.0133333333265</v>
          </cell>
          <cell r="E1066">
            <v>2306.5116666666609</v>
          </cell>
          <cell r="F1066">
            <v>1977.0099999999948</v>
          </cell>
          <cell r="G1066">
            <v>1647.5083333333291</v>
          </cell>
          <cell r="H1066">
            <v>1318.0066666666632</v>
          </cell>
          <cell r="I1066">
            <v>988.50499999999738</v>
          </cell>
          <cell r="J1066">
            <v>659.00333333333162</v>
          </cell>
          <cell r="K1066">
            <v>329.50166666666581</v>
          </cell>
          <cell r="L1066">
            <v>3954.0199999999895</v>
          </cell>
          <cell r="M1066">
            <v>3624.5183333333239</v>
          </cell>
          <cell r="N1066">
            <v>3295.0166666666582</v>
          </cell>
        </row>
        <row r="1067">
          <cell r="A1067" t="str">
            <v>N-R14</v>
          </cell>
          <cell r="B1067">
            <v>131262.24</v>
          </cell>
          <cell r="C1067">
            <v>3057.9300000000148</v>
          </cell>
          <cell r="D1067">
            <v>2718.160000000013</v>
          </cell>
          <cell r="E1067">
            <v>2378.3900000000112</v>
          </cell>
          <cell r="F1067">
            <v>2038.6200000000099</v>
          </cell>
          <cell r="G1067">
            <v>1698.8500000000081</v>
          </cell>
          <cell r="H1067">
            <v>1359.0800000000065</v>
          </cell>
          <cell r="I1067">
            <v>1019.3100000000049</v>
          </cell>
          <cell r="J1067">
            <v>679.54000000000326</v>
          </cell>
          <cell r="K1067">
            <v>339.77000000000163</v>
          </cell>
          <cell r="L1067">
            <v>4077.2400000000198</v>
          </cell>
          <cell r="M1067">
            <v>3737.470000000018</v>
          </cell>
          <cell r="N1067">
            <v>3397.7000000000162</v>
          </cell>
        </row>
        <row r="1068">
          <cell r="A1068" t="str">
            <v>N-R15</v>
          </cell>
          <cell r="B1068">
            <v>135339.48000000001</v>
          </cell>
          <cell r="C1068">
            <v>3153.0899999999965</v>
          </cell>
          <cell r="D1068">
            <v>2802.7466666666637</v>
          </cell>
          <cell r="E1068">
            <v>2452.4033333333309</v>
          </cell>
          <cell r="F1068">
            <v>2102.0599999999977</v>
          </cell>
          <cell r="G1068">
            <v>1751.7166666666649</v>
          </cell>
          <cell r="H1068">
            <v>1401.3733333333319</v>
          </cell>
          <cell r="I1068">
            <v>1051.0299999999988</v>
          </cell>
          <cell r="J1068">
            <v>700.68666666666593</v>
          </cell>
          <cell r="K1068">
            <v>350.34333333333296</v>
          </cell>
          <cell r="L1068">
            <v>4204.1199999999953</v>
          </cell>
          <cell r="M1068">
            <v>3853.7766666666625</v>
          </cell>
          <cell r="N1068">
            <v>3503.4333333333298</v>
          </cell>
        </row>
        <row r="1069">
          <cell r="A1069" t="str">
            <v>N-R16</v>
          </cell>
          <cell r="B1069">
            <v>139543.6</v>
          </cell>
          <cell r="C1069">
            <v>3250.0800000000017</v>
          </cell>
          <cell r="D1069">
            <v>2888.9600000000014</v>
          </cell>
          <cell r="E1069">
            <v>2527.8400000000011</v>
          </cell>
          <cell r="F1069">
            <v>2166.7200000000012</v>
          </cell>
          <cell r="G1069">
            <v>1805.6000000000008</v>
          </cell>
          <cell r="H1069">
            <v>1444.4800000000007</v>
          </cell>
          <cell r="I1069">
            <v>1083.3600000000006</v>
          </cell>
          <cell r="J1069">
            <v>722.24000000000035</v>
          </cell>
          <cell r="K1069">
            <v>361.12000000000018</v>
          </cell>
          <cell r="L1069">
            <v>4333.4400000000023</v>
          </cell>
          <cell r="M1069">
            <v>3972.320000000002</v>
          </cell>
          <cell r="N1069">
            <v>3611.2000000000016</v>
          </cell>
        </row>
        <row r="1070">
          <cell r="A1070" t="str">
            <v>N-R17</v>
          </cell>
          <cell r="B1070">
            <v>143877.04</v>
          </cell>
          <cell r="C1070">
            <v>3352.5599999999904</v>
          </cell>
          <cell r="D1070">
            <v>2980.0533333333246</v>
          </cell>
          <cell r="E1070">
            <v>2607.5466666666589</v>
          </cell>
          <cell r="F1070">
            <v>2235.0399999999936</v>
          </cell>
          <cell r="G1070">
            <v>1862.5333333333278</v>
          </cell>
          <cell r="H1070">
            <v>1490.0266666666623</v>
          </cell>
          <cell r="I1070">
            <v>1117.5199999999968</v>
          </cell>
          <cell r="J1070">
            <v>745.01333333333116</v>
          </cell>
          <cell r="K1070">
            <v>372.50666666666558</v>
          </cell>
          <cell r="L1070">
            <v>4470.0799999999872</v>
          </cell>
          <cell r="M1070">
            <v>4097.573333333321</v>
          </cell>
          <cell r="N1070">
            <v>3725.0666666666557</v>
          </cell>
        </row>
        <row r="1071">
          <cell r="A1071" t="str">
            <v>N-R18</v>
          </cell>
          <cell r="B1071">
            <v>148347.12</v>
          </cell>
          <cell r="C1071">
            <v>3526.9527780000062</v>
          </cell>
          <cell r="D1071">
            <v>3135.0691360000055</v>
          </cell>
          <cell r="E1071">
            <v>2743.1854940000048</v>
          </cell>
          <cell r="F1071">
            <v>2351.3018520000041</v>
          </cell>
          <cell r="G1071">
            <v>1959.4182100000035</v>
          </cell>
          <cell r="H1071">
            <v>1567.5345680000028</v>
          </cell>
          <cell r="I1071">
            <v>1175.6509260000021</v>
          </cell>
          <cell r="J1071">
            <v>783.76728400000138</v>
          </cell>
          <cell r="K1071">
            <v>391.88364200000069</v>
          </cell>
          <cell r="L1071">
            <v>4702.6037040000083</v>
          </cell>
          <cell r="M1071">
            <v>4310.7200620000076</v>
          </cell>
          <cell r="N1071">
            <v>3918.8364200000069</v>
          </cell>
        </row>
        <row r="1072">
          <cell r="A1072" t="str">
            <v>N-R19</v>
          </cell>
          <cell r="B1072">
            <v>153049.723704</v>
          </cell>
          <cell r="C1072">
            <v>3638.7571810626032</v>
          </cell>
          <cell r="D1072">
            <v>3234.4508276112028</v>
          </cell>
          <cell r="E1072">
            <v>2830.1444741598025</v>
          </cell>
          <cell r="F1072">
            <v>2425.8381207084021</v>
          </cell>
          <cell r="G1072">
            <v>2021.5317672570018</v>
          </cell>
          <cell r="H1072">
            <v>1617.2254138056014</v>
          </cell>
          <cell r="I1072">
            <v>1212.9190603542011</v>
          </cell>
          <cell r="J1072">
            <v>808.61270690280071</v>
          </cell>
          <cell r="K1072">
            <v>404.30635345140035</v>
          </cell>
          <cell r="L1072">
            <v>4851.6762414168043</v>
          </cell>
          <cell r="M1072">
            <v>4447.3698879654039</v>
          </cell>
          <cell r="N1072">
            <v>4043.0635345140035</v>
          </cell>
        </row>
        <row r="1073">
          <cell r="A1073" t="str">
            <v>N-R20</v>
          </cell>
          <cell r="B1073">
            <v>157901.39994541681</v>
          </cell>
          <cell r="C1073">
            <v>3754.105783702289</v>
          </cell>
          <cell r="D1073">
            <v>3336.9829188464792</v>
          </cell>
          <cell r="E1073">
            <v>2919.8600539906693</v>
          </cell>
          <cell r="F1073">
            <v>2502.7371891348594</v>
          </cell>
          <cell r="G1073">
            <v>2085.6143242790495</v>
          </cell>
          <cell r="H1073">
            <v>1668.4914594232396</v>
          </cell>
          <cell r="I1073">
            <v>1251.3685945674297</v>
          </cell>
          <cell r="J1073">
            <v>834.24572971161979</v>
          </cell>
          <cell r="K1073">
            <v>417.12286485580989</v>
          </cell>
          <cell r="L1073">
            <v>5005.4743782697187</v>
          </cell>
          <cell r="M1073">
            <v>4588.3515134139088</v>
          </cell>
          <cell r="N1073">
            <v>4171.2286485580989</v>
          </cell>
        </row>
        <row r="1074">
          <cell r="A1074" t="str">
            <v>N-R21</v>
          </cell>
          <cell r="B1074">
            <v>162906.87432368653</v>
          </cell>
          <cell r="C1074">
            <v>3873.1109370456543</v>
          </cell>
          <cell r="D1074">
            <v>3442.7652773739151</v>
          </cell>
          <cell r="E1074">
            <v>3012.4196177021759</v>
          </cell>
          <cell r="F1074">
            <v>2582.0739580304362</v>
          </cell>
          <cell r="G1074">
            <v>2151.728298358697</v>
          </cell>
          <cell r="H1074">
            <v>1721.3826386869575</v>
          </cell>
          <cell r="I1074">
            <v>1291.0369790152181</v>
          </cell>
          <cell r="J1074">
            <v>860.69131934347877</v>
          </cell>
          <cell r="K1074">
            <v>430.34565967173938</v>
          </cell>
          <cell r="L1074">
            <v>5164.1479160608724</v>
          </cell>
          <cell r="M1074">
            <v>4733.8022563891336</v>
          </cell>
          <cell r="N1074">
            <v>4303.4565967173939</v>
          </cell>
        </row>
        <row r="1075">
          <cell r="A1075" t="str">
            <v>N-R22</v>
          </cell>
          <cell r="B1075">
            <v>168071.0222397474</v>
          </cell>
          <cell r="C1075">
            <v>3995.8885537499955</v>
          </cell>
          <cell r="D1075">
            <v>3551.9009366666628</v>
          </cell>
          <cell r="E1075">
            <v>3107.9133195833301</v>
          </cell>
          <cell r="F1075">
            <v>2663.925702499997</v>
          </cell>
          <cell r="G1075">
            <v>2219.9380854166643</v>
          </cell>
          <cell r="H1075">
            <v>1775.9504683333314</v>
          </cell>
          <cell r="I1075">
            <v>1331.9628512499985</v>
          </cell>
          <cell r="J1075">
            <v>887.9752341666657</v>
          </cell>
          <cell r="K1075">
            <v>443.98761708333285</v>
          </cell>
          <cell r="L1075">
            <v>5327.851404999994</v>
          </cell>
          <cell r="M1075">
            <v>4883.8637879166617</v>
          </cell>
          <cell r="N1075">
            <v>4439.8761708333286</v>
          </cell>
        </row>
        <row r="1076">
          <cell r="A1076" t="str">
            <v>N-R23</v>
          </cell>
          <cell r="B1076">
            <v>173398.87364474739</v>
          </cell>
          <cell r="C1076">
            <v>4122.5582209038839</v>
          </cell>
          <cell r="D1076">
            <v>3664.4961963590081</v>
          </cell>
          <cell r="E1076">
            <v>3206.4341718141322</v>
          </cell>
          <cell r="F1076">
            <v>2748.3721472692559</v>
          </cell>
          <cell r="G1076">
            <v>2290.3101227243801</v>
          </cell>
          <cell r="H1076">
            <v>1832.248098179504</v>
          </cell>
          <cell r="I1076">
            <v>1374.186073634628</v>
          </cell>
          <cell r="J1076">
            <v>916.12404908975202</v>
          </cell>
          <cell r="K1076">
            <v>458.06202454487601</v>
          </cell>
          <cell r="L1076">
            <v>5496.7442945385119</v>
          </cell>
          <cell r="M1076">
            <v>5038.6822699936365</v>
          </cell>
          <cell r="N1076">
            <v>4580.6202454487602</v>
          </cell>
        </row>
        <row r="1077">
          <cell r="A1077" t="str">
            <v>N-R24</v>
          </cell>
          <cell r="B1077">
            <v>178895.6179392859</v>
          </cell>
          <cell r="C1077">
            <v>4253.2433165065231</v>
          </cell>
          <cell r="D1077">
            <v>3780.6607257835763</v>
          </cell>
          <cell r="E1077">
            <v>3308.0781350606294</v>
          </cell>
          <cell r="F1077">
            <v>2835.4955443376821</v>
          </cell>
          <cell r="G1077">
            <v>2362.9129536147352</v>
          </cell>
          <cell r="H1077">
            <v>1890.3303628917881</v>
          </cell>
          <cell r="I1077">
            <v>1417.747772168841</v>
          </cell>
          <cell r="J1077">
            <v>945.16518144589406</v>
          </cell>
          <cell r="K1077">
            <v>472.58259072294703</v>
          </cell>
          <cell r="L1077">
            <v>5670.9910886753642</v>
          </cell>
          <cell r="M1077">
            <v>5198.4084979524177</v>
          </cell>
          <cell r="N1077">
            <v>4725.8259072294704</v>
          </cell>
        </row>
        <row r="1078">
          <cell r="A1078" t="str">
            <v>N-R25</v>
          </cell>
          <cell r="B1078">
            <v>184566.60902796127</v>
          </cell>
        </row>
        <row r="1079">
          <cell r="A1079" t="str">
            <v>N-S1</v>
          </cell>
          <cell r="B1079">
            <v>91551.24</v>
          </cell>
          <cell r="C1079">
            <v>2601.3449999999939</v>
          </cell>
          <cell r="D1079">
            <v>2312.3066666666614</v>
          </cell>
          <cell r="E1079">
            <v>2023.2683333333287</v>
          </cell>
          <cell r="F1079">
            <v>1734.2299999999959</v>
          </cell>
          <cell r="G1079">
            <v>1445.1916666666634</v>
          </cell>
          <cell r="H1079">
            <v>1156.1533333333307</v>
          </cell>
          <cell r="I1079">
            <v>867.11499999999796</v>
          </cell>
          <cell r="J1079">
            <v>578.07666666666535</v>
          </cell>
          <cell r="K1079">
            <v>289.03833333333267</v>
          </cell>
          <cell r="L1079">
            <v>3468.4599999999919</v>
          </cell>
          <cell r="M1079">
            <v>3179.4216666666593</v>
          </cell>
          <cell r="N1079">
            <v>2890.3833333333268</v>
          </cell>
        </row>
        <row r="1080">
          <cell r="A1080" t="str">
            <v>N-S2</v>
          </cell>
          <cell r="B1080">
            <v>95019.7</v>
          </cell>
          <cell r="C1080">
            <v>2700.1650000000009</v>
          </cell>
          <cell r="D1080">
            <v>2400.1466666666674</v>
          </cell>
          <cell r="E1080">
            <v>2100.128333333334</v>
          </cell>
          <cell r="F1080">
            <v>1800.1100000000006</v>
          </cell>
          <cell r="G1080">
            <v>1500.0916666666672</v>
          </cell>
          <cell r="H1080">
            <v>1200.0733333333337</v>
          </cell>
          <cell r="I1080">
            <v>900.05500000000029</v>
          </cell>
          <cell r="J1080">
            <v>600.03666666666686</v>
          </cell>
          <cell r="K1080">
            <v>300.01833333333343</v>
          </cell>
          <cell r="L1080">
            <v>3600.2200000000012</v>
          </cell>
          <cell r="M1080">
            <v>3300.2016666666677</v>
          </cell>
          <cell r="N1080">
            <v>3000.1833333333343</v>
          </cell>
        </row>
        <row r="1081">
          <cell r="A1081" t="str">
            <v>N-S3</v>
          </cell>
          <cell r="B1081">
            <v>98619.92</v>
          </cell>
          <cell r="C1081">
            <v>2802.6450000000004</v>
          </cell>
          <cell r="D1081">
            <v>2491.2400000000002</v>
          </cell>
          <cell r="E1081">
            <v>2179.835</v>
          </cell>
          <cell r="F1081">
            <v>1868.4300000000003</v>
          </cell>
          <cell r="G1081">
            <v>1557.0250000000001</v>
          </cell>
          <cell r="H1081">
            <v>1245.6200000000001</v>
          </cell>
          <cell r="I1081">
            <v>934.21500000000015</v>
          </cell>
          <cell r="J1081">
            <v>622.81000000000006</v>
          </cell>
          <cell r="K1081">
            <v>311.40500000000003</v>
          </cell>
          <cell r="L1081">
            <v>3736.8600000000006</v>
          </cell>
          <cell r="M1081">
            <v>3425.4550000000004</v>
          </cell>
          <cell r="N1081">
            <v>3114.05</v>
          </cell>
        </row>
        <row r="1082">
          <cell r="A1082" t="str">
            <v>N-S4</v>
          </cell>
          <cell r="B1082">
            <v>102356.78</v>
          </cell>
          <cell r="C1082">
            <v>2908.7850000000035</v>
          </cell>
          <cell r="D1082">
            <v>2585.5866666666698</v>
          </cell>
          <cell r="E1082">
            <v>2262.388333333336</v>
          </cell>
          <cell r="F1082">
            <v>1939.1900000000023</v>
          </cell>
          <cell r="G1082">
            <v>1615.9916666666686</v>
          </cell>
          <cell r="H1082">
            <v>1292.7933333333349</v>
          </cell>
          <cell r="I1082">
            <v>969.59500000000116</v>
          </cell>
          <cell r="J1082">
            <v>646.39666666666744</v>
          </cell>
          <cell r="K1082">
            <v>323.19833333333372</v>
          </cell>
          <cell r="L1082">
            <v>3878.3800000000047</v>
          </cell>
          <cell r="M1082">
            <v>3555.1816666666709</v>
          </cell>
          <cell r="N1082">
            <v>3231.9833333333372</v>
          </cell>
        </row>
        <row r="1083">
          <cell r="A1083" t="str">
            <v>N-S5</v>
          </cell>
          <cell r="B1083">
            <v>106235.16</v>
          </cell>
          <cell r="C1083">
            <v>3019.5</v>
          </cell>
          <cell r="D1083">
            <v>2684</v>
          </cell>
          <cell r="E1083">
            <v>2348.5</v>
          </cell>
          <cell r="F1083">
            <v>2013</v>
          </cell>
          <cell r="G1083">
            <v>1677.5</v>
          </cell>
          <cell r="H1083">
            <v>1342</v>
          </cell>
          <cell r="I1083">
            <v>1006.5</v>
          </cell>
          <cell r="J1083">
            <v>671</v>
          </cell>
          <cell r="K1083">
            <v>335.5</v>
          </cell>
          <cell r="L1083">
            <v>4026</v>
          </cell>
          <cell r="M1083">
            <v>3690.5</v>
          </cell>
          <cell r="N1083">
            <v>3355</v>
          </cell>
        </row>
        <row r="1084">
          <cell r="A1084" t="str">
            <v>N-S6</v>
          </cell>
          <cell r="B1084">
            <v>110261.16</v>
          </cell>
          <cell r="C1084">
            <v>3132.9599999999991</v>
          </cell>
          <cell r="D1084">
            <v>2784.8533333333326</v>
          </cell>
          <cell r="E1084">
            <v>2436.746666666666</v>
          </cell>
          <cell r="F1084">
            <v>2088.6399999999994</v>
          </cell>
          <cell r="G1084">
            <v>1740.5333333333328</v>
          </cell>
          <cell r="H1084">
            <v>1392.4266666666663</v>
          </cell>
          <cell r="I1084">
            <v>1044.3199999999997</v>
          </cell>
          <cell r="J1084">
            <v>696.21333333333314</v>
          </cell>
          <cell r="K1084">
            <v>348.10666666666657</v>
          </cell>
          <cell r="L1084">
            <v>4177.2799999999988</v>
          </cell>
          <cell r="M1084">
            <v>3829.1733333333323</v>
          </cell>
          <cell r="N1084">
            <v>3481.0666666666657</v>
          </cell>
        </row>
        <row r="1085">
          <cell r="A1085" t="str">
            <v>N-S7</v>
          </cell>
          <cell r="B1085">
            <v>114438.44</v>
          </cell>
          <cell r="C1085">
            <v>2666.3100000000013</v>
          </cell>
          <cell r="D1085">
            <v>2370.0533333333346</v>
          </cell>
          <cell r="E1085">
            <v>2073.796666666668</v>
          </cell>
          <cell r="F1085">
            <v>1777.5400000000009</v>
          </cell>
          <cell r="G1085">
            <v>1481.2833333333342</v>
          </cell>
          <cell r="H1085">
            <v>1185.0266666666673</v>
          </cell>
          <cell r="I1085">
            <v>888.77000000000044</v>
          </cell>
          <cell r="J1085">
            <v>592.51333333333366</v>
          </cell>
          <cell r="K1085">
            <v>296.25666666666683</v>
          </cell>
          <cell r="L1085">
            <v>3555.0800000000017</v>
          </cell>
          <cell r="M1085">
            <v>3258.8233333333351</v>
          </cell>
          <cell r="N1085">
            <v>2962.5666666666684</v>
          </cell>
        </row>
        <row r="1086">
          <cell r="A1086" t="str">
            <v>N-S8</v>
          </cell>
          <cell r="B1086">
            <v>117993.52</v>
          </cell>
          <cell r="C1086">
            <v>2748.6599999999926</v>
          </cell>
          <cell r="D1086">
            <v>2443.2533333333267</v>
          </cell>
          <cell r="E1086">
            <v>2137.8466666666609</v>
          </cell>
          <cell r="F1086">
            <v>1832.4399999999951</v>
          </cell>
          <cell r="G1086">
            <v>1527.0333333333292</v>
          </cell>
          <cell r="H1086">
            <v>1221.6266666666634</v>
          </cell>
          <cell r="I1086">
            <v>916.21999999999753</v>
          </cell>
          <cell r="J1086">
            <v>610.81333333333168</v>
          </cell>
          <cell r="K1086">
            <v>305.40666666666584</v>
          </cell>
          <cell r="L1086">
            <v>3664.8799999999901</v>
          </cell>
          <cell r="M1086">
            <v>3359.4733333333243</v>
          </cell>
          <cell r="N1086">
            <v>3054.0666666666584</v>
          </cell>
        </row>
        <row r="1087">
          <cell r="A1087" t="str">
            <v>N-S9</v>
          </cell>
          <cell r="B1087">
            <v>121658.4</v>
          </cell>
          <cell r="C1087">
            <v>2833.7550000000083</v>
          </cell>
          <cell r="D1087">
            <v>2518.8933333333407</v>
          </cell>
          <cell r="E1087">
            <v>2204.0316666666731</v>
          </cell>
          <cell r="F1087">
            <v>1889.1700000000055</v>
          </cell>
          <cell r="G1087">
            <v>1574.3083333333379</v>
          </cell>
          <cell r="H1087">
            <v>1259.4466666666704</v>
          </cell>
          <cell r="I1087">
            <v>944.58500000000276</v>
          </cell>
          <cell r="J1087">
            <v>629.72333333333518</v>
          </cell>
          <cell r="K1087">
            <v>314.86166666666759</v>
          </cell>
          <cell r="L1087">
            <v>3778.3400000000111</v>
          </cell>
          <cell r="M1087">
            <v>3463.4783333333435</v>
          </cell>
          <cell r="N1087">
            <v>3148.6166666666759</v>
          </cell>
        </row>
        <row r="1088">
          <cell r="A1088" t="str">
            <v>N-S10</v>
          </cell>
          <cell r="B1088">
            <v>125436.74</v>
          </cell>
          <cell r="C1088">
            <v>2922.5099999999948</v>
          </cell>
          <cell r="D1088">
            <v>2597.7866666666619</v>
          </cell>
          <cell r="E1088">
            <v>2273.063333333329</v>
          </cell>
          <cell r="F1088">
            <v>1948.3399999999965</v>
          </cell>
          <cell r="G1088">
            <v>1623.6166666666636</v>
          </cell>
          <cell r="H1088">
            <v>1298.8933333333309</v>
          </cell>
          <cell r="I1088">
            <v>974.16999999999825</v>
          </cell>
          <cell r="J1088">
            <v>649.44666666666546</v>
          </cell>
          <cell r="K1088">
            <v>324.72333333333273</v>
          </cell>
          <cell r="L1088">
            <v>3896.679999999993</v>
          </cell>
          <cell r="M1088">
            <v>3571.9566666666601</v>
          </cell>
          <cell r="N1088">
            <v>3247.2333333333272</v>
          </cell>
        </row>
        <row r="1089">
          <cell r="A1089" t="str">
            <v>N-S11</v>
          </cell>
          <cell r="B1089">
            <v>129333.42</v>
          </cell>
          <cell r="C1089">
            <v>3012.1800000000039</v>
          </cell>
          <cell r="D1089">
            <v>2677.493333333337</v>
          </cell>
          <cell r="E1089">
            <v>2342.80666666667</v>
          </cell>
          <cell r="F1089">
            <v>2008.1200000000026</v>
          </cell>
          <cell r="G1089">
            <v>1673.4333333333357</v>
          </cell>
          <cell r="H1089">
            <v>1338.7466666666685</v>
          </cell>
          <cell r="I1089">
            <v>1004.0600000000013</v>
          </cell>
          <cell r="J1089">
            <v>669.37333333333424</v>
          </cell>
          <cell r="K1089">
            <v>334.68666666666712</v>
          </cell>
          <cell r="L1089">
            <v>4016.2400000000052</v>
          </cell>
          <cell r="M1089">
            <v>3681.5533333333383</v>
          </cell>
          <cell r="N1089">
            <v>3346.8666666666713</v>
          </cell>
        </row>
        <row r="1090">
          <cell r="A1090" t="str">
            <v>N-S12</v>
          </cell>
          <cell r="B1090">
            <v>133349.66</v>
          </cell>
          <cell r="C1090">
            <v>3107.3399999999965</v>
          </cell>
          <cell r="D1090">
            <v>2762.0799999999967</v>
          </cell>
          <cell r="E1090">
            <v>2416.819999999997</v>
          </cell>
          <cell r="F1090">
            <v>2071.5599999999977</v>
          </cell>
          <cell r="G1090">
            <v>1726.2999999999979</v>
          </cell>
          <cell r="H1090">
            <v>1381.0399999999984</v>
          </cell>
          <cell r="I1090">
            <v>1035.7799999999988</v>
          </cell>
          <cell r="J1090">
            <v>690.51999999999919</v>
          </cell>
          <cell r="K1090">
            <v>345.25999999999959</v>
          </cell>
          <cell r="L1090">
            <v>4143.1199999999953</v>
          </cell>
          <cell r="M1090">
            <v>3797.8599999999956</v>
          </cell>
          <cell r="N1090">
            <v>3452.5999999999958</v>
          </cell>
        </row>
        <row r="1091">
          <cell r="A1091" t="str">
            <v>N-S13</v>
          </cell>
          <cell r="B1091">
            <v>137492.78</v>
          </cell>
          <cell r="C1091">
            <v>3202.5</v>
          </cell>
          <cell r="D1091">
            <v>2846.6666666666665</v>
          </cell>
          <cell r="E1091">
            <v>2490.833333333333</v>
          </cell>
          <cell r="F1091">
            <v>2135</v>
          </cell>
          <cell r="G1091">
            <v>1779.1666666666665</v>
          </cell>
          <cell r="H1091">
            <v>1423.3333333333333</v>
          </cell>
          <cell r="I1091">
            <v>1067.5</v>
          </cell>
          <cell r="J1091">
            <v>711.66666666666663</v>
          </cell>
          <cell r="K1091">
            <v>355.83333333333331</v>
          </cell>
          <cell r="L1091">
            <v>4270</v>
          </cell>
          <cell r="M1091">
            <v>3914.1666666666665</v>
          </cell>
          <cell r="N1091">
            <v>3558.333333333333</v>
          </cell>
        </row>
        <row r="1092">
          <cell r="A1092" t="str">
            <v>N-S14</v>
          </cell>
          <cell r="B1092">
            <v>141762.78</v>
          </cell>
          <cell r="C1092">
            <v>3302.2350000000079</v>
          </cell>
          <cell r="D1092">
            <v>2935.320000000007</v>
          </cell>
          <cell r="E1092">
            <v>2568.4050000000061</v>
          </cell>
          <cell r="F1092">
            <v>2201.4900000000052</v>
          </cell>
          <cell r="G1092">
            <v>1834.5750000000044</v>
          </cell>
          <cell r="H1092">
            <v>1467.6600000000035</v>
          </cell>
          <cell r="I1092">
            <v>1100.7450000000026</v>
          </cell>
          <cell r="J1092">
            <v>733.83000000000175</v>
          </cell>
          <cell r="K1092">
            <v>366.91500000000087</v>
          </cell>
          <cell r="L1092">
            <v>4402.9800000000105</v>
          </cell>
          <cell r="M1092">
            <v>4036.0650000000096</v>
          </cell>
          <cell r="N1092">
            <v>3669.1500000000087</v>
          </cell>
        </row>
        <row r="1093">
          <cell r="A1093" t="str">
            <v>N-S15</v>
          </cell>
          <cell r="B1093">
            <v>146165.76000000001</v>
          </cell>
          <cell r="C1093">
            <v>3405.6299999999974</v>
          </cell>
          <cell r="D1093">
            <v>3027.2266666666642</v>
          </cell>
          <cell r="E1093">
            <v>2648.823333333331</v>
          </cell>
          <cell r="F1093">
            <v>2270.4199999999983</v>
          </cell>
          <cell r="G1093">
            <v>1892.0166666666651</v>
          </cell>
          <cell r="H1093">
            <v>1513.6133333333321</v>
          </cell>
          <cell r="I1093">
            <v>1135.2099999999991</v>
          </cell>
          <cell r="J1093">
            <v>756.80666666666605</v>
          </cell>
          <cell r="K1093">
            <v>378.40333333333302</v>
          </cell>
          <cell r="L1093">
            <v>4540.8399999999965</v>
          </cell>
          <cell r="M1093">
            <v>4162.4366666666629</v>
          </cell>
          <cell r="N1093">
            <v>3784.0333333333301</v>
          </cell>
        </row>
        <row r="1094">
          <cell r="A1094" t="str">
            <v>N-S16</v>
          </cell>
          <cell r="B1094">
            <v>150706.6</v>
          </cell>
          <cell r="C1094">
            <v>3510.8549999999886</v>
          </cell>
          <cell r="D1094">
            <v>3120.7599999999898</v>
          </cell>
          <cell r="E1094">
            <v>2730.6649999999909</v>
          </cell>
          <cell r="F1094">
            <v>2340.5699999999924</v>
          </cell>
          <cell r="G1094">
            <v>1950.4749999999935</v>
          </cell>
          <cell r="H1094">
            <v>1560.3799999999949</v>
          </cell>
          <cell r="I1094">
            <v>1170.2849999999962</v>
          </cell>
          <cell r="J1094">
            <v>780.18999999999744</v>
          </cell>
          <cell r="K1094">
            <v>390.09499999999872</v>
          </cell>
          <cell r="L1094">
            <v>4681.1399999999849</v>
          </cell>
          <cell r="M1094">
            <v>4291.0449999999855</v>
          </cell>
          <cell r="N1094">
            <v>3900.9499999999871</v>
          </cell>
        </row>
        <row r="1095">
          <cell r="A1095" t="str">
            <v>N-S17</v>
          </cell>
          <cell r="B1095">
            <v>155387.74</v>
          </cell>
          <cell r="C1095">
            <v>3619.7400000000052</v>
          </cell>
          <cell r="D1095">
            <v>3217.5466666666712</v>
          </cell>
          <cell r="E1095">
            <v>2815.3533333333371</v>
          </cell>
          <cell r="F1095">
            <v>2413.1600000000035</v>
          </cell>
          <cell r="G1095">
            <v>2010.9666666666694</v>
          </cell>
          <cell r="H1095">
            <v>1608.7733333333356</v>
          </cell>
          <cell r="I1095">
            <v>1206.5800000000017</v>
          </cell>
          <cell r="J1095">
            <v>804.38666666666779</v>
          </cell>
          <cell r="K1095">
            <v>402.1933333333339</v>
          </cell>
          <cell r="L1095">
            <v>4826.320000000007</v>
          </cell>
          <cell r="M1095">
            <v>4424.1266666666725</v>
          </cell>
          <cell r="N1095">
            <v>4021.9333333333389</v>
          </cell>
        </row>
        <row r="1096">
          <cell r="A1096" t="str">
            <v>N-S18</v>
          </cell>
          <cell r="B1096">
            <v>160214.06</v>
          </cell>
          <cell r="C1096">
            <v>3809.0892765000171</v>
          </cell>
          <cell r="D1096">
            <v>3385.8571346666818</v>
          </cell>
          <cell r="E1096">
            <v>2962.6249928333464</v>
          </cell>
          <cell r="F1096">
            <v>2539.3928510000114</v>
          </cell>
          <cell r="G1096">
            <v>2116.160709166676</v>
          </cell>
          <cell r="H1096">
            <v>1692.9285673333409</v>
          </cell>
          <cell r="I1096">
            <v>1269.6964255000057</v>
          </cell>
          <cell r="J1096">
            <v>846.46428366667044</v>
          </cell>
          <cell r="K1096">
            <v>423.23214183333522</v>
          </cell>
          <cell r="L1096">
            <v>5078.7857020000229</v>
          </cell>
          <cell r="M1096">
            <v>4655.553560166687</v>
          </cell>
          <cell r="N1096">
            <v>4232.3214183333521</v>
          </cell>
        </row>
        <row r="1097">
          <cell r="A1097" t="str">
            <v>N-S19</v>
          </cell>
          <cell r="B1097">
            <v>165292.84570200002</v>
          </cell>
          <cell r="C1097">
            <v>3929.8374065650642</v>
          </cell>
          <cell r="D1097">
            <v>3493.1888058356126</v>
          </cell>
          <cell r="E1097">
            <v>3056.540205106161</v>
          </cell>
          <cell r="F1097">
            <v>2619.8916043767094</v>
          </cell>
          <cell r="G1097">
            <v>2183.2430036472579</v>
          </cell>
          <cell r="H1097">
            <v>1746.5944029178063</v>
          </cell>
          <cell r="I1097">
            <v>1309.9458021883547</v>
          </cell>
          <cell r="J1097">
            <v>873.29720145890315</v>
          </cell>
          <cell r="K1097">
            <v>436.64860072945157</v>
          </cell>
          <cell r="L1097">
            <v>5239.7832087534189</v>
          </cell>
          <cell r="M1097">
            <v>4803.1346080239673</v>
          </cell>
          <cell r="N1097">
            <v>4366.4860072945157</v>
          </cell>
        </row>
        <row r="1098">
          <cell r="A1098" t="str">
            <v>N-S20</v>
          </cell>
          <cell r="B1098">
            <v>170532.62891075344</v>
          </cell>
          <cell r="C1098">
            <v>4054.4132523531662</v>
          </cell>
          <cell r="D1098">
            <v>3603.922890980592</v>
          </cell>
          <cell r="E1098">
            <v>3153.4325296080178</v>
          </cell>
          <cell r="F1098">
            <v>2702.9421682354441</v>
          </cell>
          <cell r="G1098">
            <v>2252.4518068628699</v>
          </cell>
          <cell r="H1098">
            <v>1801.961445490296</v>
          </cell>
          <cell r="I1098">
            <v>1351.4710841177221</v>
          </cell>
          <cell r="J1098">
            <v>900.980722745148</v>
          </cell>
          <cell r="K1098">
            <v>450.490361372574</v>
          </cell>
          <cell r="L1098">
            <v>5405.8843364708882</v>
          </cell>
          <cell r="M1098">
            <v>4955.3939750983136</v>
          </cell>
          <cell r="N1098">
            <v>4504.9036137257399</v>
          </cell>
        </row>
        <row r="1099">
          <cell r="A1099" t="str">
            <v>N-S21</v>
          </cell>
          <cell r="B1099">
            <v>175938.51324722433</v>
          </cell>
          <cell r="C1099">
            <v>4182.9381524527562</v>
          </cell>
          <cell r="D1099">
            <v>3718.1672466246723</v>
          </cell>
          <cell r="E1099">
            <v>3253.3963407965884</v>
          </cell>
          <cell r="F1099">
            <v>2788.6254349685041</v>
          </cell>
          <cell r="G1099">
            <v>2323.8545291404203</v>
          </cell>
          <cell r="H1099">
            <v>1859.0836233123362</v>
          </cell>
          <cell r="I1099">
            <v>1394.3127174842521</v>
          </cell>
          <cell r="J1099">
            <v>929.54181165616808</v>
          </cell>
          <cell r="K1099">
            <v>464.77090582808404</v>
          </cell>
          <cell r="L1099">
            <v>5577.2508699370082</v>
          </cell>
          <cell r="M1099">
            <v>5112.4799641089248</v>
          </cell>
          <cell r="N1099">
            <v>4647.7090582808405</v>
          </cell>
        </row>
        <row r="1100">
          <cell r="A1100" t="str">
            <v>N-S22</v>
          </cell>
          <cell r="B1100">
            <v>181515.76411716134</v>
          </cell>
          <cell r="C1100">
            <v>4315.537291885521</v>
          </cell>
          <cell r="D1100">
            <v>3836.0331483426853</v>
          </cell>
          <cell r="E1100">
            <v>3356.5290047998496</v>
          </cell>
          <cell r="F1100">
            <v>2877.024861257014</v>
          </cell>
          <cell r="G1100">
            <v>2397.5207177141783</v>
          </cell>
          <cell r="H1100">
            <v>1918.0165741713427</v>
          </cell>
          <cell r="I1100">
            <v>1438.512430628507</v>
          </cell>
          <cell r="J1100">
            <v>959.00828708567133</v>
          </cell>
          <cell r="K1100">
            <v>479.50414354283566</v>
          </cell>
          <cell r="L1100">
            <v>5754.049722514028</v>
          </cell>
          <cell r="M1100">
            <v>5274.5455789711923</v>
          </cell>
          <cell r="N1100">
            <v>4795.0414354283566</v>
          </cell>
        </row>
        <row r="1101">
          <cell r="A1101" t="str">
            <v>N-S23</v>
          </cell>
          <cell r="B1101">
            <v>187269.81383967536</v>
          </cell>
          <cell r="C1101">
            <v>4452.3398240382958</v>
          </cell>
          <cell r="D1101">
            <v>3957.635399145152</v>
          </cell>
          <cell r="E1101">
            <v>3462.9309742520081</v>
          </cell>
          <cell r="F1101">
            <v>2968.2265493588638</v>
          </cell>
          <cell r="G1101">
            <v>2473.52212446572</v>
          </cell>
          <cell r="H1101">
            <v>1978.817699572576</v>
          </cell>
          <cell r="I1101">
            <v>1484.1132746794319</v>
          </cell>
          <cell r="J1101">
            <v>989.40884978628799</v>
          </cell>
          <cell r="K1101">
            <v>494.70442489314399</v>
          </cell>
          <cell r="L1101">
            <v>5936.4530987177277</v>
          </cell>
          <cell r="M1101">
            <v>5441.7486738245843</v>
          </cell>
          <cell r="N1101">
            <v>4947.0442489314401</v>
          </cell>
        </row>
        <row r="1102">
          <cell r="A1102" t="str">
            <v>N-S24</v>
          </cell>
          <cell r="B1102">
            <v>193206.26693839309</v>
          </cell>
          <cell r="C1102">
            <v>4593.4789964603042</v>
          </cell>
          <cell r="D1102">
            <v>4083.092441298048</v>
          </cell>
          <cell r="E1102">
            <v>3572.7058861357918</v>
          </cell>
          <cell r="F1102">
            <v>3062.3193309735361</v>
          </cell>
          <cell r="G1102">
            <v>2551.93277581128</v>
          </cell>
          <cell r="H1102">
            <v>2041.546220649024</v>
          </cell>
          <cell r="I1102">
            <v>1531.1596654867681</v>
          </cell>
          <cell r="J1102">
            <v>1020.773110324512</v>
          </cell>
          <cell r="K1102">
            <v>510.386555162256</v>
          </cell>
          <cell r="L1102">
            <v>6124.6386619470723</v>
          </cell>
          <cell r="M1102">
            <v>5614.2521067848156</v>
          </cell>
          <cell r="N1102">
            <v>5103.8655516225599</v>
          </cell>
        </row>
        <row r="1103">
          <cell r="A1103" t="str">
            <v>N-S25</v>
          </cell>
          <cell r="B1103">
            <v>199330.90560034016</v>
          </cell>
        </row>
        <row r="1104">
          <cell r="A1104" t="str">
            <v>N-T1</v>
          </cell>
          <cell r="B1104">
            <v>98417.4</v>
          </cell>
          <cell r="C1104">
            <v>2796.2400000000052</v>
          </cell>
          <cell r="D1104">
            <v>2485.5466666666712</v>
          </cell>
          <cell r="E1104">
            <v>2174.8533333333371</v>
          </cell>
          <cell r="F1104">
            <v>1864.1600000000035</v>
          </cell>
          <cell r="G1104">
            <v>1553.4666666666694</v>
          </cell>
          <cell r="H1104">
            <v>1242.7733333333356</v>
          </cell>
          <cell r="I1104">
            <v>932.08000000000175</v>
          </cell>
          <cell r="J1104">
            <v>621.38666666666779</v>
          </cell>
          <cell r="K1104">
            <v>310.6933333333339</v>
          </cell>
          <cell r="L1104">
            <v>3728.320000000007</v>
          </cell>
          <cell r="M1104">
            <v>3417.6266666666729</v>
          </cell>
          <cell r="N1104">
            <v>3106.9333333333389</v>
          </cell>
        </row>
        <row r="1105">
          <cell r="A1105" t="str">
            <v>N-T2</v>
          </cell>
          <cell r="B1105">
            <v>102145.72</v>
          </cell>
          <cell r="C1105">
            <v>2903.2949999999983</v>
          </cell>
          <cell r="D1105">
            <v>2580.7066666666651</v>
          </cell>
          <cell r="E1105">
            <v>2258.118333333332</v>
          </cell>
          <cell r="F1105">
            <v>1935.5299999999988</v>
          </cell>
          <cell r="G1105">
            <v>1612.9416666666657</v>
          </cell>
          <cell r="H1105">
            <v>1290.3533333333326</v>
          </cell>
          <cell r="I1105">
            <v>967.76499999999942</v>
          </cell>
          <cell r="J1105">
            <v>645.17666666666628</v>
          </cell>
          <cell r="K1105">
            <v>322.58833333333314</v>
          </cell>
          <cell r="L1105">
            <v>3871.0599999999977</v>
          </cell>
          <cell r="M1105">
            <v>3548.4716666666645</v>
          </cell>
          <cell r="N1105">
            <v>3225.8833333333314</v>
          </cell>
        </row>
        <row r="1106">
          <cell r="A1106" t="str">
            <v>N-T3</v>
          </cell>
          <cell r="B1106">
            <v>106016.78</v>
          </cell>
          <cell r="C1106">
            <v>3013.0950000000048</v>
          </cell>
          <cell r="D1106">
            <v>2678.3066666666709</v>
          </cell>
          <cell r="E1106">
            <v>2343.5183333333371</v>
          </cell>
          <cell r="F1106">
            <v>2008.7300000000032</v>
          </cell>
          <cell r="G1106">
            <v>1673.9416666666693</v>
          </cell>
          <cell r="H1106">
            <v>1339.1533333333355</v>
          </cell>
          <cell r="I1106">
            <v>1004.3650000000016</v>
          </cell>
          <cell r="J1106">
            <v>669.57666666666773</v>
          </cell>
          <cell r="K1106">
            <v>334.78833333333387</v>
          </cell>
          <cell r="L1106">
            <v>4017.4600000000064</v>
          </cell>
          <cell r="M1106">
            <v>3682.6716666666725</v>
          </cell>
          <cell r="N1106">
            <v>3347.8833333333387</v>
          </cell>
        </row>
        <row r="1107">
          <cell r="A1107" t="str">
            <v>N-T4</v>
          </cell>
          <cell r="B1107">
            <v>110034.24000000001</v>
          </cell>
          <cell r="C1107">
            <v>3126.554999999993</v>
          </cell>
          <cell r="D1107">
            <v>2779.1599999999939</v>
          </cell>
          <cell r="E1107">
            <v>2431.7649999999949</v>
          </cell>
          <cell r="F1107">
            <v>2084.3699999999953</v>
          </cell>
          <cell r="G1107">
            <v>1736.9749999999963</v>
          </cell>
          <cell r="H1107">
            <v>1389.579999999997</v>
          </cell>
          <cell r="I1107">
            <v>1042.1849999999977</v>
          </cell>
          <cell r="J1107">
            <v>694.78999999999849</v>
          </cell>
          <cell r="K1107">
            <v>347.39499999999924</v>
          </cell>
          <cell r="L1107">
            <v>4168.7399999999907</v>
          </cell>
          <cell r="M1107">
            <v>3821.3449999999916</v>
          </cell>
          <cell r="N1107">
            <v>3473.9499999999925</v>
          </cell>
        </row>
        <row r="1108">
          <cell r="A1108" t="str">
            <v>N-T5</v>
          </cell>
          <cell r="B1108">
            <v>114202.98</v>
          </cell>
          <cell r="C1108">
            <v>3245.5050000000083</v>
          </cell>
          <cell r="D1108">
            <v>2884.8933333333407</v>
          </cell>
          <cell r="E1108">
            <v>2524.2816666666731</v>
          </cell>
          <cell r="F1108">
            <v>2163.6700000000055</v>
          </cell>
          <cell r="G1108">
            <v>1803.0583333333379</v>
          </cell>
          <cell r="H1108">
            <v>1442.4466666666704</v>
          </cell>
          <cell r="I1108">
            <v>1081.8350000000028</v>
          </cell>
          <cell r="J1108">
            <v>721.22333333333518</v>
          </cell>
          <cell r="K1108">
            <v>360.61166666666759</v>
          </cell>
          <cell r="L1108">
            <v>4327.3400000000111</v>
          </cell>
          <cell r="M1108">
            <v>3966.7283333333435</v>
          </cell>
          <cell r="N1108">
            <v>3606.1166666666759</v>
          </cell>
        </row>
        <row r="1109">
          <cell r="A1109" t="str">
            <v>N-T6</v>
          </cell>
          <cell r="B1109">
            <v>118530.32</v>
          </cell>
          <cell r="C1109">
            <v>3368.1149999999943</v>
          </cell>
          <cell r="D1109">
            <v>2993.8799999999951</v>
          </cell>
          <cell r="E1109">
            <v>2619.6449999999959</v>
          </cell>
          <cell r="F1109">
            <v>2245.4099999999962</v>
          </cell>
          <cell r="G1109">
            <v>1871.174999999997</v>
          </cell>
          <cell r="H1109">
            <v>1496.9399999999976</v>
          </cell>
          <cell r="I1109">
            <v>1122.7049999999981</v>
          </cell>
          <cell r="J1109">
            <v>748.46999999999878</v>
          </cell>
          <cell r="K1109">
            <v>374.23499999999939</v>
          </cell>
          <cell r="L1109">
            <v>4490.8199999999924</v>
          </cell>
          <cell r="M1109">
            <v>4116.5849999999937</v>
          </cell>
          <cell r="N1109">
            <v>3742.349999999994</v>
          </cell>
        </row>
        <row r="1110">
          <cell r="A1110" t="str">
            <v>N-T7</v>
          </cell>
          <cell r="B1110">
            <v>123021.14</v>
          </cell>
          <cell r="C1110">
            <v>2865.7799999999952</v>
          </cell>
          <cell r="D1110">
            <v>2547.3599999999956</v>
          </cell>
          <cell r="E1110">
            <v>2228.939999999996</v>
          </cell>
          <cell r="F1110">
            <v>1910.5199999999968</v>
          </cell>
          <cell r="G1110">
            <v>1592.0999999999972</v>
          </cell>
          <cell r="H1110">
            <v>1273.6799999999978</v>
          </cell>
          <cell r="I1110">
            <v>955.2599999999984</v>
          </cell>
          <cell r="J1110">
            <v>636.83999999999889</v>
          </cell>
          <cell r="K1110">
            <v>318.41999999999945</v>
          </cell>
          <cell r="L1110">
            <v>3821.0399999999936</v>
          </cell>
          <cell r="M1110">
            <v>3502.619999999994</v>
          </cell>
          <cell r="N1110">
            <v>3184.1999999999944</v>
          </cell>
        </row>
        <row r="1111">
          <cell r="A1111" t="str">
            <v>N-T8</v>
          </cell>
          <cell r="B1111">
            <v>126842.18</v>
          </cell>
          <cell r="C1111">
            <v>2954.5350000000035</v>
          </cell>
          <cell r="D1111">
            <v>2626.2533333333363</v>
          </cell>
          <cell r="E1111">
            <v>2297.9716666666691</v>
          </cell>
          <cell r="F1111">
            <v>1969.6900000000023</v>
          </cell>
          <cell r="G1111">
            <v>1641.4083333333351</v>
          </cell>
          <cell r="H1111">
            <v>1313.1266666666681</v>
          </cell>
          <cell r="I1111">
            <v>984.84500000000116</v>
          </cell>
          <cell r="J1111">
            <v>656.56333333333407</v>
          </cell>
          <cell r="K1111">
            <v>328.28166666666704</v>
          </cell>
          <cell r="L1111">
            <v>3939.3800000000047</v>
          </cell>
          <cell r="M1111">
            <v>3611.0983333333375</v>
          </cell>
          <cell r="N1111">
            <v>3282.8166666666702</v>
          </cell>
        </row>
        <row r="1112">
          <cell r="A1112" t="str">
            <v>N-T9</v>
          </cell>
          <cell r="B1112">
            <v>130781.56</v>
          </cell>
          <cell r="C1112">
            <v>3046.9500000000044</v>
          </cell>
          <cell r="D1112">
            <v>2708.4000000000037</v>
          </cell>
          <cell r="E1112">
            <v>2369.8500000000031</v>
          </cell>
          <cell r="F1112">
            <v>2031.3000000000029</v>
          </cell>
          <cell r="G1112">
            <v>1692.7500000000023</v>
          </cell>
          <cell r="H1112">
            <v>1354.2000000000019</v>
          </cell>
          <cell r="I1112">
            <v>1015.6500000000015</v>
          </cell>
          <cell r="J1112">
            <v>677.10000000000093</v>
          </cell>
          <cell r="K1112">
            <v>338.55000000000047</v>
          </cell>
          <cell r="L1112">
            <v>4062.6000000000058</v>
          </cell>
          <cell r="M1112">
            <v>3724.0500000000052</v>
          </cell>
          <cell r="N1112">
            <v>3385.5000000000045</v>
          </cell>
        </row>
        <row r="1113">
          <cell r="A1113" t="str">
            <v>N-T10</v>
          </cell>
          <cell r="B1113">
            <v>134844.16</v>
          </cell>
          <cell r="C1113">
            <v>3141.195000000007</v>
          </cell>
          <cell r="D1113">
            <v>2792.1733333333395</v>
          </cell>
          <cell r="E1113">
            <v>2443.1516666666721</v>
          </cell>
          <cell r="F1113">
            <v>2094.1300000000047</v>
          </cell>
          <cell r="G1113">
            <v>1745.1083333333372</v>
          </cell>
          <cell r="H1113">
            <v>1396.0866666666698</v>
          </cell>
          <cell r="I1113">
            <v>1047.0650000000023</v>
          </cell>
          <cell r="J1113">
            <v>698.04333333333489</v>
          </cell>
          <cell r="K1113">
            <v>349.02166666666744</v>
          </cell>
          <cell r="L1113">
            <v>4188.2600000000093</v>
          </cell>
          <cell r="M1113">
            <v>3839.2383333333419</v>
          </cell>
          <cell r="N1113">
            <v>3490.2166666666744</v>
          </cell>
        </row>
        <row r="1114">
          <cell r="A1114" t="str">
            <v>N-T11</v>
          </cell>
          <cell r="B1114">
            <v>139032.42000000001</v>
          </cell>
          <cell r="C1114">
            <v>3239.0999999999913</v>
          </cell>
          <cell r="D1114">
            <v>2879.1999999999921</v>
          </cell>
          <cell r="E1114">
            <v>2519.2999999999929</v>
          </cell>
          <cell r="F1114">
            <v>2159.3999999999942</v>
          </cell>
          <cell r="G1114">
            <v>1799.499999999995</v>
          </cell>
          <cell r="H1114">
            <v>1439.599999999996</v>
          </cell>
          <cell r="I1114">
            <v>1079.6999999999971</v>
          </cell>
          <cell r="J1114">
            <v>719.79999999999802</v>
          </cell>
          <cell r="K1114">
            <v>359.89999999999901</v>
          </cell>
          <cell r="L1114">
            <v>4318.7999999999884</v>
          </cell>
          <cell r="M1114">
            <v>3958.8999999999892</v>
          </cell>
          <cell r="N1114">
            <v>3598.99999999999</v>
          </cell>
        </row>
        <row r="1115">
          <cell r="A1115" t="str">
            <v>N-T12</v>
          </cell>
          <cell r="B1115">
            <v>143351.22</v>
          </cell>
          <cell r="C1115">
            <v>3339.75</v>
          </cell>
          <cell r="D1115">
            <v>2968.6666666666665</v>
          </cell>
          <cell r="E1115">
            <v>2597.583333333333</v>
          </cell>
          <cell r="F1115">
            <v>2226.5</v>
          </cell>
          <cell r="G1115">
            <v>1855.4166666666665</v>
          </cell>
          <cell r="H1115">
            <v>1484.3333333333333</v>
          </cell>
          <cell r="I1115">
            <v>1113.25</v>
          </cell>
          <cell r="J1115">
            <v>742.16666666666663</v>
          </cell>
          <cell r="K1115">
            <v>371.08333333333331</v>
          </cell>
          <cell r="L1115">
            <v>4453</v>
          </cell>
          <cell r="M1115">
            <v>4081.9166666666665</v>
          </cell>
          <cell r="N1115">
            <v>3710.833333333333</v>
          </cell>
        </row>
        <row r="1116">
          <cell r="A1116" t="str">
            <v>N-T13</v>
          </cell>
          <cell r="B1116">
            <v>147804.22</v>
          </cell>
          <cell r="C1116">
            <v>3443.1450000000114</v>
          </cell>
          <cell r="D1116">
            <v>3060.5733333333433</v>
          </cell>
          <cell r="E1116">
            <v>2678.0016666666752</v>
          </cell>
          <cell r="F1116">
            <v>2295.4300000000076</v>
          </cell>
          <cell r="G1116">
            <v>1912.8583333333395</v>
          </cell>
          <cell r="H1116">
            <v>1530.2866666666716</v>
          </cell>
          <cell r="I1116">
            <v>1147.7150000000038</v>
          </cell>
          <cell r="J1116">
            <v>765.14333333333582</v>
          </cell>
          <cell r="K1116">
            <v>382.57166666666791</v>
          </cell>
          <cell r="L1116">
            <v>4590.8600000000151</v>
          </cell>
          <cell r="M1116">
            <v>4208.2883333333466</v>
          </cell>
          <cell r="N1116">
            <v>3825.716666666679</v>
          </cell>
        </row>
        <row r="1117">
          <cell r="A1117" t="str">
            <v>N-T14</v>
          </cell>
          <cell r="B1117">
            <v>152395.08000000002</v>
          </cell>
          <cell r="C1117">
            <v>3550.1999999999825</v>
          </cell>
          <cell r="D1117">
            <v>3155.7333333333177</v>
          </cell>
          <cell r="E1117">
            <v>2761.2666666666528</v>
          </cell>
          <cell r="F1117">
            <v>2366.7999999999884</v>
          </cell>
          <cell r="G1117">
            <v>1972.3333333333235</v>
          </cell>
          <cell r="H1117">
            <v>1577.8666666666588</v>
          </cell>
          <cell r="I1117">
            <v>1183.3999999999942</v>
          </cell>
          <cell r="J1117">
            <v>788.93333333332941</v>
          </cell>
          <cell r="K1117">
            <v>394.46666666666471</v>
          </cell>
          <cell r="L1117">
            <v>4733.5999999999767</v>
          </cell>
          <cell r="M1117">
            <v>4339.1333333333114</v>
          </cell>
          <cell r="N1117">
            <v>3944.666666666647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Y26Q1 BNS-WIC 1 Page"/>
      <sheetName val="FY26Q1 BNS-WIC 2 Pages"/>
      <sheetName val="FY26Q1 BNS-BFPC 3 Pages"/>
    </sheetNames>
    <sheetDataSet>
      <sheetData sheetId="0">
        <row r="42">
          <cell r="F42">
            <v>1358541</v>
          </cell>
          <cell r="G42">
            <v>0</v>
          </cell>
          <cell r="H42">
            <v>0</v>
          </cell>
          <cell r="J42">
            <v>21468</v>
          </cell>
          <cell r="K42">
            <v>1380009</v>
          </cell>
          <cell r="L42">
            <v>467131</v>
          </cell>
          <cell r="M42">
            <v>5940</v>
          </cell>
          <cell r="N42">
            <v>0</v>
          </cell>
          <cell r="O42">
            <v>20011</v>
          </cell>
          <cell r="P42">
            <v>4675</v>
          </cell>
          <cell r="Q42">
            <v>196572</v>
          </cell>
          <cell r="R42">
            <v>9162</v>
          </cell>
          <cell r="S42">
            <v>703491</v>
          </cell>
          <cell r="T42">
            <v>2083500</v>
          </cell>
        </row>
      </sheetData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FC0CA-119E-4851-B63C-83A58924B2E7}">
  <sheetPr>
    <pageSetUpPr fitToPage="1"/>
  </sheetPr>
  <dimension ref="A1:BV123"/>
  <sheetViews>
    <sheetView tabSelected="1" view="pageBreakPreview" zoomScale="60" zoomScaleNormal="100" workbookViewId="0">
      <selection activeCell="L18" sqref="L18"/>
    </sheetView>
  </sheetViews>
  <sheetFormatPr defaultColWidth="11.33203125" defaultRowHeight="10.199999999999999"/>
  <cols>
    <col min="1" max="1" width="3.5546875" style="668" customWidth="1"/>
    <col min="2" max="2" width="9" style="668" customWidth="1"/>
    <col min="3" max="3" width="27.88671875" style="668" customWidth="1"/>
    <col min="4" max="4" width="28.33203125" style="668" bestFit="1" customWidth="1"/>
    <col min="5" max="5" width="10.33203125" style="668" customWidth="1"/>
    <col min="6" max="6" width="10.5546875" style="668" customWidth="1"/>
    <col min="7" max="7" width="11.33203125" style="668"/>
    <col min="8" max="8" width="10.44140625" style="668" customWidth="1"/>
    <col min="9" max="9" width="12.33203125" style="668" customWidth="1"/>
    <col min="10" max="10" width="8.6640625" style="668" customWidth="1"/>
    <col min="11" max="11" width="9.88671875" style="668" customWidth="1"/>
    <col min="12" max="12" width="15.6640625" style="668" customWidth="1"/>
    <col min="13" max="14" width="11.109375" style="668" customWidth="1"/>
    <col min="15" max="15" width="10.33203125" style="668" customWidth="1"/>
    <col min="16" max="16" width="8.6640625" style="668" customWidth="1"/>
    <col min="17" max="16384" width="11.33203125" style="668"/>
  </cols>
  <sheetData>
    <row r="1" spans="1:74" ht="15.6">
      <c r="A1" s="665"/>
      <c r="B1" s="665"/>
      <c r="C1" s="665"/>
      <c r="D1" s="665"/>
      <c r="E1" s="665"/>
      <c r="F1" s="666" t="s">
        <v>0</v>
      </c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141" t="s">
        <v>0</v>
      </c>
      <c r="T1" s="665"/>
      <c r="U1" s="439"/>
      <c r="V1" s="439"/>
      <c r="W1" s="439"/>
      <c r="X1" s="439"/>
      <c r="Y1" s="439"/>
      <c r="Z1" s="439"/>
      <c r="AA1" s="439"/>
      <c r="AB1" s="439"/>
      <c r="AC1" s="439"/>
      <c r="AD1" s="439"/>
      <c r="AE1" s="439"/>
      <c r="AF1" s="439"/>
      <c r="AG1" s="439"/>
      <c r="AH1" s="439"/>
      <c r="AI1" s="439"/>
      <c r="AJ1" s="439"/>
      <c r="AK1" s="439"/>
      <c r="AL1" s="439"/>
      <c r="AM1" s="439"/>
      <c r="AN1" s="439"/>
      <c r="AO1" s="439"/>
      <c r="AP1" s="439"/>
      <c r="AQ1" s="439"/>
      <c r="AR1" s="439"/>
      <c r="AS1" s="439"/>
      <c r="AT1" s="439"/>
      <c r="AU1" s="439"/>
      <c r="AV1" s="439"/>
      <c r="AW1" s="439"/>
      <c r="AX1" s="439"/>
      <c r="AY1" s="439"/>
      <c r="AZ1" s="439"/>
      <c r="BA1" s="439"/>
      <c r="BB1" s="439"/>
      <c r="BC1" s="439"/>
      <c r="BD1" s="439"/>
      <c r="BE1" s="667"/>
      <c r="BF1" s="667"/>
      <c r="BG1" s="667"/>
      <c r="BH1" s="667"/>
      <c r="BI1" s="667"/>
      <c r="BJ1" s="667"/>
      <c r="BK1" s="667"/>
      <c r="BL1" s="667"/>
      <c r="BM1" s="667"/>
      <c r="BN1" s="667"/>
      <c r="BO1" s="667"/>
      <c r="BP1" s="667"/>
      <c r="BQ1" s="667"/>
      <c r="BR1" s="667"/>
      <c r="BS1" s="667"/>
      <c r="BT1" s="667"/>
      <c r="BU1" s="667"/>
      <c r="BV1" s="667"/>
    </row>
    <row r="2" spans="1:74" ht="13.2">
      <c r="A2" s="141" t="s">
        <v>1</v>
      </c>
      <c r="B2" s="141"/>
      <c r="C2" s="141"/>
      <c r="D2" s="141" t="s">
        <v>2</v>
      </c>
      <c r="E2" s="665"/>
      <c r="F2" s="141" t="s">
        <v>0</v>
      </c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  <c r="R2" s="665"/>
      <c r="S2" s="665"/>
      <c r="T2" s="665"/>
      <c r="U2" s="439"/>
      <c r="V2" s="439"/>
      <c r="W2" s="439"/>
      <c r="X2" s="439"/>
      <c r="Y2" s="439"/>
      <c r="Z2" s="439"/>
      <c r="AA2" s="439"/>
      <c r="AB2" s="439"/>
      <c r="AC2" s="439"/>
      <c r="AD2" s="439"/>
      <c r="AE2" s="439"/>
      <c r="AF2" s="439"/>
      <c r="AG2" s="439"/>
      <c r="AH2" s="439"/>
      <c r="AI2" s="439"/>
      <c r="AJ2" s="439"/>
      <c r="AK2" s="439"/>
      <c r="AL2" s="439"/>
      <c r="AM2" s="439"/>
      <c r="AN2" s="439"/>
      <c r="AO2" s="439"/>
      <c r="AP2" s="439"/>
      <c r="AQ2" s="439"/>
      <c r="AR2" s="439"/>
      <c r="AS2" s="439"/>
      <c r="AT2" s="439"/>
      <c r="AU2" s="439"/>
      <c r="AV2" s="439"/>
      <c r="AW2" s="439"/>
      <c r="AX2" s="439"/>
      <c r="AY2" s="439"/>
      <c r="AZ2" s="439"/>
      <c r="BA2" s="439"/>
      <c r="BB2" s="439"/>
      <c r="BC2" s="439"/>
      <c r="BD2" s="439"/>
      <c r="BE2" s="667"/>
      <c r="BF2" s="667"/>
      <c r="BG2" s="667"/>
      <c r="BH2" s="667"/>
      <c r="BI2" s="667"/>
      <c r="BJ2" s="667"/>
      <c r="BK2" s="667"/>
      <c r="BL2" s="667"/>
      <c r="BM2" s="667"/>
      <c r="BN2" s="667"/>
      <c r="BO2" s="667"/>
      <c r="BP2" s="667"/>
      <c r="BQ2" s="667"/>
      <c r="BR2" s="667"/>
      <c r="BS2" s="667"/>
      <c r="BT2" s="667"/>
      <c r="BU2" s="667"/>
      <c r="BV2" s="667"/>
    </row>
    <row r="3" spans="1:74" ht="8.25" customHeight="1">
      <c r="A3" s="141"/>
      <c r="B3" s="141"/>
      <c r="C3" s="141"/>
      <c r="D3" s="141"/>
      <c r="E3" s="665"/>
      <c r="F3" s="665"/>
      <c r="G3" s="665"/>
      <c r="H3" s="665"/>
      <c r="I3" s="665"/>
      <c r="J3" s="665"/>
      <c r="K3" s="665"/>
      <c r="L3" s="665"/>
      <c r="M3" s="665"/>
      <c r="N3" s="665"/>
      <c r="O3" s="665"/>
      <c r="P3" s="665"/>
      <c r="Q3" s="665"/>
      <c r="R3" s="665"/>
      <c r="S3" s="665"/>
      <c r="T3" s="665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E3" s="439"/>
      <c r="AF3" s="439"/>
      <c r="AG3" s="439"/>
      <c r="AH3" s="439"/>
      <c r="AI3" s="439"/>
      <c r="AJ3" s="439"/>
      <c r="AK3" s="439"/>
      <c r="AL3" s="439"/>
      <c r="AM3" s="439"/>
      <c r="AN3" s="439"/>
      <c r="AO3" s="439"/>
      <c r="AP3" s="439"/>
      <c r="AQ3" s="439"/>
      <c r="AR3" s="439"/>
      <c r="AS3" s="439"/>
      <c r="AT3" s="439"/>
      <c r="AU3" s="439"/>
      <c r="AV3" s="439"/>
      <c r="AW3" s="439"/>
      <c r="AX3" s="439"/>
      <c r="AY3" s="439"/>
      <c r="AZ3" s="439"/>
      <c r="BA3" s="439"/>
      <c r="BB3" s="439"/>
      <c r="BC3" s="439"/>
      <c r="BD3" s="439"/>
      <c r="BE3" s="667"/>
      <c r="BF3" s="667"/>
      <c r="BG3" s="667"/>
      <c r="BH3" s="667"/>
      <c r="BI3" s="667"/>
      <c r="BJ3" s="667"/>
      <c r="BK3" s="667"/>
      <c r="BL3" s="667"/>
      <c r="BM3" s="667"/>
      <c r="BN3" s="667"/>
      <c r="BO3" s="667"/>
      <c r="BP3" s="667"/>
      <c r="BQ3" s="667"/>
      <c r="BR3" s="667"/>
      <c r="BS3" s="667"/>
      <c r="BT3" s="667"/>
      <c r="BU3" s="667"/>
      <c r="BV3" s="667"/>
    </row>
    <row r="4" spans="1:74" ht="13.2">
      <c r="A4" s="141" t="s">
        <v>3</v>
      </c>
      <c r="B4" s="141"/>
      <c r="C4" s="141"/>
      <c r="D4" s="141" t="s">
        <v>4</v>
      </c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  <c r="S4" s="665"/>
      <c r="T4" s="665"/>
      <c r="U4" s="439"/>
      <c r="V4" s="439"/>
      <c r="W4" s="439"/>
      <c r="X4" s="439"/>
      <c r="Y4" s="439"/>
      <c r="Z4" s="439"/>
      <c r="AA4" s="439"/>
      <c r="AB4" s="439"/>
      <c r="AC4" s="439"/>
      <c r="AD4" s="439"/>
      <c r="AE4" s="439"/>
      <c r="AF4" s="439"/>
      <c r="AG4" s="439"/>
      <c r="AH4" s="439"/>
      <c r="AI4" s="439"/>
      <c r="AJ4" s="439"/>
      <c r="AK4" s="439"/>
      <c r="AL4" s="439"/>
      <c r="AM4" s="439"/>
      <c r="AN4" s="439"/>
      <c r="AO4" s="439"/>
      <c r="AP4" s="439"/>
      <c r="AQ4" s="439"/>
      <c r="AR4" s="439"/>
      <c r="AS4" s="439"/>
      <c r="AT4" s="439"/>
      <c r="AU4" s="439"/>
      <c r="AV4" s="439"/>
      <c r="AW4" s="439"/>
      <c r="AX4" s="439"/>
      <c r="AY4" s="439"/>
      <c r="AZ4" s="439"/>
      <c r="BA4" s="439"/>
      <c r="BB4" s="439"/>
      <c r="BC4" s="439"/>
      <c r="BD4" s="439"/>
      <c r="BE4" s="667"/>
      <c r="BF4" s="667"/>
      <c r="BG4" s="667"/>
      <c r="BH4" s="667"/>
      <c r="BI4" s="667"/>
      <c r="BJ4" s="667"/>
      <c r="BK4" s="667"/>
      <c r="BL4" s="667"/>
      <c r="BM4" s="667"/>
      <c r="BN4" s="667"/>
      <c r="BO4" s="667"/>
      <c r="BP4" s="667"/>
      <c r="BQ4" s="667"/>
      <c r="BR4" s="667"/>
      <c r="BS4" s="667"/>
      <c r="BT4" s="667"/>
      <c r="BU4" s="667"/>
      <c r="BV4" s="667"/>
    </row>
    <row r="5" spans="1:74" ht="8.25" customHeight="1">
      <c r="A5" s="141"/>
      <c r="B5" s="141"/>
      <c r="C5" s="141"/>
      <c r="D5" s="1995"/>
      <c r="E5" s="665"/>
      <c r="F5" s="665"/>
      <c r="G5" s="665"/>
      <c r="H5" s="665"/>
      <c r="I5" s="665"/>
      <c r="J5" s="665"/>
      <c r="K5" s="665"/>
      <c r="L5" s="665"/>
      <c r="M5" s="665"/>
      <c r="N5" s="665"/>
      <c r="O5" s="665"/>
      <c r="P5" s="665"/>
      <c r="Q5" s="665"/>
      <c r="R5" s="665"/>
      <c r="S5" s="665"/>
      <c r="T5" s="665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667"/>
      <c r="BF5" s="667"/>
      <c r="BG5" s="667"/>
      <c r="BH5" s="667"/>
      <c r="BI5" s="667"/>
      <c r="BJ5" s="667"/>
      <c r="BK5" s="667"/>
      <c r="BL5" s="667"/>
      <c r="BM5" s="667"/>
      <c r="BN5" s="667"/>
      <c r="BO5" s="667"/>
      <c r="BP5" s="667"/>
      <c r="BQ5" s="667"/>
      <c r="BR5" s="667"/>
      <c r="BS5" s="667"/>
      <c r="BT5" s="667"/>
      <c r="BU5" s="667"/>
      <c r="BV5" s="667"/>
    </row>
    <row r="6" spans="1:74" ht="13.2">
      <c r="A6" s="141" t="s">
        <v>5</v>
      </c>
      <c r="B6" s="141"/>
      <c r="C6" s="141"/>
      <c r="D6" s="1995" t="s">
        <v>6</v>
      </c>
      <c r="E6" s="665"/>
      <c r="F6" s="665"/>
      <c r="G6" s="665"/>
      <c r="H6" s="665"/>
      <c r="I6" s="665"/>
      <c r="J6" s="665"/>
      <c r="K6" s="665"/>
      <c r="L6" s="665"/>
      <c r="M6" s="665"/>
      <c r="N6" s="665"/>
      <c r="O6" s="665"/>
      <c r="P6" s="665"/>
      <c r="Q6" s="665"/>
      <c r="R6" s="665"/>
      <c r="S6" s="665"/>
      <c r="T6" s="665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667"/>
      <c r="BF6" s="667"/>
      <c r="BG6" s="667"/>
      <c r="BH6" s="667"/>
      <c r="BI6" s="667"/>
      <c r="BJ6" s="667"/>
      <c r="BK6" s="667"/>
      <c r="BL6" s="667"/>
      <c r="BM6" s="667"/>
      <c r="BN6" s="667"/>
      <c r="BO6" s="667"/>
      <c r="BP6" s="667"/>
      <c r="BQ6" s="667"/>
      <c r="BR6" s="667"/>
      <c r="BS6" s="667"/>
      <c r="BT6" s="667"/>
      <c r="BU6" s="667"/>
      <c r="BV6" s="667"/>
    </row>
    <row r="7" spans="1:74" ht="8.25" customHeight="1">
      <c r="A7" s="141"/>
      <c r="B7" s="141"/>
      <c r="C7" s="141"/>
      <c r="D7" s="1995"/>
      <c r="E7" s="665"/>
      <c r="F7" s="665"/>
      <c r="G7" s="665"/>
      <c r="H7" s="665"/>
      <c r="I7" s="665"/>
      <c r="J7" s="665"/>
      <c r="K7" s="665"/>
      <c r="L7" s="665"/>
      <c r="M7" s="665"/>
      <c r="N7" s="665"/>
      <c r="O7" s="665"/>
      <c r="P7" s="665"/>
      <c r="Q7" s="665"/>
      <c r="R7" s="665"/>
      <c r="S7" s="665"/>
      <c r="T7" s="665"/>
      <c r="U7" s="439"/>
      <c r="V7" s="439"/>
      <c r="W7" s="439"/>
      <c r="X7" s="439"/>
      <c r="Y7" s="439"/>
      <c r="Z7" s="439"/>
      <c r="AA7" s="439"/>
      <c r="AB7" s="439"/>
      <c r="AC7" s="439"/>
      <c r="AD7" s="439"/>
      <c r="AE7" s="439"/>
      <c r="AF7" s="439"/>
      <c r="AG7" s="439"/>
      <c r="AH7" s="439"/>
      <c r="AI7" s="439"/>
      <c r="AJ7" s="439"/>
      <c r="AK7" s="439"/>
      <c r="AL7" s="439"/>
      <c r="AM7" s="439"/>
      <c r="AN7" s="439"/>
      <c r="AO7" s="439"/>
      <c r="AP7" s="439"/>
      <c r="AQ7" s="439"/>
      <c r="AR7" s="439"/>
      <c r="AS7" s="439"/>
      <c r="AT7" s="439"/>
      <c r="AU7" s="439"/>
      <c r="AV7" s="439"/>
      <c r="AW7" s="439"/>
      <c r="AX7" s="439"/>
      <c r="AY7" s="439"/>
      <c r="AZ7" s="439"/>
      <c r="BA7" s="439"/>
      <c r="BB7" s="439"/>
      <c r="BC7" s="439"/>
      <c r="BD7" s="439"/>
      <c r="BE7" s="667"/>
      <c r="BF7" s="667"/>
      <c r="BG7" s="667"/>
      <c r="BH7" s="667"/>
      <c r="BI7" s="667"/>
      <c r="BJ7" s="667"/>
      <c r="BK7" s="667"/>
      <c r="BL7" s="667"/>
      <c r="BM7" s="667"/>
      <c r="BN7" s="667"/>
      <c r="BO7" s="667"/>
      <c r="BP7" s="667"/>
      <c r="BQ7" s="667"/>
      <c r="BR7" s="667"/>
      <c r="BS7" s="667"/>
      <c r="BT7" s="667"/>
      <c r="BU7" s="667"/>
      <c r="BV7" s="667"/>
    </row>
    <row r="8" spans="1:74" ht="13.2">
      <c r="A8" s="141" t="s">
        <v>7</v>
      </c>
      <c r="B8" s="141"/>
      <c r="C8" s="141"/>
      <c r="D8" s="669" t="s">
        <v>8</v>
      </c>
      <c r="E8" s="670" t="s">
        <v>9</v>
      </c>
      <c r="F8" s="665"/>
      <c r="G8" s="665"/>
      <c r="H8" s="665"/>
      <c r="I8" s="665"/>
      <c r="J8" s="665"/>
      <c r="K8" s="665"/>
      <c r="L8" s="2406"/>
      <c r="M8" s="2406"/>
      <c r="N8" s="2406"/>
      <c r="O8" s="2406"/>
      <c r="P8" s="2406"/>
      <c r="Q8" s="2406"/>
      <c r="R8" s="2406"/>
      <c r="S8" s="2406"/>
      <c r="T8" s="665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667"/>
      <c r="BF8" s="667"/>
      <c r="BG8" s="667"/>
      <c r="BH8" s="667"/>
      <c r="BI8" s="667"/>
      <c r="BJ8" s="667"/>
      <c r="BK8" s="667"/>
      <c r="BL8" s="667"/>
      <c r="BM8" s="667"/>
      <c r="BN8" s="667"/>
      <c r="BO8" s="667"/>
      <c r="BP8" s="667"/>
      <c r="BQ8" s="667"/>
      <c r="BR8" s="667"/>
      <c r="BS8" s="667"/>
      <c r="BT8" s="667"/>
      <c r="BU8" s="667"/>
      <c r="BV8" s="667"/>
    </row>
    <row r="9" spans="1:74" ht="14.4">
      <c r="A9" s="665"/>
      <c r="B9" s="665"/>
      <c r="C9" s="665"/>
      <c r="D9" s="665"/>
      <c r="E9" s="2428"/>
      <c r="F9" s="2428"/>
      <c r="G9"/>
      <c r="H9"/>
      <c r="I9"/>
      <c r="J9"/>
      <c r="K9" s="665"/>
      <c r="L9" s="665" t="s">
        <v>0</v>
      </c>
      <c r="M9" s="665"/>
      <c r="N9" s="665"/>
      <c r="O9" s="665"/>
      <c r="P9" s="665"/>
      <c r="Q9"/>
      <c r="R9"/>
      <c r="S9" s="665"/>
      <c r="T9" s="665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667"/>
      <c r="BF9" s="667"/>
      <c r="BG9" s="667"/>
      <c r="BH9" s="667"/>
      <c r="BI9" s="667"/>
      <c r="BJ9" s="667"/>
      <c r="BK9" s="667"/>
      <c r="BL9" s="667"/>
      <c r="BM9" s="667"/>
      <c r="BN9" s="667"/>
      <c r="BO9" s="667"/>
      <c r="BP9" s="667"/>
      <c r="BQ9" s="667"/>
      <c r="BR9" s="667"/>
      <c r="BS9" s="667"/>
      <c r="BT9" s="667"/>
      <c r="BU9" s="667"/>
      <c r="BV9" s="667"/>
    </row>
    <row r="10" spans="1:74" ht="15" thickBot="1">
      <c r="A10" s="665"/>
      <c r="B10" s="665"/>
      <c r="C10" s="665"/>
      <c r="D10" s="665"/>
      <c r="E10" s="665"/>
      <c r="F10"/>
      <c r="G10"/>
      <c r="H10"/>
      <c r="I10"/>
      <c r="J10"/>
      <c r="K10" s="665"/>
      <c r="L10" s="665"/>
      <c r="M10" s="665"/>
      <c r="N10" s="665"/>
      <c r="O10" s="665"/>
      <c r="P10" s="665"/>
      <c r="Q10"/>
      <c r="R10"/>
      <c r="S10" s="665"/>
      <c r="T10" s="665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667"/>
      <c r="BF10" s="667"/>
      <c r="BG10" s="667"/>
      <c r="BH10" s="667"/>
      <c r="BI10" s="667"/>
      <c r="BJ10" s="667"/>
      <c r="BK10" s="667"/>
      <c r="BL10" s="667"/>
      <c r="BM10" s="667"/>
      <c r="BN10" s="667"/>
      <c r="BO10" s="667"/>
      <c r="BP10" s="667"/>
      <c r="BQ10" s="667"/>
      <c r="BR10" s="667"/>
      <c r="BS10" s="667"/>
      <c r="BT10" s="667"/>
      <c r="BU10" s="667"/>
      <c r="BV10" s="667"/>
    </row>
    <row r="11" spans="1:74" ht="11.4" thickTop="1" thickBot="1">
      <c r="A11" s="665"/>
      <c r="B11" s="671" t="s">
        <v>10</v>
      </c>
      <c r="C11" s="672"/>
      <c r="D11" s="672"/>
      <c r="E11" s="672"/>
      <c r="F11" s="672"/>
      <c r="G11" s="672"/>
      <c r="H11" s="672"/>
      <c r="I11" s="672"/>
      <c r="J11" s="673"/>
      <c r="K11" s="665"/>
      <c r="L11" s="665"/>
      <c r="M11" s="665"/>
      <c r="N11" s="665"/>
      <c r="O11" s="665"/>
      <c r="P11" s="665"/>
      <c r="Q11" s="671" t="s">
        <v>10</v>
      </c>
      <c r="R11" s="673"/>
      <c r="S11" s="665"/>
      <c r="T11" s="665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  <c r="AJ11" s="439"/>
      <c r="AK11" s="439"/>
      <c r="AL11" s="439"/>
      <c r="AM11" s="439"/>
      <c r="AN11" s="439"/>
      <c r="AO11" s="439"/>
      <c r="AP11" s="439"/>
      <c r="AQ11" s="439"/>
      <c r="AR11" s="439"/>
      <c r="AS11" s="439"/>
      <c r="AT11" s="439"/>
      <c r="AU11" s="439"/>
      <c r="AV11" s="439"/>
      <c r="AW11" s="439"/>
      <c r="AX11" s="439"/>
      <c r="AY11" s="439"/>
      <c r="AZ11" s="439"/>
      <c r="BA11" s="439"/>
      <c r="BB11" s="439"/>
      <c r="BC11" s="439"/>
      <c r="BD11" s="439"/>
      <c r="BE11" s="667"/>
      <c r="BF11" s="667"/>
      <c r="BG11" s="667"/>
      <c r="BH11" s="667"/>
      <c r="BI11" s="667"/>
      <c r="BJ11" s="667"/>
      <c r="BK11" s="667"/>
      <c r="BL11" s="667"/>
      <c r="BM11" s="667"/>
      <c r="BN11" s="667"/>
      <c r="BO11" s="667"/>
      <c r="BP11" s="667"/>
      <c r="BQ11" s="667"/>
      <c r="BR11" s="667"/>
      <c r="BS11" s="667"/>
      <c r="BT11" s="667"/>
      <c r="BU11" s="667"/>
      <c r="BV11" s="667"/>
    </row>
    <row r="12" spans="1:74" ht="10.8" thickTop="1">
      <c r="A12" s="665"/>
      <c r="B12" s="674"/>
      <c r="C12" s="665"/>
      <c r="D12" s="665"/>
      <c r="E12" s="665"/>
      <c r="F12" s="665"/>
      <c r="G12" s="665"/>
      <c r="H12" s="665"/>
      <c r="I12" s="665"/>
      <c r="J12" s="675"/>
      <c r="K12" s="665"/>
      <c r="L12" s="665"/>
      <c r="M12" s="665"/>
      <c r="N12" s="665"/>
      <c r="O12" s="665"/>
      <c r="P12" s="665"/>
      <c r="Q12" s="674"/>
      <c r="R12" s="675"/>
      <c r="S12" s="665"/>
      <c r="T12" s="665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  <c r="AH12" s="439"/>
      <c r="AI12" s="439"/>
      <c r="AJ12" s="439"/>
      <c r="AK12" s="439"/>
      <c r="AL12" s="439"/>
      <c r="AM12" s="439"/>
      <c r="AN12" s="439"/>
      <c r="AO12" s="439"/>
      <c r="AP12" s="439"/>
      <c r="AQ12" s="439"/>
      <c r="AR12" s="439"/>
      <c r="AS12" s="439"/>
      <c r="AT12" s="439"/>
      <c r="AU12" s="439"/>
      <c r="AV12" s="439"/>
      <c r="AW12" s="439"/>
      <c r="AX12" s="439"/>
      <c r="AY12" s="439"/>
      <c r="AZ12" s="439"/>
      <c r="BA12" s="439"/>
      <c r="BB12" s="439"/>
      <c r="BC12" s="439"/>
      <c r="BD12" s="439"/>
      <c r="BE12" s="667"/>
      <c r="BF12" s="667"/>
      <c r="BG12" s="667"/>
      <c r="BH12" s="667"/>
      <c r="BI12" s="667"/>
      <c r="BJ12" s="667"/>
      <c r="BK12" s="667"/>
      <c r="BL12" s="667"/>
      <c r="BM12" s="667"/>
      <c r="BN12" s="667"/>
      <c r="BO12" s="667"/>
      <c r="BP12" s="667"/>
      <c r="BQ12" s="667"/>
      <c r="BR12" s="667"/>
      <c r="BS12" s="667"/>
      <c r="BT12" s="667"/>
      <c r="BU12" s="667"/>
      <c r="BV12" s="667"/>
    </row>
    <row r="13" spans="1:74">
      <c r="A13" s="665"/>
      <c r="B13" s="676" t="s">
        <v>11</v>
      </c>
      <c r="C13" s="677" t="s">
        <v>12</v>
      </c>
      <c r="D13" s="678" t="s">
        <v>13</v>
      </c>
      <c r="E13" s="677" t="s">
        <v>14</v>
      </c>
      <c r="F13" s="678" t="s">
        <v>15</v>
      </c>
      <c r="G13" s="679" t="s">
        <v>16</v>
      </c>
      <c r="H13" s="679" t="s">
        <v>17</v>
      </c>
      <c r="I13" s="679" t="s">
        <v>18</v>
      </c>
      <c r="J13" s="680" t="s">
        <v>19</v>
      </c>
      <c r="K13" s="677" t="s">
        <v>20</v>
      </c>
      <c r="L13" s="677" t="s">
        <v>21</v>
      </c>
      <c r="M13" s="678" t="s">
        <v>22</v>
      </c>
      <c r="N13" s="678" t="s">
        <v>23</v>
      </c>
      <c r="O13" s="678" t="s">
        <v>24</v>
      </c>
      <c r="P13" s="678" t="s">
        <v>25</v>
      </c>
      <c r="Q13" s="681" t="s">
        <v>26</v>
      </c>
      <c r="R13" s="680" t="s">
        <v>27</v>
      </c>
      <c r="S13" s="681" t="s">
        <v>28</v>
      </c>
      <c r="T13" s="682" t="s">
        <v>29</v>
      </c>
      <c r="U13" s="682"/>
      <c r="V13" s="439"/>
      <c r="W13" s="439"/>
      <c r="X13" s="439"/>
      <c r="Y13" s="439"/>
      <c r="Z13" s="439"/>
      <c r="AA13" s="439"/>
      <c r="AB13" s="439"/>
      <c r="AC13" s="439"/>
      <c r="AD13" s="439"/>
      <c r="AE13" s="439"/>
      <c r="AF13" s="439"/>
      <c r="AG13" s="439"/>
      <c r="AH13" s="439"/>
      <c r="AI13" s="439"/>
      <c r="AJ13" s="439"/>
      <c r="AK13" s="439"/>
      <c r="AL13" s="439"/>
      <c r="AM13" s="439"/>
      <c r="AN13" s="439"/>
      <c r="AO13" s="439"/>
      <c r="AP13" s="439"/>
      <c r="AQ13" s="439"/>
      <c r="AR13" s="439"/>
      <c r="AS13" s="439"/>
      <c r="AT13" s="439"/>
      <c r="AU13" s="439"/>
      <c r="AV13" s="439"/>
      <c r="AW13" s="439"/>
      <c r="AX13" s="439"/>
      <c r="AY13" s="439"/>
      <c r="AZ13" s="439"/>
      <c r="BA13" s="439"/>
      <c r="BB13" s="439"/>
      <c r="BC13" s="439"/>
      <c r="BD13" s="439"/>
      <c r="BE13" s="667"/>
      <c r="BF13" s="667"/>
      <c r="BG13" s="667"/>
      <c r="BH13" s="667"/>
      <c r="BI13" s="667"/>
      <c r="BJ13" s="667"/>
      <c r="BK13" s="667"/>
      <c r="BL13" s="667"/>
      <c r="BM13" s="667"/>
      <c r="BN13" s="667"/>
      <c r="BO13" s="667"/>
      <c r="BP13" s="667"/>
      <c r="BQ13" s="667"/>
      <c r="BR13" s="667"/>
      <c r="BS13" s="667"/>
      <c r="BT13" s="667"/>
      <c r="BU13" s="667"/>
      <c r="BV13" s="667"/>
    </row>
    <row r="14" spans="1:74">
      <c r="A14" s="683"/>
      <c r="B14" s="684" t="s">
        <v>0</v>
      </c>
      <c r="C14" s="685"/>
      <c r="D14" s="686" t="s">
        <v>0</v>
      </c>
      <c r="E14" s="686" t="s">
        <v>0</v>
      </c>
      <c r="F14" s="686" t="s">
        <v>0</v>
      </c>
      <c r="G14" s="687"/>
      <c r="H14" s="687" t="s">
        <v>0</v>
      </c>
      <c r="I14" s="2429" t="s">
        <v>30</v>
      </c>
      <c r="J14" s="2430"/>
      <c r="K14" s="688" t="s">
        <v>0</v>
      </c>
      <c r="L14" s="683"/>
      <c r="M14" s="688"/>
      <c r="N14" s="688"/>
      <c r="O14" s="688" t="s">
        <v>31</v>
      </c>
      <c r="P14" s="688"/>
      <c r="Q14" s="689"/>
      <c r="R14" s="690"/>
      <c r="S14" s="691"/>
      <c r="T14" s="691"/>
      <c r="U14" s="692"/>
      <c r="V14" s="692"/>
      <c r="W14" s="692"/>
      <c r="X14" s="439"/>
      <c r="Y14" s="439"/>
      <c r="Z14" s="439"/>
      <c r="AA14" s="439"/>
      <c r="AB14" s="439"/>
      <c r="AC14" s="439"/>
      <c r="AD14" s="439"/>
      <c r="AE14" s="439"/>
      <c r="AF14" s="439"/>
      <c r="AG14" s="439"/>
      <c r="AH14" s="439"/>
      <c r="AI14" s="439"/>
      <c r="AJ14" s="439"/>
      <c r="AK14" s="439"/>
      <c r="AL14" s="439"/>
      <c r="AM14" s="439"/>
      <c r="AN14" s="439"/>
      <c r="AO14" s="439"/>
      <c r="AP14" s="439"/>
      <c r="AQ14" s="439"/>
      <c r="AR14" s="439"/>
      <c r="AS14" s="439"/>
      <c r="AT14" s="439"/>
      <c r="AU14" s="439"/>
      <c r="AV14" s="439"/>
      <c r="AW14" s="439"/>
      <c r="AX14" s="439"/>
      <c r="AY14" s="439"/>
      <c r="AZ14" s="439"/>
      <c r="BA14" s="439"/>
      <c r="BB14" s="439"/>
      <c r="BC14" s="439"/>
      <c r="BD14" s="439"/>
      <c r="BE14" s="667"/>
      <c r="BF14" s="667"/>
      <c r="BG14" s="667"/>
      <c r="BH14" s="667"/>
      <c r="BI14" s="667"/>
      <c r="BJ14" s="667"/>
      <c r="BK14" s="667"/>
      <c r="BL14" s="667"/>
      <c r="BM14" s="667"/>
      <c r="BN14" s="667"/>
      <c r="BO14" s="667"/>
      <c r="BP14" s="667"/>
      <c r="BQ14" s="667"/>
      <c r="BR14" s="667"/>
      <c r="BS14" s="667"/>
      <c r="BT14" s="667"/>
      <c r="BU14" s="667"/>
      <c r="BV14" s="667"/>
    </row>
    <row r="15" spans="1:74">
      <c r="A15" s="693"/>
      <c r="B15" s="694" t="s">
        <v>32</v>
      </c>
      <c r="C15" s="687" t="s">
        <v>32</v>
      </c>
      <c r="D15" s="687" t="s">
        <v>33</v>
      </c>
      <c r="E15" s="687" t="s">
        <v>34</v>
      </c>
      <c r="F15" s="687" t="s">
        <v>0</v>
      </c>
      <c r="G15" s="687"/>
      <c r="H15" s="687" t="s">
        <v>0</v>
      </c>
      <c r="I15" s="2431"/>
      <c r="J15" s="2432"/>
      <c r="K15" s="695" t="s">
        <v>35</v>
      </c>
      <c r="L15" s="696" t="s">
        <v>36</v>
      </c>
      <c r="M15" s="697" t="s">
        <v>37</v>
      </c>
      <c r="N15" s="697" t="s">
        <v>38</v>
      </c>
      <c r="O15" s="697" t="s">
        <v>39</v>
      </c>
      <c r="P15" s="683" t="s">
        <v>40</v>
      </c>
      <c r="Q15" s="684" t="s">
        <v>41</v>
      </c>
      <c r="R15" s="698" t="s">
        <v>42</v>
      </c>
      <c r="S15" s="691" t="s">
        <v>43</v>
      </c>
      <c r="T15" s="699" t="s">
        <v>44</v>
      </c>
      <c r="U15" s="692"/>
      <c r="V15" s="692"/>
      <c r="W15" s="692"/>
      <c r="X15" s="439"/>
      <c r="Y15" s="439"/>
      <c r="Z15" s="439"/>
      <c r="AA15" s="439"/>
      <c r="AB15" s="439"/>
      <c r="AC15" s="439"/>
      <c r="AD15" s="439"/>
      <c r="AE15" s="439"/>
      <c r="AF15" s="439"/>
      <c r="AG15" s="439"/>
      <c r="AH15" s="439"/>
      <c r="AI15" s="439"/>
      <c r="AJ15" s="439"/>
      <c r="AK15" s="439"/>
      <c r="AL15" s="439"/>
      <c r="AM15" s="439"/>
      <c r="AN15" s="439"/>
      <c r="AO15" s="439"/>
      <c r="AP15" s="439"/>
      <c r="AQ15" s="439"/>
      <c r="AR15" s="439"/>
      <c r="AS15" s="439"/>
      <c r="AT15" s="439"/>
      <c r="AU15" s="439"/>
      <c r="AV15" s="439"/>
      <c r="AW15" s="439"/>
      <c r="AX15" s="439"/>
      <c r="AY15" s="439"/>
      <c r="AZ15" s="439"/>
      <c r="BA15" s="439"/>
      <c r="BB15" s="439"/>
      <c r="BC15" s="439"/>
      <c r="BD15" s="439"/>
      <c r="BE15" s="667"/>
      <c r="BF15" s="667"/>
      <c r="BG15" s="667"/>
      <c r="BH15" s="667"/>
      <c r="BI15" s="667"/>
      <c r="BJ15" s="667"/>
      <c r="BK15" s="667"/>
      <c r="BL15" s="667"/>
      <c r="BM15" s="667"/>
      <c r="BN15" s="667"/>
      <c r="BO15" s="667"/>
      <c r="BP15" s="667"/>
      <c r="BQ15" s="667"/>
      <c r="BR15" s="667"/>
      <c r="BS15" s="667"/>
      <c r="BT15" s="667"/>
      <c r="BU15" s="667"/>
      <c r="BV15" s="667"/>
    </row>
    <row r="16" spans="1:74" ht="10.8" thickBot="1">
      <c r="A16" s="700" t="s">
        <v>45</v>
      </c>
      <c r="B16" s="701" t="s">
        <v>46</v>
      </c>
      <c r="C16" s="702" t="s">
        <v>47</v>
      </c>
      <c r="D16" s="702" t="s">
        <v>48</v>
      </c>
      <c r="E16" s="702" t="s">
        <v>49</v>
      </c>
      <c r="F16" s="702" t="s">
        <v>50</v>
      </c>
      <c r="G16" s="702" t="s">
        <v>51</v>
      </c>
      <c r="H16" s="702" t="s">
        <v>52</v>
      </c>
      <c r="I16" s="703" t="s">
        <v>53</v>
      </c>
      <c r="J16" s="704" t="s">
        <v>54</v>
      </c>
      <c r="K16" s="705" t="s">
        <v>55</v>
      </c>
      <c r="L16" s="706" t="s">
        <v>56</v>
      </c>
      <c r="M16" s="707" t="s">
        <v>57</v>
      </c>
      <c r="N16" s="707" t="s">
        <v>58</v>
      </c>
      <c r="O16" s="707" t="s">
        <v>59</v>
      </c>
      <c r="P16" s="708" t="s">
        <v>60</v>
      </c>
      <c r="Q16" s="709" t="s">
        <v>61</v>
      </c>
      <c r="R16" s="710" t="s">
        <v>61</v>
      </c>
      <c r="S16" s="705" t="s">
        <v>62</v>
      </c>
      <c r="T16" s="707" t="s">
        <v>63</v>
      </c>
      <c r="U16" s="692"/>
      <c r="V16" s="692"/>
      <c r="W16" s="692"/>
      <c r="X16" s="439"/>
      <c r="Y16" s="439"/>
      <c r="Z16" s="439"/>
      <c r="AA16" s="439"/>
      <c r="AB16" s="439"/>
      <c r="AC16" s="439"/>
      <c r="AD16" s="439"/>
      <c r="AE16" s="439"/>
      <c r="AF16" s="439"/>
      <c r="AG16" s="439"/>
      <c r="AH16" s="439"/>
      <c r="AI16" s="439"/>
      <c r="AJ16" s="439"/>
      <c r="AK16" s="439"/>
      <c r="AL16" s="439"/>
      <c r="AM16" s="439"/>
      <c r="AN16" s="439"/>
      <c r="AO16" s="439"/>
      <c r="AP16" s="439"/>
      <c r="AQ16" s="439"/>
      <c r="AR16" s="439"/>
      <c r="AS16" s="439"/>
      <c r="AT16" s="439"/>
      <c r="AU16" s="439"/>
      <c r="AV16" s="439"/>
      <c r="AW16" s="439"/>
      <c r="AX16" s="439"/>
      <c r="AY16" s="439"/>
      <c r="AZ16" s="439"/>
      <c r="BA16" s="439"/>
      <c r="BB16" s="439"/>
      <c r="BC16" s="439"/>
      <c r="BD16" s="439"/>
      <c r="BE16" s="667"/>
      <c r="BF16" s="667"/>
      <c r="BG16" s="667"/>
      <c r="BH16" s="667"/>
      <c r="BI16" s="667"/>
      <c r="BJ16" s="667"/>
      <c r="BK16" s="667"/>
      <c r="BL16" s="667"/>
      <c r="BM16" s="667"/>
      <c r="BN16" s="667"/>
      <c r="BO16" s="667"/>
      <c r="BP16" s="667"/>
      <c r="BQ16" s="667"/>
      <c r="BR16" s="667"/>
      <c r="BS16" s="667"/>
      <c r="BT16" s="667"/>
      <c r="BU16" s="667"/>
      <c r="BV16" s="667"/>
    </row>
    <row r="17" spans="1:74" ht="10.8" thickTop="1">
      <c r="A17" s="711">
        <v>1</v>
      </c>
      <c r="B17" s="712">
        <v>6106</v>
      </c>
      <c r="C17" s="713" t="s">
        <v>64</v>
      </c>
      <c r="D17" s="714" t="s">
        <v>65</v>
      </c>
      <c r="E17" s="168" t="s">
        <v>66</v>
      </c>
      <c r="F17" s="715">
        <v>92950</v>
      </c>
      <c r="G17" s="716">
        <v>0</v>
      </c>
      <c r="H17" s="716">
        <f t="shared" ref="H17:H21" si="0">+L60</f>
        <v>0</v>
      </c>
      <c r="I17" s="187">
        <v>46145</v>
      </c>
      <c r="J17" s="715">
        <v>1523</v>
      </c>
      <c r="K17" s="717">
        <f t="shared" ref="K17:K20" si="1">(+F17+G17+H17+J17)</f>
        <v>94473</v>
      </c>
      <c r="L17" s="718">
        <f>ROUND((+K17*0.3385),0)</f>
        <v>31979</v>
      </c>
      <c r="M17" s="719">
        <v>495</v>
      </c>
      <c r="N17" s="719">
        <v>0</v>
      </c>
      <c r="O17" s="719">
        <f t="shared" ref="O17:O18" si="2">ROUND((K17*0.0145),0)</f>
        <v>1370</v>
      </c>
      <c r="P17" s="719">
        <v>187</v>
      </c>
      <c r="Q17" s="719">
        <v>5977.92</v>
      </c>
      <c r="R17" s="719">
        <v>373</v>
      </c>
      <c r="S17" s="717">
        <f t="shared" ref="S17:S20" si="3">+L17+M17+N17+O17+P17+Q17+R17</f>
        <v>40381.919999999998</v>
      </c>
      <c r="T17" s="717">
        <f t="shared" ref="T17:T35" si="4">+K17+S17</f>
        <v>134854.91999999998</v>
      </c>
      <c r="U17" s="439"/>
      <c r="V17" s="439"/>
      <c r="W17" s="439"/>
      <c r="X17" s="439"/>
      <c r="Y17" s="439"/>
      <c r="Z17" s="439"/>
      <c r="AA17" s="439"/>
      <c r="AB17" s="439"/>
      <c r="AC17" s="439"/>
      <c r="AD17" s="439"/>
      <c r="AE17" s="439"/>
      <c r="AF17" s="439"/>
      <c r="AG17" s="439"/>
      <c r="AH17" s="439"/>
      <c r="AI17" s="439"/>
      <c r="AJ17" s="439"/>
      <c r="AK17" s="439"/>
      <c r="AL17" s="439"/>
      <c r="AM17" s="439"/>
      <c r="AN17" s="439"/>
      <c r="AO17" s="439"/>
      <c r="AP17" s="439"/>
      <c r="AQ17" s="439"/>
      <c r="AR17" s="439"/>
      <c r="AS17" s="439"/>
      <c r="AT17" s="439"/>
      <c r="AU17" s="439"/>
      <c r="AV17" s="439"/>
      <c r="AW17" s="439"/>
      <c r="AX17" s="439"/>
      <c r="AY17" s="439"/>
      <c r="AZ17" s="439"/>
      <c r="BA17" s="439"/>
      <c r="BB17" s="439"/>
      <c r="BC17" s="439"/>
      <c r="BD17" s="439"/>
      <c r="BE17" s="667"/>
      <c r="BF17" s="667"/>
      <c r="BG17" s="667"/>
      <c r="BH17" s="667"/>
      <c r="BI17" s="667"/>
      <c r="BJ17" s="667"/>
      <c r="BK17" s="667"/>
      <c r="BL17" s="667"/>
      <c r="BM17" s="667"/>
      <c r="BN17" s="667"/>
      <c r="BO17" s="667"/>
      <c r="BP17" s="667"/>
      <c r="BQ17" s="667"/>
      <c r="BR17" s="667"/>
      <c r="BS17" s="667"/>
      <c r="BT17" s="667"/>
      <c r="BU17" s="667"/>
      <c r="BV17" s="667"/>
    </row>
    <row r="18" spans="1:74">
      <c r="A18" s="711">
        <f t="shared" ref="A18:A21" si="5">A17+1</f>
        <v>2</v>
      </c>
      <c r="B18" s="712">
        <v>6268</v>
      </c>
      <c r="C18" s="713" t="s">
        <v>67</v>
      </c>
      <c r="D18" s="713" t="s">
        <v>68</v>
      </c>
      <c r="E18" s="168" t="s">
        <v>69</v>
      </c>
      <c r="F18" s="715">
        <v>57026</v>
      </c>
      <c r="G18" s="716">
        <v>0</v>
      </c>
      <c r="H18" s="716">
        <f t="shared" si="0"/>
        <v>0</v>
      </c>
      <c r="I18" s="187">
        <v>46490</v>
      </c>
      <c r="J18" s="715">
        <v>0</v>
      </c>
      <c r="K18" s="717">
        <f t="shared" si="1"/>
        <v>57026</v>
      </c>
      <c r="L18" s="718">
        <f t="shared" ref="L18:L22" si="6">ROUND((+K18*0.3385),0)</f>
        <v>19303</v>
      </c>
      <c r="M18" s="719">
        <v>0</v>
      </c>
      <c r="N18" s="719">
        <v>0</v>
      </c>
      <c r="O18" s="719">
        <f t="shared" si="2"/>
        <v>827</v>
      </c>
      <c r="P18" s="719">
        <v>187</v>
      </c>
      <c r="Q18" s="719">
        <v>8150</v>
      </c>
      <c r="R18" s="719">
        <v>373</v>
      </c>
      <c r="S18" s="717">
        <f t="shared" si="3"/>
        <v>28840</v>
      </c>
      <c r="T18" s="717">
        <f t="shared" si="4"/>
        <v>85866</v>
      </c>
      <c r="U18" s="439"/>
      <c r="V18" s="439"/>
      <c r="W18" s="439"/>
      <c r="X18" s="439"/>
      <c r="Y18" s="439"/>
      <c r="Z18" s="439"/>
      <c r="AA18" s="439"/>
      <c r="AB18" s="439"/>
      <c r="AC18" s="439"/>
      <c r="AD18" s="439"/>
      <c r="AE18" s="439"/>
      <c r="AF18" s="439"/>
      <c r="AG18" s="439"/>
      <c r="AH18" s="439"/>
      <c r="AI18" s="439"/>
      <c r="AJ18" s="439"/>
      <c r="AK18" s="439"/>
      <c r="AL18" s="439"/>
      <c r="AM18" s="439"/>
      <c r="AN18" s="439"/>
      <c r="AO18" s="439"/>
      <c r="AP18" s="439"/>
      <c r="AQ18" s="439"/>
      <c r="AR18" s="439"/>
      <c r="AS18" s="439"/>
      <c r="AT18" s="439"/>
      <c r="AU18" s="439"/>
      <c r="AV18" s="439"/>
      <c r="AW18" s="439"/>
      <c r="AX18" s="439"/>
      <c r="AY18" s="439"/>
      <c r="AZ18" s="439"/>
      <c r="BA18" s="439"/>
      <c r="BB18" s="439"/>
      <c r="BC18" s="439"/>
      <c r="BD18" s="439"/>
      <c r="BE18" s="667"/>
      <c r="BF18" s="667"/>
      <c r="BG18" s="667"/>
      <c r="BH18" s="667"/>
      <c r="BI18" s="667"/>
      <c r="BJ18" s="667"/>
      <c r="BK18" s="667"/>
      <c r="BL18" s="667"/>
      <c r="BM18" s="667"/>
      <c r="BN18" s="667"/>
      <c r="BO18" s="667"/>
      <c r="BP18" s="667"/>
      <c r="BQ18" s="667"/>
      <c r="BR18" s="667"/>
      <c r="BS18" s="667"/>
      <c r="BT18" s="667"/>
      <c r="BU18" s="667"/>
      <c r="BV18" s="667"/>
    </row>
    <row r="19" spans="1:74">
      <c r="A19" s="711">
        <f t="shared" si="5"/>
        <v>3</v>
      </c>
      <c r="B19" s="712">
        <v>6274</v>
      </c>
      <c r="C19" s="713" t="s">
        <v>70</v>
      </c>
      <c r="D19" s="713" t="s">
        <v>71</v>
      </c>
      <c r="E19" s="168" t="s">
        <v>72</v>
      </c>
      <c r="F19" s="715">
        <v>65907</v>
      </c>
      <c r="G19" s="716">
        <v>0</v>
      </c>
      <c r="H19" s="716">
        <f t="shared" si="0"/>
        <v>0</v>
      </c>
      <c r="I19" s="720" t="s">
        <v>73</v>
      </c>
      <c r="J19" s="715">
        <v>0</v>
      </c>
      <c r="K19" s="715">
        <f t="shared" si="1"/>
        <v>65907</v>
      </c>
      <c r="L19" s="718">
        <f t="shared" si="6"/>
        <v>22310</v>
      </c>
      <c r="M19" s="721">
        <v>0</v>
      </c>
      <c r="N19" s="721">
        <v>0</v>
      </c>
      <c r="O19" s="722">
        <f t="shared" ref="O19:O20" si="7">+ROUND((K19*0.0145),0)</f>
        <v>956</v>
      </c>
      <c r="P19" s="717">
        <v>0</v>
      </c>
      <c r="Q19" s="717">
        <v>0</v>
      </c>
      <c r="R19" s="717">
        <v>0</v>
      </c>
      <c r="S19" s="717">
        <f t="shared" si="3"/>
        <v>23266</v>
      </c>
      <c r="T19" s="717">
        <f t="shared" si="4"/>
        <v>89173</v>
      </c>
      <c r="U19" s="439"/>
      <c r="V19" s="439"/>
      <c r="W19" s="439"/>
      <c r="X19" s="439"/>
      <c r="Y19" s="439"/>
      <c r="Z19" s="439"/>
      <c r="AA19" s="439"/>
      <c r="AB19" s="439"/>
      <c r="AC19" s="439"/>
      <c r="AD19" s="439"/>
      <c r="AE19" s="439"/>
      <c r="AF19" s="439"/>
      <c r="AG19" s="439"/>
      <c r="AH19" s="439"/>
      <c r="AI19" s="439"/>
      <c r="AJ19" s="439"/>
      <c r="AK19" s="439"/>
      <c r="AL19" s="439"/>
      <c r="AM19" s="439"/>
      <c r="AN19" s="439"/>
      <c r="AO19" s="439"/>
      <c r="AP19" s="439"/>
      <c r="AQ19" s="439"/>
      <c r="AR19" s="439"/>
      <c r="AS19" s="439"/>
      <c r="AT19" s="439"/>
      <c r="AU19" s="439"/>
      <c r="AV19" s="439"/>
      <c r="AW19" s="439"/>
      <c r="AX19" s="439"/>
      <c r="AY19" s="439"/>
      <c r="AZ19" s="439"/>
      <c r="BA19" s="439"/>
      <c r="BB19" s="439"/>
      <c r="BC19" s="439"/>
      <c r="BD19" s="439"/>
      <c r="BE19" s="667"/>
      <c r="BF19" s="667"/>
      <c r="BG19" s="667"/>
      <c r="BH19" s="667"/>
      <c r="BI19" s="667"/>
      <c r="BJ19" s="667"/>
      <c r="BK19" s="667"/>
      <c r="BL19" s="667"/>
      <c r="BM19" s="667"/>
      <c r="BN19" s="667"/>
      <c r="BO19" s="667"/>
      <c r="BP19" s="667"/>
      <c r="BQ19" s="667"/>
      <c r="BR19" s="667"/>
      <c r="BS19" s="667"/>
      <c r="BT19" s="667"/>
      <c r="BU19" s="667"/>
      <c r="BV19" s="667"/>
    </row>
    <row r="20" spans="1:74">
      <c r="A20" s="711">
        <f t="shared" si="5"/>
        <v>4</v>
      </c>
      <c r="B20" s="712">
        <v>6549</v>
      </c>
      <c r="C20" s="713" t="s">
        <v>70</v>
      </c>
      <c r="D20" s="713" t="s">
        <v>74</v>
      </c>
      <c r="E20" s="168" t="s">
        <v>75</v>
      </c>
      <c r="F20" s="715">
        <v>64482</v>
      </c>
      <c r="G20" s="716">
        <v>0</v>
      </c>
      <c r="H20" s="716">
        <f t="shared" si="0"/>
        <v>0</v>
      </c>
      <c r="I20" s="720" t="s">
        <v>73</v>
      </c>
      <c r="J20" s="715">
        <v>0</v>
      </c>
      <c r="K20" s="715">
        <f t="shared" si="1"/>
        <v>64482</v>
      </c>
      <c r="L20" s="718">
        <f t="shared" si="6"/>
        <v>21827</v>
      </c>
      <c r="M20" s="721">
        <v>0</v>
      </c>
      <c r="N20" s="721">
        <v>0</v>
      </c>
      <c r="O20" s="722">
        <f t="shared" si="7"/>
        <v>935</v>
      </c>
      <c r="P20" s="717">
        <v>0</v>
      </c>
      <c r="Q20" s="717">
        <v>0</v>
      </c>
      <c r="R20" s="717">
        <v>0</v>
      </c>
      <c r="S20" s="717">
        <f t="shared" si="3"/>
        <v>22762</v>
      </c>
      <c r="T20" s="717">
        <f t="shared" si="4"/>
        <v>87244</v>
      </c>
      <c r="U20" s="439"/>
      <c r="V20" s="439"/>
      <c r="W20" s="439"/>
      <c r="X20" s="439"/>
      <c r="Y20" s="439"/>
      <c r="Z20" s="439"/>
      <c r="AA20" s="439"/>
      <c r="AB20" s="439"/>
      <c r="AC20" s="439"/>
      <c r="AD20" s="439"/>
      <c r="AE20" s="439"/>
      <c r="AF20" s="439"/>
      <c r="AG20" s="439"/>
      <c r="AH20" s="439"/>
      <c r="AI20" s="439"/>
      <c r="AJ20" s="439"/>
      <c r="AK20" s="439"/>
      <c r="AL20" s="439"/>
      <c r="AM20" s="439"/>
      <c r="AN20" s="439"/>
      <c r="AO20" s="439"/>
      <c r="AP20" s="439"/>
      <c r="AQ20" s="439"/>
      <c r="AR20" s="439"/>
      <c r="AS20" s="439"/>
      <c r="AT20" s="439"/>
      <c r="AU20" s="439"/>
      <c r="AV20" s="439"/>
      <c r="AW20" s="439"/>
      <c r="AX20" s="439"/>
      <c r="AY20" s="439"/>
      <c r="AZ20" s="439"/>
      <c r="BA20" s="439"/>
      <c r="BB20" s="439"/>
      <c r="BC20" s="439"/>
      <c r="BD20" s="439"/>
      <c r="BE20" s="667"/>
      <c r="BF20" s="667"/>
      <c r="BG20" s="667"/>
      <c r="BH20" s="667"/>
      <c r="BI20" s="667"/>
      <c r="BJ20" s="667"/>
      <c r="BK20" s="667"/>
      <c r="BL20" s="667"/>
      <c r="BM20" s="667"/>
      <c r="BN20" s="667"/>
      <c r="BO20" s="667"/>
      <c r="BP20" s="667"/>
      <c r="BQ20" s="667"/>
      <c r="BR20" s="667"/>
      <c r="BS20" s="667"/>
      <c r="BT20" s="667"/>
      <c r="BU20" s="667"/>
      <c r="BV20" s="667"/>
    </row>
    <row r="21" spans="1:74">
      <c r="A21" s="711">
        <f t="shared" si="5"/>
        <v>5</v>
      </c>
      <c r="B21" s="712">
        <v>6760</v>
      </c>
      <c r="C21" s="723" t="s">
        <v>76</v>
      </c>
      <c r="D21" s="723" t="s">
        <v>77</v>
      </c>
      <c r="E21" s="168" t="s">
        <v>78</v>
      </c>
      <c r="F21" s="724">
        <v>83568</v>
      </c>
      <c r="G21" s="716">
        <v>0</v>
      </c>
      <c r="H21" s="716">
        <f t="shared" si="0"/>
        <v>0</v>
      </c>
      <c r="I21" s="725">
        <v>46260</v>
      </c>
      <c r="J21" s="726">
        <v>442</v>
      </c>
      <c r="K21" s="717">
        <f>(+F21+G21+H21+J21)</f>
        <v>84010</v>
      </c>
      <c r="L21" s="718">
        <f t="shared" si="6"/>
        <v>28437</v>
      </c>
      <c r="M21" s="717">
        <v>0</v>
      </c>
      <c r="N21" s="717">
        <v>0</v>
      </c>
      <c r="O21" s="717">
        <f>+ROUND((K21*0.0145),0)</f>
        <v>1218</v>
      </c>
      <c r="P21" s="717">
        <v>187</v>
      </c>
      <c r="Q21" s="717">
        <v>0</v>
      </c>
      <c r="R21" s="717">
        <v>742</v>
      </c>
      <c r="S21" s="717">
        <f>+L21+M21+N21+O21+P21+Q21+R21</f>
        <v>30584</v>
      </c>
      <c r="T21" s="717">
        <f>SUM(K21+S21)</f>
        <v>114594</v>
      </c>
      <c r="U21" s="439"/>
      <c r="V21" s="439"/>
      <c r="W21" s="439"/>
      <c r="X21" s="439"/>
      <c r="Y21" s="439"/>
      <c r="Z21" s="439"/>
      <c r="AA21" s="439"/>
      <c r="AB21" s="439"/>
      <c r="AC21" s="439"/>
      <c r="AD21" s="439"/>
      <c r="AE21" s="439"/>
      <c r="AF21" s="439"/>
      <c r="AG21" s="439"/>
      <c r="AH21" s="439"/>
      <c r="AI21" s="439"/>
      <c r="AJ21" s="439"/>
      <c r="AK21" s="439"/>
      <c r="AL21" s="439"/>
      <c r="AM21" s="439"/>
      <c r="AN21" s="439"/>
      <c r="AO21" s="439"/>
      <c r="AP21" s="439"/>
      <c r="AQ21" s="439"/>
      <c r="AR21" s="439"/>
      <c r="AS21" s="439"/>
      <c r="AT21" s="439"/>
      <c r="AU21" s="439"/>
      <c r="AV21" s="439"/>
      <c r="AW21" s="439"/>
      <c r="AX21" s="439"/>
      <c r="AY21" s="439"/>
      <c r="AZ21" s="439"/>
      <c r="BA21" s="439"/>
      <c r="BB21" s="439"/>
      <c r="BC21" s="439"/>
      <c r="BD21" s="439"/>
      <c r="BE21" s="667"/>
      <c r="BF21" s="667"/>
      <c r="BG21" s="667"/>
      <c r="BH21" s="667"/>
      <c r="BI21" s="667"/>
      <c r="BJ21" s="667"/>
      <c r="BK21" s="667"/>
      <c r="BL21" s="667"/>
      <c r="BM21" s="667"/>
      <c r="BN21" s="667"/>
      <c r="BO21" s="667"/>
      <c r="BP21" s="667"/>
      <c r="BQ21" s="667"/>
      <c r="BR21" s="667"/>
      <c r="BS21" s="667"/>
      <c r="BT21" s="667"/>
      <c r="BU21" s="667"/>
      <c r="BV21" s="667"/>
    </row>
    <row r="22" spans="1:74" ht="20.399999999999999">
      <c r="A22" s="711">
        <v>6</v>
      </c>
      <c r="B22" s="727" t="s">
        <v>79</v>
      </c>
      <c r="C22" s="713" t="s">
        <v>80</v>
      </c>
      <c r="D22" s="728" t="s">
        <v>81</v>
      </c>
      <c r="E22" s="729" t="s">
        <v>82</v>
      </c>
      <c r="F22" s="730">
        <v>25736</v>
      </c>
      <c r="G22" s="731">
        <v>0</v>
      </c>
      <c r="H22" s="731">
        <v>0</v>
      </c>
      <c r="I22" s="732" t="s">
        <v>73</v>
      </c>
      <c r="J22" s="733">
        <v>0</v>
      </c>
      <c r="K22" s="734">
        <f t="shared" ref="K22" si="8">(+F22+G22+H22+J22)</f>
        <v>25736</v>
      </c>
      <c r="L22" s="718">
        <f t="shared" si="6"/>
        <v>8712</v>
      </c>
      <c r="M22" s="735">
        <v>495</v>
      </c>
      <c r="N22" s="717">
        <v>0</v>
      </c>
      <c r="O22" s="717">
        <f t="shared" ref="O22:O25" si="9">+ROUND((K22*0.0145),0)</f>
        <v>373</v>
      </c>
      <c r="P22" s="717">
        <v>187</v>
      </c>
      <c r="Q22" s="715">
        <v>8150</v>
      </c>
      <c r="R22" s="715">
        <v>373</v>
      </c>
      <c r="S22" s="717">
        <f t="shared" ref="S22" si="10">+L22+M22+N22+O22+P22+Q22+R22</f>
        <v>18290</v>
      </c>
      <c r="T22" s="717">
        <f t="shared" ref="T22" si="11">SUM(K22+S22)</f>
        <v>44026</v>
      </c>
      <c r="U22" s="439"/>
      <c r="V22" s="439"/>
      <c r="W22" s="439"/>
      <c r="X22" s="439"/>
      <c r="Y22" s="439"/>
      <c r="Z22" s="439"/>
      <c r="AA22" s="439"/>
      <c r="AB22" s="439"/>
      <c r="AC22" s="439"/>
      <c r="AD22" s="439"/>
      <c r="AE22" s="439"/>
      <c r="AF22" s="439"/>
      <c r="AG22" s="439"/>
      <c r="AH22" s="439"/>
      <c r="AI22" s="439"/>
      <c r="AJ22" s="439"/>
      <c r="AK22" s="439"/>
      <c r="AL22" s="439"/>
      <c r="AM22" s="439"/>
      <c r="AN22" s="439"/>
      <c r="AO22" s="439"/>
      <c r="AP22" s="439"/>
      <c r="AQ22" s="439"/>
      <c r="AR22" s="439"/>
      <c r="AS22" s="439"/>
      <c r="AT22" s="439"/>
      <c r="AU22" s="439"/>
      <c r="AV22" s="439"/>
      <c r="AW22" s="439"/>
      <c r="AX22" s="439"/>
      <c r="AY22" s="439"/>
      <c r="AZ22" s="439"/>
      <c r="BA22" s="439"/>
      <c r="BB22" s="439"/>
      <c r="BC22" s="439"/>
      <c r="BD22" s="439"/>
      <c r="BE22" s="667"/>
      <c r="BF22" s="667"/>
      <c r="BG22" s="667"/>
      <c r="BH22" s="667"/>
      <c r="BI22" s="667"/>
      <c r="BJ22" s="667"/>
      <c r="BK22" s="667"/>
      <c r="BL22" s="667"/>
      <c r="BM22" s="667"/>
      <c r="BN22" s="667"/>
      <c r="BO22" s="667"/>
      <c r="BP22" s="667"/>
      <c r="BQ22" s="667"/>
      <c r="BR22" s="667"/>
      <c r="BS22" s="667"/>
      <c r="BT22" s="667"/>
      <c r="BU22" s="667"/>
      <c r="BV22" s="667"/>
    </row>
    <row r="23" spans="1:74">
      <c r="A23" s="711"/>
      <c r="B23" s="736"/>
      <c r="C23" s="737"/>
      <c r="D23" s="738"/>
      <c r="E23" s="729"/>
      <c r="F23" s="739"/>
      <c r="G23" s="731"/>
      <c r="H23" s="731"/>
      <c r="I23" s="732"/>
      <c r="J23" s="733"/>
      <c r="K23" s="734"/>
      <c r="L23" s="740"/>
      <c r="M23" s="735"/>
      <c r="N23" s="717"/>
      <c r="O23" s="717"/>
      <c r="P23" s="717"/>
      <c r="Q23" s="741"/>
      <c r="R23" s="741"/>
      <c r="S23" s="717"/>
      <c r="T23" s="717"/>
      <c r="U23" s="439"/>
      <c r="V23" s="439"/>
      <c r="W23" s="439"/>
      <c r="X23" s="439"/>
      <c r="Y23" s="439"/>
      <c r="Z23" s="439"/>
      <c r="AA23" s="439"/>
      <c r="AB23" s="439"/>
      <c r="AC23" s="439"/>
      <c r="AD23" s="439"/>
      <c r="AE23" s="439"/>
      <c r="AF23" s="439"/>
      <c r="AG23" s="439"/>
      <c r="AH23" s="439"/>
      <c r="AI23" s="439"/>
      <c r="AJ23" s="439"/>
      <c r="AK23" s="439"/>
      <c r="AL23" s="439"/>
      <c r="AM23" s="439"/>
      <c r="AN23" s="439"/>
      <c r="AO23" s="439"/>
      <c r="AP23" s="439"/>
      <c r="AQ23" s="439"/>
      <c r="AR23" s="439"/>
      <c r="AS23" s="439"/>
      <c r="AT23" s="439"/>
      <c r="AU23" s="439"/>
      <c r="AV23" s="439"/>
      <c r="AW23" s="439"/>
      <c r="AX23" s="439"/>
      <c r="AY23" s="439"/>
      <c r="AZ23" s="439"/>
      <c r="BA23" s="439"/>
      <c r="BB23" s="439"/>
      <c r="BC23" s="439"/>
      <c r="BD23" s="439"/>
      <c r="BE23" s="667"/>
      <c r="BF23" s="667"/>
      <c r="BG23" s="667"/>
      <c r="BH23" s="667"/>
      <c r="BI23" s="667"/>
      <c r="BJ23" s="667"/>
      <c r="BK23" s="667"/>
      <c r="BL23" s="667"/>
      <c r="BM23" s="667"/>
      <c r="BN23" s="667"/>
      <c r="BO23" s="667"/>
      <c r="BP23" s="667"/>
      <c r="BQ23" s="667"/>
      <c r="BR23" s="667"/>
      <c r="BS23" s="667"/>
      <c r="BT23" s="667"/>
      <c r="BU23" s="667"/>
      <c r="BV23" s="667"/>
    </row>
    <row r="24" spans="1:74">
      <c r="A24" s="711"/>
      <c r="B24" s="742"/>
      <c r="C24" s="743" t="s">
        <v>83</v>
      </c>
      <c r="D24" s="744"/>
      <c r="E24" s="745"/>
      <c r="F24" s="731"/>
      <c r="G24" s="731"/>
      <c r="H24" s="731"/>
      <c r="I24" s="732"/>
      <c r="J24" s="733"/>
      <c r="K24" s="734"/>
      <c r="L24" s="734"/>
      <c r="M24" s="735"/>
      <c r="N24" s="717"/>
      <c r="O24" s="717"/>
      <c r="P24" s="717"/>
      <c r="Q24" s="717"/>
      <c r="R24" s="717"/>
      <c r="S24" s="717"/>
      <c r="T24" s="717"/>
      <c r="U24" s="439"/>
      <c r="V24" s="439"/>
      <c r="W24" s="439"/>
      <c r="X24" s="439"/>
      <c r="Y24" s="439"/>
      <c r="Z24" s="439"/>
      <c r="AA24" s="439"/>
      <c r="AB24" s="439"/>
      <c r="AC24" s="439"/>
      <c r="AD24" s="439"/>
      <c r="AE24" s="439"/>
      <c r="AF24" s="439"/>
      <c r="AG24" s="439"/>
      <c r="AH24" s="439"/>
      <c r="AI24" s="439"/>
      <c r="AJ24" s="439"/>
      <c r="AK24" s="439"/>
      <c r="AL24" s="439"/>
      <c r="AM24" s="439"/>
      <c r="AN24" s="439"/>
      <c r="AO24" s="439"/>
      <c r="AP24" s="439"/>
      <c r="AQ24" s="439"/>
      <c r="AR24" s="439"/>
      <c r="AS24" s="439"/>
      <c r="AT24" s="439"/>
      <c r="AU24" s="439"/>
      <c r="AV24" s="439"/>
      <c r="AW24" s="439"/>
      <c r="AX24" s="439"/>
      <c r="AY24" s="439"/>
      <c r="AZ24" s="439"/>
      <c r="BA24" s="439"/>
      <c r="BB24" s="439"/>
      <c r="BC24" s="439"/>
      <c r="BD24" s="439"/>
      <c r="BE24" s="667"/>
      <c r="BF24" s="667"/>
      <c r="BG24" s="667"/>
      <c r="BH24" s="667"/>
      <c r="BI24" s="667"/>
      <c r="BJ24" s="667"/>
      <c r="BK24" s="667"/>
      <c r="BL24" s="667"/>
      <c r="BM24" s="667"/>
      <c r="BN24" s="667"/>
      <c r="BO24" s="667"/>
      <c r="BP24" s="667"/>
      <c r="BQ24" s="667"/>
      <c r="BR24" s="667"/>
      <c r="BS24" s="667"/>
      <c r="BT24" s="667"/>
      <c r="BU24" s="667"/>
      <c r="BV24" s="667"/>
    </row>
    <row r="25" spans="1:74">
      <c r="A25" s="711">
        <v>7</v>
      </c>
      <c r="B25" s="746">
        <v>6650</v>
      </c>
      <c r="C25" s="713" t="s">
        <v>84</v>
      </c>
      <c r="D25" s="723" t="s">
        <v>85</v>
      </c>
      <c r="E25" s="747" t="s">
        <v>86</v>
      </c>
      <c r="F25" s="730">
        <v>0</v>
      </c>
      <c r="G25" s="730">
        <v>0</v>
      </c>
      <c r="H25" s="730">
        <v>0</v>
      </c>
      <c r="I25" s="748"/>
      <c r="J25" s="730">
        <v>0</v>
      </c>
      <c r="K25" s="734">
        <f>(+F25+G25+H25+J25)</f>
        <v>0</v>
      </c>
      <c r="L25" s="718">
        <f t="shared" ref="L25:L35" si="12">ROUND((+K25*0.3385),0)</f>
        <v>0</v>
      </c>
      <c r="M25" s="749">
        <v>0</v>
      </c>
      <c r="N25" s="719">
        <v>0</v>
      </c>
      <c r="O25" s="717">
        <f t="shared" si="9"/>
        <v>0</v>
      </c>
      <c r="P25" s="724">
        <v>0</v>
      </c>
      <c r="Q25" s="724">
        <v>0</v>
      </c>
      <c r="R25" s="724">
        <v>0</v>
      </c>
      <c r="S25" s="717">
        <f>+L25+M25+N25+O25+P25+Q25+R25</f>
        <v>0</v>
      </c>
      <c r="T25" s="717">
        <f>+K25+S25</f>
        <v>0</v>
      </c>
      <c r="U25" s="439"/>
      <c r="V25" s="439"/>
      <c r="W25" s="439"/>
      <c r="X25" s="439"/>
      <c r="Y25" s="439"/>
      <c r="Z25" s="439"/>
      <c r="AA25" s="439"/>
      <c r="AB25" s="439"/>
      <c r="AC25" s="439"/>
      <c r="AD25" s="439"/>
      <c r="AE25" s="439"/>
      <c r="AF25" s="439"/>
      <c r="AG25" s="439"/>
      <c r="AH25" s="439"/>
      <c r="AI25" s="439"/>
      <c r="AJ25" s="439"/>
      <c r="AK25" s="439"/>
      <c r="AL25" s="439"/>
      <c r="AM25" s="439"/>
      <c r="AN25" s="439"/>
      <c r="AO25" s="439"/>
      <c r="AP25" s="439"/>
      <c r="AQ25" s="439"/>
      <c r="AR25" s="439"/>
      <c r="AS25" s="439"/>
      <c r="AT25" s="439"/>
      <c r="AU25" s="439"/>
      <c r="AV25" s="439"/>
      <c r="AW25" s="439"/>
      <c r="AX25" s="439"/>
      <c r="AY25" s="439"/>
      <c r="AZ25" s="439"/>
      <c r="BA25" s="439"/>
      <c r="BB25" s="439"/>
      <c r="BC25" s="439"/>
      <c r="BD25" s="439"/>
      <c r="BE25" s="667"/>
      <c r="BF25" s="667"/>
      <c r="BG25" s="667"/>
      <c r="BH25" s="667"/>
      <c r="BI25" s="667"/>
      <c r="BJ25" s="667"/>
      <c r="BK25" s="667"/>
      <c r="BL25" s="667"/>
      <c r="BM25" s="667"/>
      <c r="BN25" s="667"/>
      <c r="BO25" s="667"/>
      <c r="BP25" s="667"/>
      <c r="BQ25" s="667"/>
      <c r="BR25" s="667"/>
      <c r="BS25" s="667"/>
      <c r="BT25" s="667"/>
      <c r="BU25" s="667"/>
      <c r="BV25" s="667"/>
    </row>
    <row r="26" spans="1:74">
      <c r="A26" s="711">
        <f t="shared" ref="A26:A35" si="13">A25+1</f>
        <v>8</v>
      </c>
      <c r="B26" s="712">
        <v>6389</v>
      </c>
      <c r="C26" s="750" t="s">
        <v>87</v>
      </c>
      <c r="D26" s="751" t="s">
        <v>88</v>
      </c>
      <c r="E26" s="752" t="s">
        <v>89</v>
      </c>
      <c r="F26" s="733">
        <v>0</v>
      </c>
      <c r="G26" s="733">
        <f>+K69</f>
        <v>0</v>
      </c>
      <c r="H26" s="733">
        <f>+L69</f>
        <v>0</v>
      </c>
      <c r="I26" s="732"/>
      <c r="J26" s="733">
        <v>0</v>
      </c>
      <c r="K26" s="734">
        <f>(+F26+G26+H26+J26)</f>
        <v>0</v>
      </c>
      <c r="L26" s="718">
        <f t="shared" si="12"/>
        <v>0</v>
      </c>
      <c r="M26" s="735">
        <v>0</v>
      </c>
      <c r="N26" s="717">
        <v>0</v>
      </c>
      <c r="O26" s="717">
        <f>+ROUND((K26*0.0145),0)</f>
        <v>0</v>
      </c>
      <c r="P26" s="717">
        <v>0</v>
      </c>
      <c r="Q26" s="717">
        <v>0</v>
      </c>
      <c r="R26" s="717">
        <v>0</v>
      </c>
      <c r="S26" s="717">
        <f>+L26+M26+N26+O26+P26+Q26+R26</f>
        <v>0</v>
      </c>
      <c r="T26" s="717">
        <f t="shared" si="4"/>
        <v>0</v>
      </c>
      <c r="U26" s="439"/>
      <c r="V26" s="439"/>
      <c r="W26" s="439"/>
      <c r="X26" s="439"/>
      <c r="Y26" s="439"/>
      <c r="Z26" s="439"/>
      <c r="AA26" s="439"/>
      <c r="AB26" s="439"/>
      <c r="AC26" s="439"/>
      <c r="AD26" s="439"/>
      <c r="AE26" s="439"/>
      <c r="AF26" s="439"/>
      <c r="AG26" s="439"/>
      <c r="AH26" s="439"/>
      <c r="AI26" s="439"/>
      <c r="AJ26" s="439"/>
      <c r="AK26" s="439"/>
      <c r="AL26" s="439"/>
      <c r="AM26" s="439"/>
      <c r="AN26" s="439"/>
      <c r="AO26" s="439"/>
      <c r="AP26" s="439"/>
      <c r="AQ26" s="439"/>
      <c r="AR26" s="439"/>
      <c r="AS26" s="439"/>
      <c r="AT26" s="439"/>
      <c r="AU26" s="439"/>
      <c r="AV26" s="439"/>
      <c r="AW26" s="439"/>
      <c r="AX26" s="439"/>
      <c r="AY26" s="439"/>
      <c r="AZ26" s="439"/>
      <c r="BA26" s="439"/>
      <c r="BB26" s="439"/>
      <c r="BC26" s="439"/>
      <c r="BD26" s="439"/>
      <c r="BE26" s="667"/>
      <c r="BF26" s="667"/>
      <c r="BG26" s="667"/>
      <c r="BH26" s="667"/>
      <c r="BI26" s="667"/>
      <c r="BJ26" s="667"/>
      <c r="BK26" s="667"/>
      <c r="BL26" s="667"/>
      <c r="BM26" s="667"/>
      <c r="BN26" s="667"/>
      <c r="BO26" s="667"/>
      <c r="BP26" s="667"/>
      <c r="BQ26" s="667"/>
      <c r="BR26" s="667"/>
      <c r="BS26" s="667"/>
      <c r="BT26" s="667"/>
      <c r="BU26" s="667"/>
      <c r="BV26" s="667"/>
    </row>
    <row r="27" spans="1:74">
      <c r="A27" s="711">
        <f t="shared" si="13"/>
        <v>9</v>
      </c>
      <c r="B27" s="712">
        <v>6369</v>
      </c>
      <c r="C27" s="750" t="s">
        <v>90</v>
      </c>
      <c r="D27" s="751" t="s">
        <v>88</v>
      </c>
      <c r="E27" s="752" t="s">
        <v>91</v>
      </c>
      <c r="F27" s="733">
        <v>0</v>
      </c>
      <c r="G27" s="733">
        <f>+K70</f>
        <v>0</v>
      </c>
      <c r="H27" s="733">
        <f>+L70</f>
        <v>0</v>
      </c>
      <c r="I27" s="732"/>
      <c r="J27" s="733">
        <v>0</v>
      </c>
      <c r="K27" s="734">
        <f t="shared" ref="K27:K35" si="14">(+F27+G27+H27+J27)</f>
        <v>0</v>
      </c>
      <c r="L27" s="718">
        <f t="shared" si="12"/>
        <v>0</v>
      </c>
      <c r="M27" s="735">
        <v>0</v>
      </c>
      <c r="N27" s="717">
        <v>0</v>
      </c>
      <c r="O27" s="717">
        <f t="shared" ref="O27:O35" si="15">+ROUND((K27*0.0145),0)</f>
        <v>0</v>
      </c>
      <c r="P27" s="717">
        <v>0</v>
      </c>
      <c r="Q27" s="717">
        <v>0</v>
      </c>
      <c r="R27" s="717">
        <v>0</v>
      </c>
      <c r="S27" s="717">
        <f t="shared" ref="S27:S35" si="16">+L27+M27+N27+O27+P27+Q27+R27</f>
        <v>0</v>
      </c>
      <c r="T27" s="717">
        <f t="shared" si="4"/>
        <v>0</v>
      </c>
      <c r="U27" s="439"/>
      <c r="V27" s="439"/>
      <c r="W27" s="439"/>
      <c r="X27" s="439"/>
      <c r="Y27" s="439"/>
      <c r="Z27" s="439"/>
      <c r="AA27" s="439"/>
      <c r="AB27" s="439"/>
      <c r="AC27" s="439"/>
      <c r="AD27" s="439"/>
      <c r="AE27" s="439"/>
      <c r="AF27" s="439"/>
      <c r="AG27" s="439"/>
      <c r="AH27" s="439"/>
      <c r="AI27" s="439"/>
      <c r="AJ27" s="439"/>
      <c r="AK27" s="439"/>
      <c r="AL27" s="439"/>
      <c r="AM27" s="439"/>
      <c r="AN27" s="439"/>
      <c r="AO27" s="439"/>
      <c r="AP27" s="439"/>
      <c r="AQ27" s="439"/>
      <c r="AR27" s="439"/>
      <c r="AS27" s="439"/>
      <c r="AT27" s="439"/>
      <c r="AU27" s="439"/>
      <c r="AV27" s="439"/>
      <c r="AW27" s="439"/>
      <c r="AX27" s="439"/>
      <c r="AY27" s="439"/>
      <c r="AZ27" s="439"/>
      <c r="BA27" s="439"/>
      <c r="BB27" s="439"/>
      <c r="BC27" s="439"/>
      <c r="BD27" s="439"/>
      <c r="BE27" s="667"/>
      <c r="BF27" s="667"/>
      <c r="BG27" s="667"/>
      <c r="BH27" s="667"/>
      <c r="BI27" s="667"/>
      <c r="BJ27" s="667"/>
      <c r="BK27" s="667"/>
      <c r="BL27" s="667"/>
      <c r="BM27" s="667"/>
      <c r="BN27" s="667"/>
      <c r="BO27" s="667"/>
      <c r="BP27" s="667"/>
      <c r="BQ27" s="667"/>
      <c r="BR27" s="667"/>
      <c r="BS27" s="667"/>
      <c r="BT27" s="667"/>
      <c r="BU27" s="667"/>
      <c r="BV27" s="667"/>
    </row>
    <row r="28" spans="1:74">
      <c r="A28" s="711">
        <f t="shared" si="13"/>
        <v>10</v>
      </c>
      <c r="B28" s="712">
        <v>6252</v>
      </c>
      <c r="C28" s="750" t="s">
        <v>67</v>
      </c>
      <c r="D28" s="750" t="s">
        <v>92</v>
      </c>
      <c r="E28" s="712" t="s">
        <v>93</v>
      </c>
      <c r="F28" s="753">
        <v>0</v>
      </c>
      <c r="G28" s="753">
        <f>+K70</f>
        <v>0</v>
      </c>
      <c r="H28" s="753">
        <f>+L70</f>
        <v>0</v>
      </c>
      <c r="I28" s="754"/>
      <c r="J28" s="755">
        <v>0</v>
      </c>
      <c r="K28" s="717">
        <f t="shared" si="14"/>
        <v>0</v>
      </c>
      <c r="L28" s="718">
        <f t="shared" si="12"/>
        <v>0</v>
      </c>
      <c r="M28" s="717">
        <v>0</v>
      </c>
      <c r="N28" s="717">
        <v>0</v>
      </c>
      <c r="O28" s="717">
        <f t="shared" si="15"/>
        <v>0</v>
      </c>
      <c r="P28" s="717">
        <v>0</v>
      </c>
      <c r="Q28" s="717">
        <v>0</v>
      </c>
      <c r="R28" s="717">
        <v>0</v>
      </c>
      <c r="S28" s="717">
        <f t="shared" si="16"/>
        <v>0</v>
      </c>
      <c r="T28" s="717">
        <f t="shared" si="4"/>
        <v>0</v>
      </c>
      <c r="U28" s="439"/>
      <c r="V28" s="439"/>
      <c r="W28" s="439"/>
      <c r="X28" s="439"/>
      <c r="Y28" s="439"/>
      <c r="Z28" s="439"/>
      <c r="AA28" s="439"/>
      <c r="AB28" s="439"/>
      <c r="AC28" s="439"/>
      <c r="AD28" s="439"/>
      <c r="AE28" s="439"/>
      <c r="AF28" s="439"/>
      <c r="AG28" s="439"/>
      <c r="AH28" s="439"/>
      <c r="AI28" s="439"/>
      <c r="AJ28" s="439"/>
      <c r="AK28" s="439"/>
      <c r="AL28" s="439"/>
      <c r="AM28" s="439"/>
      <c r="AN28" s="439"/>
      <c r="AO28" s="439"/>
      <c r="AP28" s="439"/>
      <c r="AQ28" s="439"/>
      <c r="AR28" s="439"/>
      <c r="AS28" s="439"/>
      <c r="AT28" s="439"/>
      <c r="AU28" s="439"/>
      <c r="AV28" s="439"/>
      <c r="AW28" s="439"/>
      <c r="AX28" s="439"/>
      <c r="AY28" s="439"/>
      <c r="AZ28" s="439"/>
      <c r="BA28" s="439"/>
      <c r="BB28" s="439"/>
      <c r="BC28" s="439"/>
      <c r="BD28" s="439"/>
      <c r="BE28" s="667"/>
      <c r="BF28" s="667"/>
      <c r="BG28" s="667"/>
      <c r="BH28" s="667"/>
      <c r="BI28" s="667"/>
      <c r="BJ28" s="667"/>
      <c r="BK28" s="667"/>
      <c r="BL28" s="667"/>
      <c r="BM28" s="667"/>
      <c r="BN28" s="667"/>
      <c r="BO28" s="667"/>
      <c r="BP28" s="667"/>
      <c r="BQ28" s="667"/>
      <c r="BR28" s="667"/>
      <c r="BS28" s="667"/>
      <c r="BT28" s="667"/>
      <c r="BU28" s="667"/>
      <c r="BV28" s="667"/>
    </row>
    <row r="29" spans="1:74">
      <c r="A29" s="711">
        <f t="shared" si="13"/>
        <v>11</v>
      </c>
      <c r="B29" s="712"/>
      <c r="C29" s="756" t="s">
        <v>94</v>
      </c>
      <c r="D29" s="750" t="s">
        <v>92</v>
      </c>
      <c r="E29" s="757" t="s">
        <v>95</v>
      </c>
      <c r="F29" s="755">
        <v>0</v>
      </c>
      <c r="G29" s="755">
        <f t="shared" ref="G29:H29" si="17">+K71</f>
        <v>0</v>
      </c>
      <c r="H29" s="755">
        <f t="shared" si="17"/>
        <v>0</v>
      </c>
      <c r="I29" s="758"/>
      <c r="J29" s="755">
        <v>0</v>
      </c>
      <c r="K29" s="759">
        <f t="shared" si="14"/>
        <v>0</v>
      </c>
      <c r="L29" s="718">
        <f t="shared" si="12"/>
        <v>0</v>
      </c>
      <c r="M29" s="717">
        <v>0</v>
      </c>
      <c r="N29" s="717">
        <v>0</v>
      </c>
      <c r="O29" s="717">
        <f t="shared" si="15"/>
        <v>0</v>
      </c>
      <c r="P29" s="717">
        <v>0</v>
      </c>
      <c r="Q29" s="717">
        <v>0</v>
      </c>
      <c r="R29" s="717">
        <v>0</v>
      </c>
      <c r="S29" s="717">
        <f t="shared" si="16"/>
        <v>0</v>
      </c>
      <c r="T29" s="717">
        <f t="shared" si="4"/>
        <v>0</v>
      </c>
      <c r="U29" s="439"/>
      <c r="V29" s="439"/>
      <c r="W29" s="439"/>
      <c r="X29" s="439"/>
      <c r="Y29" s="439"/>
      <c r="Z29" s="439"/>
      <c r="AA29" s="439"/>
      <c r="AB29" s="439"/>
      <c r="AC29" s="439"/>
      <c r="AD29" s="439"/>
      <c r="AE29" s="439"/>
      <c r="AF29" s="439"/>
      <c r="AG29" s="439"/>
      <c r="AH29" s="439"/>
      <c r="AI29" s="439"/>
      <c r="AJ29" s="439"/>
      <c r="AK29" s="439"/>
      <c r="AL29" s="439"/>
      <c r="AM29" s="439"/>
      <c r="AN29" s="439"/>
      <c r="AO29" s="439"/>
      <c r="AP29" s="439"/>
      <c r="AQ29" s="439"/>
      <c r="AR29" s="439"/>
      <c r="AS29" s="439"/>
      <c r="AT29" s="439"/>
      <c r="AU29" s="439"/>
      <c r="AV29" s="439"/>
      <c r="AW29" s="439"/>
      <c r="AX29" s="439"/>
      <c r="AY29" s="439"/>
      <c r="AZ29" s="439"/>
      <c r="BA29" s="439"/>
      <c r="BB29" s="439"/>
      <c r="BC29" s="439"/>
      <c r="BD29" s="439"/>
      <c r="BE29" s="667"/>
      <c r="BF29" s="667"/>
      <c r="BG29" s="667"/>
      <c r="BH29" s="667"/>
      <c r="BI29" s="667"/>
      <c r="BJ29" s="667"/>
      <c r="BK29" s="667"/>
      <c r="BL29" s="667"/>
      <c r="BM29" s="667"/>
      <c r="BN29" s="667"/>
      <c r="BO29" s="667"/>
      <c r="BP29" s="667"/>
      <c r="BQ29" s="667"/>
      <c r="BR29" s="667"/>
      <c r="BS29" s="667"/>
      <c r="BT29" s="667"/>
      <c r="BU29" s="667"/>
      <c r="BV29" s="667"/>
    </row>
    <row r="30" spans="1:74">
      <c r="A30" s="711">
        <f t="shared" si="13"/>
        <v>12</v>
      </c>
      <c r="B30" s="712" t="s">
        <v>96</v>
      </c>
      <c r="C30" s="750" t="s">
        <v>97</v>
      </c>
      <c r="D30" s="751" t="s">
        <v>98</v>
      </c>
      <c r="E30" s="752" t="s">
        <v>99</v>
      </c>
      <c r="F30" s="733">
        <v>0</v>
      </c>
      <c r="G30" s="733">
        <f>+K71</f>
        <v>0</v>
      </c>
      <c r="H30" s="733">
        <f>+L71</f>
        <v>0</v>
      </c>
      <c r="I30" s="760"/>
      <c r="J30" s="733">
        <v>0</v>
      </c>
      <c r="K30" s="734">
        <f>(+F30+G30+H30+J30)</f>
        <v>0</v>
      </c>
      <c r="L30" s="718">
        <f t="shared" si="12"/>
        <v>0</v>
      </c>
      <c r="M30" s="735">
        <v>0</v>
      </c>
      <c r="N30" s="717">
        <v>0</v>
      </c>
      <c r="O30" s="717">
        <f>+ROUND((K30*0.0145),0)</f>
        <v>0</v>
      </c>
      <c r="P30" s="717">
        <v>0</v>
      </c>
      <c r="Q30" s="717">
        <v>0</v>
      </c>
      <c r="R30" s="717">
        <v>0</v>
      </c>
      <c r="S30" s="717">
        <f>+L30+M30+N30+O30+P30+Q30+R30</f>
        <v>0</v>
      </c>
      <c r="T30" s="717">
        <f t="shared" si="4"/>
        <v>0</v>
      </c>
      <c r="U30" s="439"/>
      <c r="V30" s="439"/>
      <c r="W30" s="439"/>
      <c r="X30" s="439"/>
      <c r="Y30" s="439"/>
      <c r="Z30" s="439"/>
      <c r="AA30" s="439"/>
      <c r="AB30" s="439"/>
      <c r="AC30" s="439"/>
      <c r="AD30" s="439"/>
      <c r="AE30" s="439"/>
      <c r="AF30" s="439"/>
      <c r="AG30" s="439"/>
      <c r="AH30" s="439"/>
      <c r="AI30" s="439"/>
      <c r="AJ30" s="439"/>
      <c r="AK30" s="439"/>
      <c r="AL30" s="439"/>
      <c r="AM30" s="439"/>
      <c r="AN30" s="439"/>
      <c r="AO30" s="439"/>
      <c r="AP30" s="439"/>
      <c r="AQ30" s="439"/>
      <c r="AR30" s="439"/>
      <c r="AS30" s="439"/>
      <c r="AT30" s="439"/>
      <c r="AU30" s="439"/>
      <c r="AV30" s="439"/>
      <c r="AW30" s="439"/>
      <c r="AX30" s="439"/>
      <c r="AY30" s="439"/>
      <c r="AZ30" s="439"/>
      <c r="BA30" s="439"/>
      <c r="BB30" s="439"/>
      <c r="BC30" s="439"/>
      <c r="BD30" s="439"/>
      <c r="BE30" s="667"/>
      <c r="BF30" s="667"/>
      <c r="BG30" s="667"/>
      <c r="BH30" s="667"/>
      <c r="BI30" s="667"/>
      <c r="BJ30" s="667"/>
      <c r="BK30" s="667"/>
      <c r="BL30" s="667"/>
      <c r="BM30" s="667"/>
      <c r="BN30" s="667"/>
      <c r="BO30" s="667"/>
      <c r="BP30" s="667"/>
      <c r="BQ30" s="667"/>
      <c r="BR30" s="667"/>
      <c r="BS30" s="667"/>
      <c r="BT30" s="667"/>
      <c r="BU30" s="667"/>
      <c r="BV30" s="667"/>
    </row>
    <row r="31" spans="1:74">
      <c r="A31" s="711">
        <f t="shared" si="13"/>
        <v>13</v>
      </c>
      <c r="B31" s="712" t="s">
        <v>79</v>
      </c>
      <c r="C31" s="750" t="s">
        <v>100</v>
      </c>
      <c r="D31" s="751" t="s">
        <v>98</v>
      </c>
      <c r="E31" s="752" t="s">
        <v>91</v>
      </c>
      <c r="F31" s="733">
        <v>0</v>
      </c>
      <c r="G31" s="733">
        <f>+K72</f>
        <v>0</v>
      </c>
      <c r="H31" s="733">
        <f>+L72</f>
        <v>0</v>
      </c>
      <c r="I31" s="760"/>
      <c r="J31" s="733">
        <v>0</v>
      </c>
      <c r="K31" s="734">
        <f>(+F31+G31+H31+J31)</f>
        <v>0</v>
      </c>
      <c r="L31" s="718">
        <f t="shared" si="12"/>
        <v>0</v>
      </c>
      <c r="M31" s="735">
        <v>0</v>
      </c>
      <c r="N31" s="717">
        <v>0</v>
      </c>
      <c r="O31" s="717">
        <f>+ROUND((K31*0.0145),0)</f>
        <v>0</v>
      </c>
      <c r="P31" s="717">
        <v>0</v>
      </c>
      <c r="Q31" s="717">
        <v>0</v>
      </c>
      <c r="R31" s="717">
        <v>0</v>
      </c>
      <c r="S31" s="717">
        <f>+L31+M31+N31+O31+P31+Q31+R31</f>
        <v>0</v>
      </c>
      <c r="T31" s="717">
        <f t="shared" si="4"/>
        <v>0</v>
      </c>
      <c r="U31" s="439"/>
      <c r="V31" s="439"/>
      <c r="W31" s="439"/>
      <c r="X31" s="439"/>
      <c r="Y31" s="439"/>
      <c r="Z31" s="439"/>
      <c r="AA31" s="439"/>
      <c r="AB31" s="439"/>
      <c r="AC31" s="439"/>
      <c r="AD31" s="439"/>
      <c r="AE31" s="439"/>
      <c r="AF31" s="439"/>
      <c r="AG31" s="439"/>
      <c r="AH31" s="439"/>
      <c r="AI31" s="439"/>
      <c r="AJ31" s="439"/>
      <c r="AK31" s="439"/>
      <c r="AL31" s="439"/>
      <c r="AM31" s="439"/>
      <c r="AN31" s="439"/>
      <c r="AO31" s="439"/>
      <c r="AP31" s="439"/>
      <c r="AQ31" s="439"/>
      <c r="AR31" s="439"/>
      <c r="AS31" s="439"/>
      <c r="AT31" s="439"/>
      <c r="AU31" s="439"/>
      <c r="AV31" s="439"/>
      <c r="AW31" s="439"/>
      <c r="AX31" s="439"/>
      <c r="AY31" s="439"/>
      <c r="AZ31" s="439"/>
      <c r="BA31" s="439"/>
      <c r="BB31" s="439"/>
      <c r="BC31" s="439"/>
      <c r="BD31" s="439"/>
      <c r="BE31" s="667"/>
      <c r="BF31" s="667"/>
      <c r="BG31" s="667"/>
      <c r="BH31" s="667"/>
      <c r="BI31" s="667"/>
      <c r="BJ31" s="667"/>
      <c r="BK31" s="667"/>
      <c r="BL31" s="667"/>
      <c r="BM31" s="667"/>
      <c r="BN31" s="667"/>
      <c r="BO31" s="667"/>
      <c r="BP31" s="667"/>
      <c r="BQ31" s="667"/>
      <c r="BR31" s="667"/>
      <c r="BS31" s="667"/>
      <c r="BT31" s="667"/>
      <c r="BU31" s="667"/>
      <c r="BV31" s="667"/>
    </row>
    <row r="32" spans="1:74">
      <c r="A32" s="711">
        <f t="shared" si="13"/>
        <v>14</v>
      </c>
      <c r="B32" s="712" t="s">
        <v>101</v>
      </c>
      <c r="C32" s="750" t="s">
        <v>102</v>
      </c>
      <c r="D32" s="761" t="s">
        <v>98</v>
      </c>
      <c r="E32" s="712" t="s">
        <v>103</v>
      </c>
      <c r="F32" s="753">
        <v>0</v>
      </c>
      <c r="G32" s="753">
        <f t="shared" ref="G32:H35" si="18">+K75</f>
        <v>0</v>
      </c>
      <c r="H32" s="753">
        <f t="shared" si="18"/>
        <v>0</v>
      </c>
      <c r="I32" s="754"/>
      <c r="J32" s="755">
        <v>0</v>
      </c>
      <c r="K32" s="717">
        <f t="shared" si="14"/>
        <v>0</v>
      </c>
      <c r="L32" s="718">
        <f t="shared" si="12"/>
        <v>0</v>
      </c>
      <c r="M32" s="717">
        <v>0</v>
      </c>
      <c r="N32" s="717">
        <v>0</v>
      </c>
      <c r="O32" s="717">
        <f t="shared" si="15"/>
        <v>0</v>
      </c>
      <c r="P32" s="717">
        <v>0</v>
      </c>
      <c r="Q32" s="717">
        <v>0</v>
      </c>
      <c r="R32" s="717">
        <v>0</v>
      </c>
      <c r="S32" s="717">
        <f t="shared" si="16"/>
        <v>0</v>
      </c>
      <c r="T32" s="717">
        <f t="shared" si="4"/>
        <v>0</v>
      </c>
      <c r="U32" s="439"/>
      <c r="V32" s="439"/>
      <c r="W32" s="439"/>
      <c r="X32" s="439"/>
      <c r="Y32" s="439"/>
      <c r="Z32" s="439"/>
      <c r="AA32" s="439"/>
      <c r="AB32" s="439"/>
      <c r="AC32" s="439"/>
      <c r="AD32" s="439"/>
      <c r="AE32" s="439"/>
      <c r="AF32" s="439"/>
      <c r="AG32" s="439"/>
      <c r="AH32" s="439"/>
      <c r="AI32" s="439"/>
      <c r="AJ32" s="439"/>
      <c r="AK32" s="439"/>
      <c r="AL32" s="439"/>
      <c r="AM32" s="439"/>
      <c r="AN32" s="439"/>
      <c r="AO32" s="439"/>
      <c r="AP32" s="439"/>
      <c r="AQ32" s="439"/>
      <c r="AR32" s="439"/>
      <c r="AS32" s="439"/>
      <c r="AT32" s="439"/>
      <c r="AU32" s="439"/>
      <c r="AV32" s="439"/>
      <c r="AW32" s="439"/>
      <c r="AX32" s="439"/>
      <c r="AY32" s="439"/>
      <c r="AZ32" s="439"/>
      <c r="BA32" s="439"/>
      <c r="BB32" s="439"/>
      <c r="BC32" s="439"/>
      <c r="BD32" s="439"/>
      <c r="BE32" s="667"/>
      <c r="BF32" s="667"/>
      <c r="BG32" s="667"/>
      <c r="BH32" s="667"/>
      <c r="BI32" s="667"/>
      <c r="BJ32" s="667"/>
      <c r="BK32" s="667"/>
      <c r="BL32" s="667"/>
      <c r="BM32" s="667"/>
      <c r="BN32" s="667"/>
      <c r="BO32" s="667"/>
      <c r="BP32" s="667"/>
      <c r="BQ32" s="667"/>
      <c r="BR32" s="667"/>
      <c r="BS32" s="667"/>
      <c r="BT32" s="667"/>
      <c r="BU32" s="667"/>
      <c r="BV32" s="667"/>
    </row>
    <row r="33" spans="1:74">
      <c r="A33" s="711">
        <f t="shared" si="13"/>
        <v>15</v>
      </c>
      <c r="B33" s="712" t="s">
        <v>104</v>
      </c>
      <c r="C33" s="750" t="s">
        <v>105</v>
      </c>
      <c r="D33" s="761" t="s">
        <v>98</v>
      </c>
      <c r="E33" s="712" t="s">
        <v>106</v>
      </c>
      <c r="F33" s="753">
        <v>0</v>
      </c>
      <c r="G33" s="753">
        <f t="shared" si="18"/>
        <v>0</v>
      </c>
      <c r="H33" s="753">
        <f t="shared" si="18"/>
        <v>0</v>
      </c>
      <c r="I33" s="754"/>
      <c r="J33" s="755">
        <v>0</v>
      </c>
      <c r="K33" s="717">
        <f t="shared" si="14"/>
        <v>0</v>
      </c>
      <c r="L33" s="718">
        <f t="shared" si="12"/>
        <v>0</v>
      </c>
      <c r="M33" s="717">
        <v>0</v>
      </c>
      <c r="N33" s="717">
        <v>0</v>
      </c>
      <c r="O33" s="717">
        <f t="shared" si="15"/>
        <v>0</v>
      </c>
      <c r="P33" s="717">
        <v>0</v>
      </c>
      <c r="Q33" s="717">
        <v>0</v>
      </c>
      <c r="R33" s="717">
        <v>0</v>
      </c>
      <c r="S33" s="717">
        <f t="shared" si="16"/>
        <v>0</v>
      </c>
      <c r="T33" s="717">
        <f t="shared" si="4"/>
        <v>0</v>
      </c>
      <c r="U33" s="439"/>
      <c r="V33" s="439"/>
      <c r="W33" s="439"/>
      <c r="X33" s="439"/>
      <c r="Y33" s="439"/>
      <c r="Z33" s="439"/>
      <c r="AA33" s="439"/>
      <c r="AB33" s="439"/>
      <c r="AC33" s="439"/>
      <c r="AD33" s="439"/>
      <c r="AE33" s="439"/>
      <c r="AF33" s="439"/>
      <c r="AG33" s="439"/>
      <c r="AH33" s="439"/>
      <c r="AI33" s="439"/>
      <c r="AJ33" s="439"/>
      <c r="AK33" s="439"/>
      <c r="AL33" s="439"/>
      <c r="AM33" s="439"/>
      <c r="AN33" s="439"/>
      <c r="AO33" s="439"/>
      <c r="AP33" s="439"/>
      <c r="AQ33" s="439"/>
      <c r="AR33" s="439"/>
      <c r="AS33" s="439"/>
      <c r="AT33" s="439"/>
      <c r="AU33" s="439"/>
      <c r="AV33" s="439"/>
      <c r="AW33" s="439"/>
      <c r="AX33" s="439"/>
      <c r="AY33" s="439"/>
      <c r="AZ33" s="439"/>
      <c r="BA33" s="439"/>
      <c r="BB33" s="439"/>
      <c r="BC33" s="439"/>
      <c r="BD33" s="439"/>
      <c r="BE33" s="667"/>
      <c r="BF33" s="667"/>
      <c r="BG33" s="667"/>
      <c r="BH33" s="667"/>
      <c r="BI33" s="667"/>
      <c r="BJ33" s="667"/>
      <c r="BK33" s="667"/>
      <c r="BL33" s="667"/>
      <c r="BM33" s="667"/>
      <c r="BN33" s="667"/>
      <c r="BO33" s="667"/>
      <c r="BP33" s="667"/>
      <c r="BQ33" s="667"/>
      <c r="BR33" s="667"/>
      <c r="BS33" s="667"/>
      <c r="BT33" s="667"/>
      <c r="BU33" s="667"/>
      <c r="BV33" s="667"/>
    </row>
    <row r="34" spans="1:74">
      <c r="A34" s="711">
        <f t="shared" si="13"/>
        <v>16</v>
      </c>
      <c r="B34" s="168"/>
      <c r="C34" s="750" t="s">
        <v>107</v>
      </c>
      <c r="D34" s="750" t="s">
        <v>108</v>
      </c>
      <c r="E34" s="712" t="s">
        <v>95</v>
      </c>
      <c r="F34" s="753">
        <v>0</v>
      </c>
      <c r="G34" s="753">
        <f t="shared" si="18"/>
        <v>0</v>
      </c>
      <c r="H34" s="753">
        <f t="shared" si="18"/>
        <v>0</v>
      </c>
      <c r="I34" s="754"/>
      <c r="J34" s="755">
        <v>0</v>
      </c>
      <c r="K34" s="717">
        <f t="shared" si="14"/>
        <v>0</v>
      </c>
      <c r="L34" s="718">
        <f t="shared" si="12"/>
        <v>0</v>
      </c>
      <c r="M34" s="717">
        <v>0</v>
      </c>
      <c r="N34" s="717">
        <v>0</v>
      </c>
      <c r="O34" s="717">
        <f t="shared" si="15"/>
        <v>0</v>
      </c>
      <c r="P34" s="717">
        <v>0</v>
      </c>
      <c r="Q34" s="717">
        <v>0</v>
      </c>
      <c r="R34" s="717">
        <v>0</v>
      </c>
      <c r="S34" s="717">
        <f t="shared" si="16"/>
        <v>0</v>
      </c>
      <c r="T34" s="717">
        <f t="shared" si="4"/>
        <v>0</v>
      </c>
      <c r="U34" s="439"/>
      <c r="V34" s="439"/>
      <c r="W34" s="439"/>
      <c r="X34" s="439"/>
      <c r="Y34" s="439"/>
      <c r="Z34" s="439"/>
      <c r="AA34" s="439"/>
      <c r="AB34" s="439"/>
      <c r="AC34" s="439"/>
      <c r="AD34" s="439"/>
      <c r="AE34" s="439"/>
      <c r="AF34" s="439"/>
      <c r="AG34" s="439"/>
      <c r="AH34" s="439"/>
      <c r="AI34" s="439"/>
      <c r="AJ34" s="439"/>
      <c r="AK34" s="439"/>
      <c r="AL34" s="439"/>
      <c r="AM34" s="439"/>
      <c r="AN34" s="439"/>
      <c r="AO34" s="439"/>
      <c r="AP34" s="439"/>
      <c r="AQ34" s="439"/>
      <c r="AR34" s="439"/>
      <c r="AS34" s="439"/>
      <c r="AT34" s="439"/>
      <c r="AU34" s="439"/>
      <c r="AV34" s="439"/>
      <c r="AW34" s="439"/>
      <c r="AX34" s="439"/>
      <c r="AY34" s="439"/>
      <c r="AZ34" s="439"/>
      <c r="BA34" s="439"/>
      <c r="BB34" s="439"/>
      <c r="BC34" s="439"/>
      <c r="BD34" s="439"/>
      <c r="BE34" s="667"/>
      <c r="BF34" s="667"/>
      <c r="BG34" s="667"/>
      <c r="BH34" s="667"/>
      <c r="BI34" s="667"/>
      <c r="BJ34" s="667"/>
      <c r="BK34" s="667"/>
      <c r="BL34" s="667"/>
      <c r="BM34" s="667"/>
      <c r="BN34" s="667"/>
      <c r="BO34" s="667"/>
      <c r="BP34" s="667"/>
      <c r="BQ34" s="667"/>
      <c r="BR34" s="667"/>
      <c r="BS34" s="667"/>
      <c r="BT34" s="667"/>
      <c r="BU34" s="667"/>
      <c r="BV34" s="667"/>
    </row>
    <row r="35" spans="1:74" ht="20.399999999999999">
      <c r="A35" s="711">
        <f t="shared" si="13"/>
        <v>17</v>
      </c>
      <c r="B35" s="727">
        <v>6252</v>
      </c>
      <c r="C35" s="713" t="s">
        <v>109</v>
      </c>
      <c r="D35" s="728" t="s">
        <v>110</v>
      </c>
      <c r="E35" s="729" t="s">
        <v>111</v>
      </c>
      <c r="F35" s="753">
        <v>0</v>
      </c>
      <c r="G35" s="753">
        <f t="shared" si="18"/>
        <v>0</v>
      </c>
      <c r="H35" s="753">
        <f t="shared" si="18"/>
        <v>0</v>
      </c>
      <c r="I35" s="754"/>
      <c r="J35" s="755">
        <v>0</v>
      </c>
      <c r="K35" s="717">
        <f t="shared" si="14"/>
        <v>0</v>
      </c>
      <c r="L35" s="718">
        <f t="shared" si="12"/>
        <v>0</v>
      </c>
      <c r="M35" s="717">
        <v>0</v>
      </c>
      <c r="N35" s="717">
        <v>0</v>
      </c>
      <c r="O35" s="717">
        <f t="shared" si="15"/>
        <v>0</v>
      </c>
      <c r="P35" s="717">
        <v>0</v>
      </c>
      <c r="Q35" s="717">
        <v>0</v>
      </c>
      <c r="R35" s="717">
        <v>0</v>
      </c>
      <c r="S35" s="717">
        <f t="shared" si="16"/>
        <v>0</v>
      </c>
      <c r="T35" s="717">
        <f t="shared" si="4"/>
        <v>0</v>
      </c>
      <c r="U35" s="439"/>
      <c r="V35" s="439"/>
      <c r="W35" s="439"/>
      <c r="X35" s="439"/>
      <c r="Y35" s="439"/>
      <c r="Z35" s="439"/>
      <c r="AA35" s="439"/>
      <c r="AB35" s="439"/>
      <c r="AC35" s="439"/>
      <c r="AD35" s="439"/>
      <c r="AE35" s="439"/>
      <c r="AF35" s="439"/>
      <c r="AG35" s="439"/>
      <c r="AH35" s="439"/>
      <c r="AI35" s="439"/>
      <c r="AJ35" s="439"/>
      <c r="AK35" s="439"/>
      <c r="AL35" s="439"/>
      <c r="AM35" s="439"/>
      <c r="AN35" s="439"/>
      <c r="AO35" s="439"/>
      <c r="AP35" s="439"/>
      <c r="AQ35" s="439"/>
      <c r="AR35" s="439"/>
      <c r="AS35" s="439"/>
      <c r="AT35" s="439"/>
      <c r="AU35" s="439"/>
      <c r="AV35" s="439"/>
      <c r="AW35" s="439"/>
      <c r="AX35" s="439"/>
      <c r="AY35" s="439"/>
      <c r="AZ35" s="439"/>
      <c r="BA35" s="439"/>
      <c r="BB35" s="439"/>
      <c r="BC35" s="439"/>
      <c r="BD35" s="439"/>
      <c r="BE35" s="667"/>
      <c r="BF35" s="667"/>
      <c r="BG35" s="667"/>
      <c r="BH35" s="667"/>
      <c r="BI35" s="667"/>
      <c r="BJ35" s="667"/>
      <c r="BK35" s="667"/>
      <c r="BL35" s="667"/>
      <c r="BM35" s="667"/>
      <c r="BN35" s="667"/>
      <c r="BO35" s="667"/>
      <c r="BP35" s="667"/>
      <c r="BQ35" s="667"/>
      <c r="BR35" s="667"/>
      <c r="BS35" s="667"/>
      <c r="BT35" s="667"/>
      <c r="BU35" s="667"/>
      <c r="BV35" s="667"/>
    </row>
    <row r="36" spans="1:74">
      <c r="A36" s="711"/>
      <c r="B36" s="762"/>
      <c r="C36" s="763"/>
      <c r="D36" s="763"/>
      <c r="E36" s="764"/>
      <c r="F36" s="765"/>
      <c r="G36" s="765"/>
      <c r="H36" s="765"/>
      <c r="I36" s="720"/>
      <c r="J36" s="766"/>
      <c r="K36" s="717"/>
      <c r="L36" s="717"/>
      <c r="M36" s="717"/>
      <c r="N36" s="717"/>
      <c r="O36" s="717"/>
      <c r="P36" s="717"/>
      <c r="Q36" s="717"/>
      <c r="R36" s="717"/>
      <c r="S36" s="717"/>
      <c r="T36" s="717"/>
      <c r="U36" s="439"/>
      <c r="V36" s="439"/>
      <c r="W36" s="439"/>
      <c r="X36" s="439"/>
      <c r="Y36" s="439"/>
      <c r="Z36" s="439"/>
      <c r="AA36" s="439"/>
      <c r="AB36" s="439"/>
      <c r="AC36" s="439"/>
      <c r="AD36" s="439"/>
      <c r="AE36" s="439"/>
      <c r="AF36" s="439"/>
      <c r="AG36" s="439"/>
      <c r="AH36" s="439"/>
      <c r="AI36" s="439"/>
      <c r="AJ36" s="439"/>
      <c r="AK36" s="439"/>
      <c r="AL36" s="439"/>
      <c r="AM36" s="439"/>
      <c r="AN36" s="439"/>
      <c r="AO36" s="439"/>
      <c r="AP36" s="439"/>
      <c r="AQ36" s="439"/>
      <c r="AR36" s="439"/>
      <c r="AS36" s="439"/>
      <c r="AT36" s="439"/>
      <c r="AU36" s="439"/>
      <c r="AV36" s="439"/>
      <c r="AW36" s="439"/>
      <c r="AX36" s="439"/>
      <c r="AY36" s="439"/>
      <c r="AZ36" s="439"/>
      <c r="BA36" s="439"/>
      <c r="BB36" s="439"/>
      <c r="BC36" s="439"/>
      <c r="BD36" s="439"/>
      <c r="BE36" s="667"/>
      <c r="BF36" s="667"/>
      <c r="BG36" s="667"/>
      <c r="BH36" s="667"/>
      <c r="BI36" s="667"/>
      <c r="BJ36" s="667"/>
      <c r="BK36" s="667"/>
      <c r="BL36" s="667"/>
      <c r="BM36" s="667"/>
      <c r="BN36" s="667"/>
      <c r="BO36" s="667"/>
      <c r="BP36" s="667"/>
      <c r="BQ36" s="667"/>
      <c r="BR36" s="667"/>
      <c r="BS36" s="667"/>
      <c r="BT36" s="667"/>
      <c r="BU36" s="667"/>
      <c r="BV36" s="667"/>
    </row>
    <row r="37" spans="1:74">
      <c r="A37" s="711"/>
      <c r="B37" s="762"/>
      <c r="C37" s="763"/>
      <c r="D37" s="763"/>
      <c r="E37" s="764"/>
      <c r="F37" s="765"/>
      <c r="G37" s="765"/>
      <c r="H37" s="765"/>
      <c r="I37" s="720"/>
      <c r="J37" s="766"/>
      <c r="K37" s="717"/>
      <c r="L37" s="717"/>
      <c r="M37" s="717"/>
      <c r="N37" s="717"/>
      <c r="O37" s="717"/>
      <c r="P37" s="717"/>
      <c r="Q37" s="717"/>
      <c r="R37" s="717"/>
      <c r="S37" s="717"/>
      <c r="T37" s="717"/>
      <c r="U37" s="439"/>
      <c r="V37" s="439"/>
      <c r="W37" s="439"/>
      <c r="X37" s="439"/>
      <c r="Y37" s="439"/>
      <c r="Z37" s="439"/>
      <c r="AA37" s="439"/>
      <c r="AB37" s="439"/>
      <c r="AC37" s="439"/>
      <c r="AD37" s="439"/>
      <c r="AE37" s="439"/>
      <c r="AF37" s="439"/>
      <c r="AG37" s="439"/>
      <c r="AH37" s="439"/>
      <c r="AI37" s="439"/>
      <c r="AJ37" s="439"/>
      <c r="AK37" s="439"/>
      <c r="AL37" s="439"/>
      <c r="AM37" s="439"/>
      <c r="AN37" s="439"/>
      <c r="AO37" s="439"/>
      <c r="AP37" s="439"/>
      <c r="AQ37" s="439"/>
      <c r="AR37" s="439"/>
      <c r="AS37" s="439"/>
      <c r="AT37" s="439"/>
      <c r="AU37" s="439"/>
      <c r="AV37" s="439"/>
      <c r="AW37" s="439"/>
      <c r="AX37" s="439"/>
      <c r="AY37" s="439"/>
      <c r="AZ37" s="439"/>
      <c r="BA37" s="439"/>
      <c r="BB37" s="439"/>
      <c r="BC37" s="439"/>
      <c r="BD37" s="439"/>
      <c r="BE37" s="667"/>
      <c r="BF37" s="667"/>
      <c r="BG37" s="667"/>
      <c r="BH37" s="667"/>
      <c r="BI37" s="667"/>
      <c r="BJ37" s="667"/>
      <c r="BK37" s="667"/>
      <c r="BL37" s="667"/>
      <c r="BM37" s="667"/>
      <c r="BN37" s="667"/>
      <c r="BO37" s="667"/>
      <c r="BP37" s="667"/>
      <c r="BQ37" s="667"/>
      <c r="BR37" s="667"/>
      <c r="BS37" s="667"/>
      <c r="BT37" s="667"/>
      <c r="BU37" s="667"/>
      <c r="BV37" s="667"/>
    </row>
    <row r="38" spans="1:74">
      <c r="A38" s="711"/>
      <c r="B38" s="762"/>
      <c r="C38" s="763"/>
      <c r="D38" s="763"/>
      <c r="E38" s="764"/>
      <c r="F38" s="765"/>
      <c r="G38" s="765"/>
      <c r="H38" s="765"/>
      <c r="I38" s="720"/>
      <c r="J38" s="766"/>
      <c r="K38" s="717"/>
      <c r="L38" s="717"/>
      <c r="M38" s="717"/>
      <c r="N38" s="717"/>
      <c r="O38" s="717"/>
      <c r="P38" s="717"/>
      <c r="Q38" s="717"/>
      <c r="R38" s="717"/>
      <c r="S38" s="717"/>
      <c r="T38" s="717"/>
      <c r="U38" s="439"/>
      <c r="V38" s="439"/>
      <c r="W38" s="439"/>
      <c r="X38" s="439"/>
      <c r="Y38" s="439"/>
      <c r="Z38" s="439"/>
      <c r="AA38" s="439"/>
      <c r="AB38" s="439"/>
      <c r="AC38" s="439"/>
      <c r="AD38" s="439"/>
      <c r="AE38" s="439"/>
      <c r="AF38" s="439"/>
      <c r="AG38" s="439"/>
      <c r="AH38" s="439"/>
      <c r="AI38" s="439"/>
      <c r="AJ38" s="439"/>
      <c r="AK38" s="439"/>
      <c r="AL38" s="439"/>
      <c r="AM38" s="439"/>
      <c r="AN38" s="439"/>
      <c r="AO38" s="439"/>
      <c r="AP38" s="439"/>
      <c r="AQ38" s="439"/>
      <c r="AR38" s="439"/>
      <c r="AS38" s="439"/>
      <c r="AT38" s="439"/>
      <c r="AU38" s="439"/>
      <c r="AV38" s="439"/>
      <c r="AW38" s="439"/>
      <c r="AX38" s="439"/>
      <c r="AY38" s="439"/>
      <c r="AZ38" s="439"/>
      <c r="BA38" s="439"/>
      <c r="BB38" s="439"/>
      <c r="BC38" s="439"/>
      <c r="BD38" s="439"/>
      <c r="BE38" s="667"/>
      <c r="BF38" s="667"/>
      <c r="BG38" s="667"/>
      <c r="BH38" s="667"/>
      <c r="BI38" s="667"/>
      <c r="BJ38" s="667"/>
      <c r="BK38" s="667"/>
      <c r="BL38" s="667"/>
      <c r="BM38" s="667"/>
      <c r="BN38" s="667"/>
      <c r="BO38" s="667"/>
      <c r="BP38" s="667"/>
      <c r="BQ38" s="667"/>
      <c r="BR38" s="667"/>
      <c r="BS38" s="667"/>
      <c r="BT38" s="667"/>
      <c r="BU38" s="667"/>
      <c r="BV38" s="667"/>
    </row>
    <row r="39" spans="1:74">
      <c r="A39" s="711"/>
      <c r="B39" s="762"/>
      <c r="C39" s="763"/>
      <c r="D39" s="763"/>
      <c r="E39" s="764"/>
      <c r="F39" s="765"/>
      <c r="G39" s="765"/>
      <c r="H39" s="765"/>
      <c r="I39" s="720"/>
      <c r="J39" s="766"/>
      <c r="K39" s="717"/>
      <c r="L39" s="717"/>
      <c r="M39" s="717"/>
      <c r="N39" s="717"/>
      <c r="O39" s="717"/>
      <c r="P39" s="717"/>
      <c r="Q39" s="717"/>
      <c r="R39" s="717"/>
      <c r="S39" s="717"/>
      <c r="T39" s="717"/>
      <c r="U39" s="439"/>
      <c r="V39" s="439"/>
      <c r="W39" s="439"/>
      <c r="X39" s="439"/>
      <c r="Y39" s="439"/>
      <c r="Z39" s="439"/>
      <c r="AA39" s="439"/>
      <c r="AB39" s="439"/>
      <c r="AC39" s="439"/>
      <c r="AD39" s="439"/>
      <c r="AE39" s="439"/>
      <c r="AF39" s="439"/>
      <c r="AG39" s="439"/>
      <c r="AH39" s="439"/>
      <c r="AI39" s="439"/>
      <c r="AJ39" s="439"/>
      <c r="AK39" s="439"/>
      <c r="AL39" s="439"/>
      <c r="AM39" s="439"/>
      <c r="AN39" s="439"/>
      <c r="AO39" s="439"/>
      <c r="AP39" s="439"/>
      <c r="AQ39" s="439"/>
      <c r="AR39" s="439"/>
      <c r="AS39" s="439"/>
      <c r="AT39" s="439"/>
      <c r="AU39" s="439"/>
      <c r="AV39" s="439"/>
      <c r="AW39" s="439"/>
      <c r="AX39" s="439"/>
      <c r="AY39" s="439"/>
      <c r="AZ39" s="439"/>
      <c r="BA39" s="439"/>
      <c r="BB39" s="439"/>
      <c r="BC39" s="439"/>
      <c r="BD39" s="439"/>
      <c r="BE39" s="667"/>
      <c r="BF39" s="667"/>
      <c r="BG39" s="667"/>
      <c r="BH39" s="667"/>
      <c r="BI39" s="667"/>
      <c r="BJ39" s="667"/>
      <c r="BK39" s="667"/>
      <c r="BL39" s="667"/>
      <c r="BM39" s="667"/>
      <c r="BN39" s="667"/>
      <c r="BO39" s="667"/>
      <c r="BP39" s="667"/>
      <c r="BQ39" s="667"/>
      <c r="BR39" s="667"/>
      <c r="BS39" s="667"/>
      <c r="BT39" s="667"/>
      <c r="BU39" s="667"/>
      <c r="BV39" s="667"/>
    </row>
    <row r="40" spans="1:74">
      <c r="A40" s="711"/>
      <c r="B40" s="762"/>
      <c r="C40" s="763"/>
      <c r="D40" s="763"/>
      <c r="E40" s="764"/>
      <c r="F40" s="765"/>
      <c r="G40" s="765"/>
      <c r="H40" s="765"/>
      <c r="I40" s="720"/>
      <c r="J40" s="766"/>
      <c r="K40" s="717"/>
      <c r="L40" s="717"/>
      <c r="M40" s="717"/>
      <c r="N40" s="717"/>
      <c r="O40" s="717"/>
      <c r="P40" s="717"/>
      <c r="Q40" s="717"/>
      <c r="R40" s="717"/>
      <c r="S40" s="717"/>
      <c r="T40" s="717"/>
      <c r="U40" s="439"/>
      <c r="V40" s="439"/>
      <c r="W40" s="439"/>
      <c r="X40" s="439"/>
      <c r="Y40" s="439"/>
      <c r="Z40" s="439"/>
      <c r="AA40" s="439"/>
      <c r="AB40" s="439"/>
      <c r="AC40" s="439"/>
      <c r="AD40" s="439"/>
      <c r="AE40" s="439"/>
      <c r="AF40" s="439"/>
      <c r="AG40" s="439"/>
      <c r="AH40" s="439"/>
      <c r="AI40" s="439"/>
      <c r="AJ40" s="439"/>
      <c r="AK40" s="439"/>
      <c r="AL40" s="439"/>
      <c r="AM40" s="439"/>
      <c r="AN40" s="439"/>
      <c r="AO40" s="439"/>
      <c r="AP40" s="439"/>
      <c r="AQ40" s="439"/>
      <c r="AR40" s="439"/>
      <c r="AS40" s="439"/>
      <c r="AT40" s="439"/>
      <c r="AU40" s="439"/>
      <c r="AV40" s="439"/>
      <c r="AW40" s="439"/>
      <c r="AX40" s="439"/>
      <c r="AY40" s="439"/>
      <c r="AZ40" s="439"/>
      <c r="BA40" s="439"/>
      <c r="BB40" s="439"/>
      <c r="BC40" s="439"/>
      <c r="BD40" s="439"/>
      <c r="BE40" s="667"/>
      <c r="BF40" s="667"/>
      <c r="BG40" s="667"/>
      <c r="BH40" s="667"/>
      <c r="BI40" s="667"/>
      <c r="BJ40" s="667"/>
      <c r="BK40" s="667"/>
      <c r="BL40" s="667"/>
      <c r="BM40" s="667"/>
      <c r="BN40" s="667"/>
      <c r="BO40" s="667"/>
      <c r="BP40" s="667"/>
      <c r="BQ40" s="667"/>
      <c r="BR40" s="667"/>
      <c r="BS40" s="667"/>
      <c r="BT40" s="667"/>
      <c r="BU40" s="667"/>
      <c r="BV40" s="667"/>
    </row>
    <row r="41" spans="1:74">
      <c r="A41" s="767"/>
      <c r="B41" s="767"/>
      <c r="C41" s="767"/>
      <c r="D41" s="768" t="s">
        <v>112</v>
      </c>
      <c r="E41" s="769" t="s">
        <v>113</v>
      </c>
      <c r="F41" s="770">
        <f>SUM(F17:F40)</f>
        <v>389669</v>
      </c>
      <c r="G41" s="770">
        <f>SUM(G17:G40)</f>
        <v>0</v>
      </c>
      <c r="H41" s="770">
        <f>SUM(H17:H40)</f>
        <v>0</v>
      </c>
      <c r="I41" s="769" t="s">
        <v>113</v>
      </c>
      <c r="J41" s="770">
        <f t="shared" ref="J41:T41" si="19">SUM(J17:J40)</f>
        <v>1965</v>
      </c>
      <c r="K41" s="753">
        <f t="shared" si="19"/>
        <v>391634</v>
      </c>
      <c r="L41" s="753">
        <f t="shared" si="19"/>
        <v>132568</v>
      </c>
      <c r="M41" s="753">
        <f t="shared" si="19"/>
        <v>990</v>
      </c>
      <c r="N41" s="717">
        <f t="shared" si="19"/>
        <v>0</v>
      </c>
      <c r="O41" s="717">
        <f t="shared" si="19"/>
        <v>5679</v>
      </c>
      <c r="P41" s="717">
        <f t="shared" si="19"/>
        <v>748</v>
      </c>
      <c r="Q41" s="717">
        <f t="shared" si="19"/>
        <v>22277.919999999998</v>
      </c>
      <c r="R41" s="717">
        <f t="shared" si="19"/>
        <v>1861</v>
      </c>
      <c r="S41" s="717">
        <f t="shared" si="19"/>
        <v>164123.91999999998</v>
      </c>
      <c r="T41" s="717">
        <f t="shared" si="19"/>
        <v>555757.91999999993</v>
      </c>
      <c r="U41" s="439"/>
      <c r="V41" s="439"/>
      <c r="W41" s="439"/>
      <c r="X41" s="439"/>
      <c r="Y41" s="439"/>
      <c r="Z41" s="439"/>
      <c r="AA41" s="439"/>
      <c r="AB41" s="439"/>
      <c r="AC41" s="439"/>
      <c r="AD41" s="439"/>
      <c r="AE41" s="439"/>
      <c r="AF41" s="439"/>
      <c r="AG41" s="439"/>
      <c r="AH41" s="439"/>
      <c r="AI41" s="439"/>
      <c r="AJ41" s="439"/>
      <c r="AK41" s="439"/>
      <c r="AL41" s="439"/>
      <c r="AM41" s="439"/>
      <c r="AN41" s="439"/>
      <c r="AO41" s="439"/>
      <c r="AP41" s="439"/>
      <c r="AQ41" s="439"/>
      <c r="AR41" s="439"/>
      <c r="AS41" s="439"/>
      <c r="AT41" s="439"/>
      <c r="AU41" s="439"/>
      <c r="AV41" s="439"/>
      <c r="AW41" s="439"/>
      <c r="AX41" s="439"/>
      <c r="AY41" s="439"/>
      <c r="AZ41" s="439"/>
      <c r="BA41" s="439"/>
      <c r="BB41" s="439"/>
      <c r="BC41" s="439"/>
      <c r="BD41" s="439"/>
      <c r="BE41" s="667"/>
      <c r="BF41" s="667"/>
      <c r="BG41" s="667"/>
      <c r="BH41" s="667"/>
      <c r="BI41" s="667"/>
      <c r="BJ41" s="667"/>
      <c r="BK41" s="667"/>
      <c r="BL41" s="667"/>
      <c r="BM41" s="667"/>
      <c r="BN41" s="667"/>
      <c r="BO41" s="667"/>
      <c r="BP41" s="667"/>
      <c r="BQ41" s="667"/>
      <c r="BR41" s="667"/>
      <c r="BS41" s="667"/>
      <c r="BT41" s="667"/>
      <c r="BU41" s="667"/>
      <c r="BV41" s="667"/>
    </row>
    <row r="42" spans="1:74" ht="13.2">
      <c r="A42" s="141" t="s">
        <v>114</v>
      </c>
      <c r="B42" s="439"/>
      <c r="C42" s="439"/>
      <c r="D42" s="439"/>
      <c r="E42" s="439"/>
      <c r="F42" s="439"/>
      <c r="G42" s="439"/>
      <c r="H42" s="439"/>
      <c r="I42" s="439"/>
      <c r="J42" s="439"/>
      <c r="K42" s="439"/>
      <c r="L42" s="439"/>
      <c r="M42" s="439"/>
      <c r="N42" s="439"/>
      <c r="O42" s="439"/>
      <c r="P42" s="439"/>
      <c r="Q42" s="439"/>
      <c r="R42" s="439"/>
      <c r="S42" s="439"/>
      <c r="T42" s="439"/>
      <c r="U42" s="439"/>
      <c r="V42" s="439"/>
      <c r="W42" s="439"/>
      <c r="X42" s="439"/>
      <c r="Y42" s="439"/>
      <c r="Z42" s="439"/>
      <c r="AA42" s="439"/>
      <c r="AB42" s="439"/>
      <c r="AC42" s="439"/>
      <c r="AD42" s="439"/>
      <c r="AE42" s="439"/>
      <c r="AF42" s="439"/>
      <c r="AG42" s="439"/>
      <c r="AH42" s="439"/>
      <c r="AI42" s="439"/>
      <c r="AJ42" s="439"/>
      <c r="AK42" s="439"/>
      <c r="AL42" s="439"/>
      <c r="AM42" s="439"/>
      <c r="AN42" s="439"/>
      <c r="AO42" s="439"/>
      <c r="AP42" s="439"/>
      <c r="AQ42" s="439"/>
      <c r="AR42" s="439"/>
      <c r="AS42" s="439"/>
      <c r="AT42" s="439"/>
      <c r="AU42" s="439"/>
      <c r="AV42" s="439"/>
      <c r="AW42" s="439"/>
      <c r="AX42" s="439"/>
      <c r="AY42" s="439"/>
      <c r="AZ42" s="439"/>
      <c r="BA42" s="439"/>
      <c r="BB42" s="439"/>
      <c r="BC42" s="439"/>
      <c r="BD42" s="439"/>
      <c r="BE42" s="667"/>
      <c r="BF42" s="667"/>
      <c r="BG42" s="667"/>
      <c r="BH42" s="667"/>
      <c r="BI42" s="667"/>
      <c r="BJ42" s="667"/>
      <c r="BK42" s="667"/>
      <c r="BL42" s="667"/>
      <c r="BM42" s="667"/>
      <c r="BN42" s="667"/>
      <c r="BO42" s="667"/>
      <c r="BP42" s="667"/>
      <c r="BQ42" s="667"/>
      <c r="BR42" s="667"/>
      <c r="BS42" s="667"/>
      <c r="BT42" s="667"/>
      <c r="BU42" s="667"/>
      <c r="BV42" s="667"/>
    </row>
    <row r="43" spans="1:74" ht="13.2">
      <c r="A43" s="141" t="s">
        <v>115</v>
      </c>
      <c r="B43" s="439"/>
      <c r="C43" s="439"/>
      <c r="D43" s="439"/>
      <c r="E43" s="439"/>
      <c r="F43" s="439"/>
      <c r="G43" s="439"/>
      <c r="H43" s="439"/>
      <c r="I43" s="439"/>
      <c r="J43" s="439"/>
      <c r="K43" s="439"/>
      <c r="L43" s="439"/>
      <c r="M43" s="439"/>
      <c r="N43" s="439"/>
      <c r="O43" s="439"/>
      <c r="P43" s="439"/>
      <c r="Q43" s="439"/>
      <c r="R43" s="439"/>
      <c r="S43" s="439"/>
      <c r="T43" s="439"/>
      <c r="U43" s="439"/>
      <c r="V43" s="439"/>
      <c r="W43" s="439"/>
      <c r="X43" s="439"/>
      <c r="Y43" s="439"/>
      <c r="Z43" s="439"/>
      <c r="AA43" s="439"/>
      <c r="AB43" s="439"/>
      <c r="AC43" s="439"/>
      <c r="AD43" s="439"/>
      <c r="AE43" s="439"/>
      <c r="AF43" s="439"/>
      <c r="AG43" s="439"/>
      <c r="AH43" s="439"/>
      <c r="AI43" s="439"/>
      <c r="AJ43" s="439"/>
      <c r="AK43" s="439"/>
      <c r="AL43" s="439"/>
      <c r="AM43" s="439"/>
      <c r="AN43" s="439"/>
      <c r="AO43" s="439"/>
      <c r="AP43" s="439"/>
      <c r="AQ43" s="439"/>
      <c r="AR43" s="439"/>
      <c r="AS43" s="439"/>
      <c r="AT43" s="439"/>
      <c r="AU43" s="439"/>
      <c r="AV43" s="439"/>
      <c r="AW43" s="439"/>
      <c r="AX43" s="439"/>
      <c r="AY43" s="439"/>
      <c r="AZ43" s="439"/>
      <c r="BA43" s="439"/>
      <c r="BB43" s="439"/>
      <c r="BC43" s="439"/>
      <c r="BD43" s="439"/>
      <c r="BE43" s="667"/>
      <c r="BF43" s="667"/>
      <c r="BG43" s="667"/>
      <c r="BH43" s="667"/>
      <c r="BI43" s="667"/>
      <c r="BJ43" s="667"/>
      <c r="BK43" s="667"/>
      <c r="BL43" s="667"/>
      <c r="BM43" s="667"/>
      <c r="BN43" s="667"/>
      <c r="BO43" s="667"/>
      <c r="BP43" s="667"/>
      <c r="BQ43" s="667"/>
      <c r="BR43" s="667"/>
      <c r="BS43" s="667"/>
      <c r="BT43" s="667"/>
      <c r="BU43" s="667"/>
      <c r="BV43" s="667"/>
    </row>
    <row r="44" spans="1:74" ht="12" customHeight="1">
      <c r="A44" s="1995" t="s">
        <v>116</v>
      </c>
      <c r="B44" s="439"/>
      <c r="C44" s="439"/>
      <c r="D44" s="439"/>
      <c r="E44" s="439"/>
      <c r="F44" s="439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  <c r="S44" s="439"/>
      <c r="T44" s="439"/>
      <c r="U44" s="439"/>
      <c r="V44" s="439"/>
      <c r="W44" s="439"/>
      <c r="X44" s="439"/>
      <c r="Y44" s="439"/>
      <c r="Z44" s="439"/>
      <c r="AA44" s="439"/>
      <c r="AB44" s="439"/>
      <c r="AC44" s="439"/>
      <c r="AD44" s="439"/>
      <c r="AE44" s="439"/>
      <c r="AF44" s="439"/>
      <c r="AG44" s="439"/>
      <c r="AH44" s="439"/>
      <c r="AI44" s="439"/>
      <c r="AJ44" s="439"/>
      <c r="AK44" s="439"/>
      <c r="AL44" s="439"/>
      <c r="AM44" s="439"/>
      <c r="AN44" s="439"/>
      <c r="AO44" s="439"/>
      <c r="AP44" s="439"/>
      <c r="AQ44" s="439"/>
      <c r="AR44" s="439"/>
      <c r="AS44" s="439"/>
      <c r="AT44" s="439"/>
      <c r="AU44" s="439"/>
      <c r="AV44" s="439"/>
      <c r="AW44" s="439"/>
      <c r="AX44" s="439"/>
      <c r="AY44" s="439"/>
      <c r="AZ44" s="439"/>
      <c r="BA44" s="439"/>
      <c r="BB44" s="439"/>
      <c r="BC44" s="439"/>
      <c r="BD44" s="439"/>
      <c r="BE44" s="667"/>
      <c r="BF44" s="667"/>
      <c r="BG44" s="667"/>
      <c r="BH44" s="667"/>
      <c r="BI44" s="667"/>
      <c r="BJ44" s="667"/>
      <c r="BK44" s="667"/>
      <c r="BL44" s="667"/>
      <c r="BM44" s="667"/>
      <c r="BN44" s="667"/>
      <c r="BO44" s="667"/>
      <c r="BP44" s="667"/>
      <c r="BQ44" s="667"/>
      <c r="BR44" s="667"/>
      <c r="BS44" s="667"/>
      <c r="BT44" s="667"/>
      <c r="BU44" s="667"/>
      <c r="BV44" s="667"/>
    </row>
    <row r="45" spans="1:74" ht="12" customHeight="1">
      <c r="A45" s="1995" t="s">
        <v>117</v>
      </c>
      <c r="B45" s="439"/>
      <c r="C45" s="439"/>
      <c r="D45" s="439"/>
      <c r="E45" s="439"/>
      <c r="F45" s="439"/>
      <c r="G45" s="439"/>
      <c r="H45" s="439"/>
      <c r="I45" s="439"/>
      <c r="J45" s="439"/>
      <c r="K45" s="439"/>
      <c r="L45" s="439"/>
      <c r="M45" s="439"/>
      <c r="N45" s="439"/>
      <c r="O45" s="439"/>
      <c r="P45" s="439"/>
      <c r="Q45" s="439"/>
      <c r="R45" s="439"/>
      <c r="S45" s="439"/>
      <c r="T45" s="439"/>
      <c r="U45" s="439"/>
      <c r="V45" s="439"/>
      <c r="W45" s="439"/>
      <c r="X45" s="439"/>
      <c r="Y45" s="439"/>
      <c r="Z45" s="439"/>
      <c r="AA45" s="439"/>
      <c r="AB45" s="439"/>
      <c r="AC45" s="439"/>
      <c r="AD45" s="439"/>
      <c r="AE45" s="439"/>
      <c r="AF45" s="439"/>
      <c r="AG45" s="439"/>
      <c r="AH45" s="439"/>
      <c r="AI45" s="439"/>
      <c r="AJ45" s="439"/>
      <c r="AK45" s="439"/>
      <c r="AL45" s="439"/>
      <c r="AM45" s="439"/>
      <c r="AN45" s="439"/>
      <c r="AO45" s="439"/>
      <c r="AP45" s="439"/>
      <c r="AQ45" s="439"/>
      <c r="AR45" s="439"/>
      <c r="AS45" s="439"/>
      <c r="AT45" s="439"/>
      <c r="AU45" s="439"/>
      <c r="AV45" s="439"/>
      <c r="AW45" s="439"/>
      <c r="AX45" s="439"/>
      <c r="AY45" s="439"/>
      <c r="AZ45" s="439"/>
      <c r="BA45" s="439"/>
      <c r="BB45" s="439"/>
      <c r="BC45" s="439"/>
      <c r="BD45" s="439"/>
      <c r="BE45" s="667"/>
      <c r="BF45" s="667"/>
      <c r="BG45" s="667"/>
      <c r="BH45" s="667"/>
      <c r="BI45" s="667"/>
      <c r="BJ45" s="667"/>
      <c r="BK45" s="667"/>
      <c r="BL45" s="667"/>
      <c r="BM45" s="667"/>
      <c r="BN45" s="667"/>
      <c r="BO45" s="667"/>
      <c r="BP45" s="667"/>
      <c r="BQ45" s="667"/>
      <c r="BR45" s="667"/>
      <c r="BS45" s="667"/>
      <c r="BT45" s="667"/>
      <c r="BU45" s="667"/>
      <c r="BV45" s="667"/>
    </row>
    <row r="46" spans="1:74" ht="12" customHeight="1">
      <c r="A46" s="1995" t="s">
        <v>118</v>
      </c>
      <c r="B46" s="439"/>
      <c r="C46" s="439"/>
      <c r="D46" s="439"/>
      <c r="E46" s="439"/>
      <c r="F46" s="439"/>
      <c r="G46" s="439"/>
      <c r="H46" s="439"/>
      <c r="I46" s="439"/>
      <c r="J46" s="439"/>
      <c r="K46" s="439"/>
      <c r="L46" s="439"/>
      <c r="M46" s="439"/>
      <c r="N46" s="439"/>
      <c r="O46" s="439"/>
      <c r="P46" s="439"/>
      <c r="Q46" s="439"/>
      <c r="R46" s="439"/>
      <c r="S46" s="439"/>
      <c r="T46" s="439"/>
      <c r="U46" s="439"/>
      <c r="V46" s="439"/>
      <c r="W46" s="439"/>
      <c r="X46" s="439"/>
      <c r="Y46" s="439"/>
      <c r="Z46" s="439"/>
      <c r="AA46" s="439"/>
      <c r="AB46" s="439"/>
      <c r="AC46" s="439"/>
      <c r="AD46" s="439"/>
      <c r="AE46" s="439"/>
      <c r="AF46" s="439"/>
      <c r="AG46" s="439"/>
      <c r="AH46" s="439"/>
      <c r="AI46" s="439"/>
      <c r="AJ46" s="439"/>
      <c r="AK46" s="439"/>
      <c r="AL46" s="439"/>
      <c r="AM46" s="439"/>
      <c r="AN46" s="439"/>
      <c r="AO46" s="439"/>
      <c r="AP46" s="439"/>
      <c r="AQ46" s="439"/>
      <c r="AR46" s="439"/>
      <c r="AS46" s="439"/>
      <c r="AT46" s="439"/>
      <c r="AU46" s="439"/>
      <c r="AV46" s="439"/>
      <c r="AW46" s="439"/>
      <c r="AX46" s="439"/>
      <c r="AY46" s="439"/>
      <c r="AZ46" s="439"/>
      <c r="BA46" s="439"/>
      <c r="BB46" s="439"/>
      <c r="BC46" s="439"/>
      <c r="BD46" s="439"/>
      <c r="BE46" s="667"/>
      <c r="BF46" s="667"/>
      <c r="BG46" s="667"/>
      <c r="BH46" s="667"/>
      <c r="BI46" s="667"/>
      <c r="BJ46" s="667"/>
      <c r="BK46" s="667"/>
      <c r="BL46" s="667"/>
      <c r="BM46" s="667"/>
      <c r="BN46" s="667"/>
      <c r="BO46" s="667"/>
      <c r="BP46" s="667"/>
      <c r="BQ46" s="667"/>
      <c r="BR46" s="667"/>
      <c r="BS46" s="667"/>
      <c r="BT46" s="667"/>
      <c r="BU46" s="667"/>
      <c r="BV46" s="667"/>
    </row>
    <row r="47" spans="1:74" ht="12" customHeight="1">
      <c r="A47" s="141"/>
      <c r="B47" s="439"/>
      <c r="C47" s="439"/>
      <c r="D47" s="439"/>
      <c r="E47" s="439"/>
      <c r="F47" s="439"/>
      <c r="G47" s="439"/>
      <c r="H47" s="439"/>
      <c r="I47" s="439"/>
      <c r="J47" s="439"/>
      <c r="K47" s="439"/>
      <c r="L47" s="439"/>
      <c r="M47" s="439"/>
      <c r="N47" s="439"/>
      <c r="O47" s="439"/>
      <c r="P47" s="439"/>
      <c r="Q47" s="439"/>
      <c r="R47" s="439"/>
      <c r="S47" s="439"/>
      <c r="T47" s="439"/>
      <c r="U47" s="439"/>
      <c r="V47" s="439"/>
      <c r="W47" s="439"/>
      <c r="X47" s="439"/>
      <c r="Y47" s="439"/>
      <c r="Z47" s="439"/>
      <c r="AA47" s="439"/>
      <c r="AB47" s="439"/>
      <c r="AC47" s="439"/>
      <c r="AD47" s="439"/>
      <c r="AE47" s="439"/>
      <c r="AF47" s="439"/>
      <c r="AG47" s="439"/>
      <c r="AH47" s="439"/>
      <c r="AI47" s="439"/>
      <c r="AJ47" s="439"/>
      <c r="AK47" s="439"/>
      <c r="AL47" s="439"/>
      <c r="AM47" s="439"/>
      <c r="AN47" s="439"/>
      <c r="AO47" s="439"/>
      <c r="AP47" s="439"/>
      <c r="AQ47" s="439"/>
      <c r="AR47" s="439"/>
      <c r="AS47" s="439"/>
      <c r="AT47" s="439"/>
      <c r="AU47" s="439"/>
      <c r="AV47" s="439"/>
      <c r="AW47" s="439"/>
      <c r="AX47" s="439"/>
      <c r="AY47" s="439"/>
      <c r="AZ47" s="439"/>
      <c r="BA47" s="439"/>
      <c r="BB47" s="439"/>
      <c r="BC47" s="439"/>
      <c r="BD47" s="439"/>
      <c r="BE47" s="667"/>
      <c r="BF47" s="667"/>
      <c r="BG47" s="667"/>
      <c r="BH47" s="667"/>
      <c r="BI47" s="667"/>
      <c r="BJ47" s="667"/>
      <c r="BK47" s="667"/>
      <c r="BL47" s="667"/>
      <c r="BM47" s="667"/>
      <c r="BN47" s="667"/>
      <c r="BO47" s="667"/>
      <c r="BP47" s="667"/>
      <c r="BQ47" s="667"/>
      <c r="BR47" s="667"/>
      <c r="BS47" s="667"/>
      <c r="BT47" s="667"/>
      <c r="BU47" s="667"/>
      <c r="BV47" s="667"/>
    </row>
    <row r="48" spans="1:74" ht="12" customHeight="1">
      <c r="A48" s="141"/>
      <c r="B48" s="439"/>
      <c r="C48" s="439"/>
      <c r="D48" s="439"/>
      <c r="E48" s="439"/>
      <c r="F48" s="439"/>
      <c r="G48" s="439"/>
      <c r="H48" s="439"/>
      <c r="I48" s="439"/>
      <c r="J48" s="439"/>
      <c r="K48" s="439"/>
      <c r="L48" s="439"/>
      <c r="M48" s="439"/>
      <c r="N48" s="439"/>
      <c r="O48" s="439"/>
      <c r="P48" s="439"/>
      <c r="Q48" s="439"/>
      <c r="R48" s="439"/>
      <c r="S48" s="439"/>
      <c r="T48" s="439"/>
      <c r="U48" s="439"/>
      <c r="V48" s="439"/>
      <c r="W48" s="439"/>
      <c r="X48" s="439"/>
      <c r="Y48" s="439"/>
      <c r="Z48" s="439"/>
      <c r="AA48" s="439"/>
      <c r="AB48" s="439"/>
      <c r="AC48" s="439"/>
      <c r="AD48" s="439"/>
      <c r="AE48" s="439"/>
      <c r="AF48" s="439"/>
      <c r="AG48" s="439"/>
      <c r="AH48" s="439"/>
      <c r="AI48" s="439"/>
      <c r="AJ48" s="439"/>
      <c r="AK48" s="439"/>
      <c r="AL48" s="439"/>
      <c r="AM48" s="439"/>
      <c r="AN48" s="439"/>
      <c r="AO48" s="439"/>
      <c r="AP48" s="439"/>
      <c r="AQ48" s="439"/>
      <c r="AR48" s="439"/>
      <c r="AS48" s="439"/>
      <c r="AT48" s="439"/>
      <c r="AU48" s="439"/>
      <c r="AV48" s="439"/>
      <c r="AW48" s="439"/>
      <c r="AX48" s="439"/>
      <c r="AY48" s="439"/>
      <c r="AZ48" s="439"/>
      <c r="BA48" s="439"/>
      <c r="BB48" s="439"/>
      <c r="BC48" s="439"/>
      <c r="BD48" s="439"/>
      <c r="BE48" s="667"/>
      <c r="BF48" s="667"/>
      <c r="BG48" s="667"/>
      <c r="BH48" s="667"/>
      <c r="BI48" s="667"/>
      <c r="BJ48" s="667"/>
      <c r="BK48" s="667"/>
      <c r="BL48" s="667"/>
      <c r="BM48" s="667"/>
      <c r="BN48" s="667"/>
      <c r="BO48" s="667"/>
      <c r="BP48" s="667"/>
      <c r="BQ48" s="667"/>
      <c r="BR48" s="667"/>
      <c r="BS48" s="667"/>
      <c r="BT48" s="667"/>
      <c r="BU48" s="667"/>
      <c r="BV48" s="667"/>
    </row>
    <row r="49" spans="1:74">
      <c r="A49" s="439"/>
      <c r="B49" s="439"/>
      <c r="C49" s="439"/>
      <c r="D49" s="439"/>
      <c r="E49" s="439"/>
      <c r="F49" s="439"/>
      <c r="G49" s="439"/>
      <c r="H49" s="439"/>
      <c r="I49" s="439"/>
      <c r="J49" s="439"/>
      <c r="K49" s="439"/>
      <c r="L49" s="439"/>
      <c r="M49" s="439"/>
      <c r="N49" s="439"/>
      <c r="O49" s="439"/>
      <c r="P49" s="439"/>
      <c r="Q49" s="439"/>
      <c r="R49" s="439"/>
      <c r="S49" s="439"/>
      <c r="T49" s="439"/>
      <c r="U49" s="439"/>
      <c r="V49" s="439"/>
      <c r="W49" s="439"/>
      <c r="X49" s="439"/>
      <c r="Y49" s="439"/>
      <c r="Z49" s="439"/>
      <c r="AA49" s="439"/>
      <c r="AB49" s="439"/>
      <c r="AC49" s="439"/>
      <c r="AD49" s="439"/>
      <c r="AE49" s="439"/>
      <c r="AF49" s="439"/>
      <c r="AG49" s="439"/>
      <c r="AH49" s="439"/>
      <c r="AI49" s="439"/>
      <c r="AJ49" s="439"/>
      <c r="AK49" s="439"/>
      <c r="AL49" s="439"/>
      <c r="AM49" s="439"/>
      <c r="AN49" s="439"/>
      <c r="AO49" s="439"/>
      <c r="AP49" s="439"/>
      <c r="AQ49" s="439"/>
      <c r="AR49" s="439"/>
      <c r="AS49" s="439"/>
      <c r="AT49" s="439"/>
      <c r="AU49" s="439"/>
      <c r="AV49" s="439"/>
      <c r="AW49" s="439"/>
      <c r="AX49" s="439"/>
      <c r="AY49" s="439"/>
      <c r="AZ49" s="439"/>
      <c r="BA49" s="439"/>
      <c r="BB49" s="439"/>
      <c r="BC49" s="439"/>
      <c r="BD49" s="439"/>
      <c r="BE49" s="667"/>
      <c r="BF49" s="667"/>
      <c r="BG49" s="667"/>
      <c r="BH49" s="667"/>
      <c r="BI49" s="667"/>
      <c r="BJ49" s="667"/>
      <c r="BK49" s="667"/>
      <c r="BL49" s="667"/>
      <c r="BM49" s="667"/>
      <c r="BN49" s="667"/>
      <c r="BO49" s="667"/>
      <c r="BP49" s="667"/>
      <c r="BQ49" s="667"/>
      <c r="BR49" s="667"/>
      <c r="BS49" s="667"/>
      <c r="BT49" s="667"/>
      <c r="BU49" s="667"/>
      <c r="BV49" s="667"/>
    </row>
    <row r="50" spans="1:74" ht="10.8" thickBot="1">
      <c r="A50" s="439"/>
      <c r="B50" s="439"/>
      <c r="C50" s="439"/>
      <c r="D50" s="439"/>
      <c r="E50" s="439"/>
      <c r="F50" s="439"/>
      <c r="G50" s="439"/>
      <c r="H50" s="439"/>
      <c r="I50" s="439"/>
      <c r="J50" s="439"/>
      <c r="K50" s="439"/>
      <c r="L50" s="439"/>
      <c r="M50" s="439"/>
      <c r="N50" s="439"/>
      <c r="O50" s="439"/>
      <c r="P50" s="439"/>
      <c r="Q50" s="439"/>
      <c r="R50" s="439"/>
      <c r="S50" s="439"/>
      <c r="T50" s="439"/>
      <c r="U50" s="439"/>
      <c r="V50" s="439"/>
      <c r="W50" s="439"/>
      <c r="X50" s="439"/>
      <c r="Y50" s="439"/>
      <c r="Z50" s="439"/>
      <c r="AA50" s="439"/>
      <c r="AB50" s="439"/>
      <c r="AC50" s="439"/>
      <c r="AD50" s="439"/>
      <c r="AE50" s="439"/>
      <c r="AF50" s="439"/>
      <c r="AG50" s="439"/>
      <c r="AH50" s="439"/>
      <c r="AI50" s="439"/>
      <c r="AJ50" s="439"/>
      <c r="AK50" s="439"/>
      <c r="AL50" s="439"/>
      <c r="AM50" s="439"/>
      <c r="AN50" s="439"/>
      <c r="AO50" s="439"/>
      <c r="AP50" s="439"/>
      <c r="AQ50" s="439"/>
      <c r="AR50" s="439"/>
      <c r="AS50" s="439"/>
      <c r="AT50" s="439"/>
      <c r="AU50" s="439"/>
      <c r="AV50" s="439"/>
      <c r="AW50" s="439"/>
      <c r="AX50" s="439"/>
      <c r="AY50" s="439"/>
      <c r="AZ50" s="439"/>
      <c r="BA50" s="439"/>
      <c r="BB50" s="439"/>
      <c r="BC50" s="439"/>
      <c r="BD50" s="439"/>
      <c r="BE50" s="667"/>
      <c r="BF50" s="667"/>
      <c r="BG50" s="667"/>
      <c r="BH50" s="667"/>
      <c r="BI50" s="667"/>
      <c r="BJ50" s="667"/>
      <c r="BK50" s="667"/>
      <c r="BL50" s="667"/>
      <c r="BM50" s="667"/>
      <c r="BN50" s="667"/>
      <c r="BO50" s="667"/>
      <c r="BP50" s="667"/>
      <c r="BQ50" s="667"/>
      <c r="BR50" s="667"/>
      <c r="BS50" s="667"/>
      <c r="BT50" s="667"/>
      <c r="BU50" s="667"/>
      <c r="BV50" s="667"/>
    </row>
    <row r="51" spans="1:74" ht="11.4" thickTop="1" thickBot="1">
      <c r="A51" s="665"/>
      <c r="B51" s="671" t="s">
        <v>10</v>
      </c>
      <c r="C51" s="672"/>
      <c r="D51" s="672"/>
      <c r="E51" s="672"/>
      <c r="F51" s="672"/>
      <c r="G51" s="672"/>
      <c r="H51" s="672"/>
      <c r="I51" s="672"/>
      <c r="J51" s="771"/>
      <c r="K51" s="772"/>
      <c r="L51" s="773"/>
      <c r="M51" s="439"/>
      <c r="N51" s="439"/>
      <c r="O51" s="439"/>
      <c r="P51" s="439"/>
      <c r="Q51" s="439"/>
      <c r="R51" s="439"/>
      <c r="S51" s="439"/>
      <c r="T51" s="439"/>
      <c r="U51" s="439"/>
      <c r="V51" s="439"/>
      <c r="W51" s="439"/>
      <c r="X51" s="439"/>
      <c r="Y51" s="439"/>
      <c r="Z51" s="439"/>
      <c r="AA51" s="439"/>
      <c r="AB51" s="439"/>
      <c r="AC51" s="439"/>
      <c r="AD51" s="439"/>
      <c r="AE51" s="439"/>
      <c r="AF51" s="439"/>
      <c r="AG51" s="439"/>
      <c r="AH51" s="439"/>
      <c r="AI51" s="439"/>
      <c r="AJ51" s="439"/>
      <c r="AK51" s="439"/>
      <c r="AL51" s="439"/>
      <c r="AM51" s="439"/>
      <c r="AN51" s="439"/>
      <c r="AO51" s="439"/>
      <c r="AP51" s="439"/>
      <c r="AQ51" s="439"/>
      <c r="AR51" s="439"/>
      <c r="AS51" s="439"/>
      <c r="AT51" s="439"/>
      <c r="AU51" s="439"/>
      <c r="AV51" s="439"/>
      <c r="AW51" s="667"/>
      <c r="AX51" s="667"/>
      <c r="AY51" s="667"/>
      <c r="AZ51" s="667"/>
      <c r="BA51" s="667"/>
      <c r="BB51" s="667"/>
      <c r="BC51" s="667"/>
      <c r="BD51" s="667"/>
      <c r="BE51" s="667"/>
      <c r="BF51" s="667"/>
      <c r="BG51" s="667"/>
      <c r="BH51" s="667"/>
      <c r="BI51" s="667"/>
      <c r="BJ51" s="667"/>
      <c r="BK51" s="667"/>
      <c r="BL51" s="667"/>
      <c r="BM51" s="667"/>
      <c r="BN51" s="667"/>
    </row>
    <row r="52" spans="1:74" ht="10.8" thickTop="1">
      <c r="A52" s="665"/>
      <c r="B52" s="774" t="s">
        <v>119</v>
      </c>
      <c r="C52" s="775"/>
      <c r="D52" s="775"/>
      <c r="E52" s="775"/>
      <c r="F52" s="775"/>
      <c r="G52" s="775"/>
      <c r="H52" s="775"/>
      <c r="I52" s="775"/>
      <c r="J52" s="775"/>
      <c r="K52" s="775"/>
      <c r="L52" s="776"/>
      <c r="M52" s="439"/>
      <c r="N52" s="439"/>
      <c r="O52" s="439"/>
      <c r="P52" s="439"/>
      <c r="Q52" s="439"/>
      <c r="R52" s="439"/>
      <c r="S52" s="439"/>
      <c r="T52" s="439"/>
      <c r="U52" s="439"/>
      <c r="V52" s="439"/>
      <c r="W52" s="439"/>
      <c r="X52" s="439"/>
      <c r="Y52" s="439"/>
      <c r="Z52" s="439"/>
      <c r="AA52" s="439"/>
      <c r="AB52" s="439"/>
      <c r="AC52" s="439"/>
      <c r="AD52" s="439"/>
      <c r="AE52" s="439"/>
      <c r="AF52" s="439"/>
      <c r="AG52" s="439"/>
      <c r="AH52" s="439"/>
      <c r="AI52" s="439"/>
      <c r="AJ52" s="439"/>
      <c r="AK52" s="439"/>
      <c r="AL52" s="439"/>
      <c r="AM52" s="439"/>
      <c r="AN52" s="439"/>
      <c r="AO52" s="439"/>
      <c r="AP52" s="439"/>
      <c r="AQ52" s="439"/>
      <c r="AR52" s="439"/>
      <c r="AS52" s="439"/>
      <c r="AT52" s="439"/>
      <c r="AU52" s="439"/>
      <c r="AV52" s="439"/>
      <c r="AW52" s="667"/>
      <c r="AX52" s="667"/>
      <c r="AY52" s="667"/>
      <c r="AZ52" s="667"/>
      <c r="BA52" s="667"/>
      <c r="BB52" s="667"/>
      <c r="BC52" s="667"/>
      <c r="BD52" s="667"/>
      <c r="BE52" s="667"/>
      <c r="BF52" s="667"/>
      <c r="BG52" s="667"/>
      <c r="BH52" s="667"/>
      <c r="BI52" s="667"/>
      <c r="BJ52" s="667"/>
      <c r="BK52" s="667"/>
      <c r="BL52" s="667"/>
      <c r="BM52" s="667"/>
      <c r="BN52" s="667"/>
    </row>
    <row r="53" spans="1:74">
      <c r="A53" s="665"/>
      <c r="B53" s="676" t="s">
        <v>11</v>
      </c>
      <c r="C53" s="678" t="s">
        <v>12</v>
      </c>
      <c r="D53" s="678" t="s">
        <v>13</v>
      </c>
      <c r="E53" s="678" t="s">
        <v>14</v>
      </c>
      <c r="F53" s="678" t="s">
        <v>15</v>
      </c>
      <c r="G53" s="678" t="s">
        <v>16</v>
      </c>
      <c r="H53" s="678" t="s">
        <v>17</v>
      </c>
      <c r="I53" s="678" t="s">
        <v>18</v>
      </c>
      <c r="J53" s="678" t="s">
        <v>19</v>
      </c>
      <c r="K53" s="678" t="s">
        <v>20</v>
      </c>
      <c r="L53" s="777" t="s">
        <v>21</v>
      </c>
      <c r="M53" s="682"/>
      <c r="N53" s="439"/>
      <c r="O53" s="439"/>
      <c r="P53" s="439"/>
      <c r="Q53" s="439"/>
      <c r="R53" s="439"/>
      <c r="S53" s="439"/>
      <c r="T53" s="439"/>
      <c r="U53" s="439"/>
      <c r="V53" s="439"/>
      <c r="W53" s="439"/>
      <c r="X53" s="439"/>
      <c r="Y53" s="439"/>
      <c r="Z53" s="439"/>
      <c r="AA53" s="439"/>
      <c r="AB53" s="439"/>
      <c r="AC53" s="439"/>
      <c r="AD53" s="439"/>
      <c r="AE53" s="439"/>
      <c r="AF53" s="439"/>
      <c r="AG53" s="439"/>
      <c r="AH53" s="439"/>
      <c r="AI53" s="439"/>
      <c r="AJ53" s="439"/>
      <c r="AK53" s="439"/>
      <c r="AL53" s="439"/>
      <c r="AM53" s="439"/>
      <c r="AN53" s="439"/>
      <c r="AO53" s="439"/>
      <c r="AP53" s="439"/>
      <c r="AQ53" s="439"/>
      <c r="AR53" s="439"/>
      <c r="AS53" s="439"/>
      <c r="AT53" s="439"/>
      <c r="AU53" s="439"/>
      <c r="AV53" s="439"/>
      <c r="AW53" s="667"/>
      <c r="AX53" s="667"/>
      <c r="AY53" s="667"/>
      <c r="AZ53" s="667"/>
      <c r="BA53" s="667"/>
      <c r="BB53" s="667"/>
      <c r="BC53" s="667"/>
      <c r="BD53" s="667"/>
      <c r="BE53" s="667"/>
      <c r="BF53" s="667"/>
      <c r="BG53" s="667"/>
      <c r="BH53" s="667"/>
      <c r="BI53" s="667"/>
      <c r="BJ53" s="667"/>
      <c r="BK53" s="667"/>
      <c r="BL53" s="667"/>
      <c r="BM53" s="667"/>
      <c r="BN53" s="667"/>
    </row>
    <row r="54" spans="1:74">
      <c r="A54" s="665"/>
      <c r="B54" s="676"/>
      <c r="C54" s="677"/>
      <c r="D54" s="678"/>
      <c r="E54" s="677"/>
      <c r="F54" s="768" t="s">
        <v>120</v>
      </c>
      <c r="G54" s="778" t="s">
        <v>60</v>
      </c>
      <c r="H54" s="779" t="s">
        <v>121</v>
      </c>
      <c r="I54" s="779" t="s">
        <v>122</v>
      </c>
      <c r="J54" s="779" t="s">
        <v>123</v>
      </c>
      <c r="K54" s="779" t="s">
        <v>124</v>
      </c>
      <c r="L54" s="780"/>
      <c r="M54" s="682"/>
      <c r="N54" s="439"/>
      <c r="O54" s="439"/>
      <c r="P54" s="439"/>
      <c r="Q54" s="439"/>
      <c r="R54" s="439"/>
      <c r="S54" s="439"/>
      <c r="T54" s="439"/>
      <c r="U54" s="439"/>
      <c r="V54" s="439"/>
      <c r="W54" s="439"/>
      <c r="X54" s="439"/>
      <c r="Y54" s="439"/>
      <c r="Z54" s="439"/>
      <c r="AA54" s="439"/>
      <c r="AB54" s="439"/>
      <c r="AC54" s="439"/>
      <c r="AD54" s="439"/>
      <c r="AE54" s="439"/>
      <c r="AF54" s="439"/>
      <c r="AG54" s="439"/>
      <c r="AH54" s="439"/>
      <c r="AI54" s="439"/>
      <c r="AJ54" s="439"/>
      <c r="AK54" s="439"/>
      <c r="AL54" s="439"/>
      <c r="AM54" s="439"/>
      <c r="AN54" s="439"/>
      <c r="AO54" s="439"/>
      <c r="AP54" s="439"/>
      <c r="AQ54" s="439"/>
      <c r="AR54" s="439"/>
      <c r="AS54" s="439"/>
      <c r="AT54" s="439"/>
      <c r="AU54" s="439"/>
      <c r="AV54" s="439"/>
      <c r="AW54" s="667"/>
      <c r="AX54" s="667"/>
      <c r="AY54" s="667"/>
      <c r="AZ54" s="667"/>
      <c r="BA54" s="667"/>
      <c r="BB54" s="667"/>
      <c r="BC54" s="667"/>
      <c r="BD54" s="667"/>
      <c r="BE54" s="667"/>
      <c r="BF54" s="667"/>
      <c r="BG54" s="667"/>
      <c r="BH54" s="667"/>
      <c r="BI54" s="667"/>
      <c r="BJ54" s="667"/>
      <c r="BK54" s="667"/>
      <c r="BL54" s="667"/>
      <c r="BM54" s="667"/>
      <c r="BN54" s="667"/>
    </row>
    <row r="55" spans="1:74" ht="20.399999999999999">
      <c r="A55" s="683"/>
      <c r="B55" s="684" t="s">
        <v>0</v>
      </c>
      <c r="C55" s="685"/>
      <c r="D55" s="686" t="s">
        <v>0</v>
      </c>
      <c r="E55" s="686" t="s">
        <v>125</v>
      </c>
      <c r="F55" s="781" t="s">
        <v>126</v>
      </c>
      <c r="G55" s="687"/>
      <c r="H55" s="687" t="s">
        <v>0</v>
      </c>
      <c r="I55" s="782" t="s">
        <v>127</v>
      </c>
      <c r="J55" s="687" t="s">
        <v>128</v>
      </c>
      <c r="K55" s="687" t="s">
        <v>129</v>
      </c>
      <c r="L55" s="783" t="s">
        <v>0</v>
      </c>
      <c r="M55" s="692"/>
      <c r="N55" s="692"/>
      <c r="O55" s="692"/>
      <c r="P55" s="439"/>
      <c r="Q55" s="439"/>
      <c r="R55" s="439"/>
      <c r="S55" s="439"/>
      <c r="T55" s="439"/>
      <c r="U55" s="439"/>
      <c r="V55" s="439"/>
      <c r="W55" s="439"/>
      <c r="X55" s="439"/>
      <c r="Y55" s="439"/>
      <c r="Z55" s="439"/>
      <c r="AA55" s="439"/>
      <c r="AB55" s="439"/>
      <c r="AC55" s="439"/>
      <c r="AD55" s="439"/>
      <c r="AE55" s="439"/>
      <c r="AF55" s="439"/>
      <c r="AG55" s="439"/>
      <c r="AH55" s="439"/>
      <c r="AI55" s="439"/>
      <c r="AJ55" s="439"/>
      <c r="AK55" s="439"/>
      <c r="AL55" s="439"/>
      <c r="AM55" s="439"/>
      <c r="AN55" s="439"/>
      <c r="AO55" s="439"/>
      <c r="AP55" s="439"/>
      <c r="AQ55" s="439"/>
      <c r="AR55" s="439"/>
      <c r="AS55" s="439"/>
      <c r="AT55" s="439"/>
      <c r="AU55" s="439"/>
      <c r="AV55" s="439"/>
      <c r="AW55" s="667"/>
      <c r="AX55" s="667"/>
      <c r="AY55" s="667"/>
      <c r="AZ55" s="667"/>
      <c r="BA55" s="667"/>
      <c r="BB55" s="667"/>
      <c r="BC55" s="667"/>
      <c r="BD55" s="667"/>
      <c r="BE55" s="667"/>
      <c r="BF55" s="667"/>
      <c r="BG55" s="667"/>
      <c r="BH55" s="667"/>
      <c r="BI55" s="667"/>
      <c r="BJ55" s="667"/>
      <c r="BK55" s="667"/>
      <c r="BL55" s="667"/>
      <c r="BM55" s="667"/>
      <c r="BN55" s="667"/>
    </row>
    <row r="56" spans="1:74">
      <c r="A56" s="693"/>
      <c r="B56" s="694" t="s">
        <v>32</v>
      </c>
      <c r="C56" s="687" t="s">
        <v>32</v>
      </c>
      <c r="D56" s="687" t="s">
        <v>33</v>
      </c>
      <c r="E56" s="687" t="s">
        <v>130</v>
      </c>
      <c r="F56" s="687" t="s">
        <v>130</v>
      </c>
      <c r="G56" s="687" t="s">
        <v>131</v>
      </c>
      <c r="H56" s="687" t="s">
        <v>131</v>
      </c>
      <c r="I56" s="687" t="s">
        <v>130</v>
      </c>
      <c r="J56" s="687" t="s">
        <v>130</v>
      </c>
      <c r="K56" s="687" t="s">
        <v>130</v>
      </c>
      <c r="L56" s="784" t="s">
        <v>132</v>
      </c>
      <c r="M56" s="692"/>
      <c r="N56" s="692"/>
      <c r="O56" s="692"/>
      <c r="P56" s="439"/>
      <c r="Q56" s="439"/>
      <c r="R56" s="439"/>
      <c r="S56" s="439"/>
      <c r="T56" s="439"/>
      <c r="U56" s="439"/>
      <c r="V56" s="439"/>
      <c r="W56" s="439"/>
      <c r="X56" s="439"/>
      <c r="Y56" s="439"/>
      <c r="Z56" s="439"/>
      <c r="AA56" s="439"/>
      <c r="AB56" s="439"/>
      <c r="AC56" s="439"/>
      <c r="AD56" s="439"/>
      <c r="AE56" s="439"/>
      <c r="AF56" s="439"/>
      <c r="AG56" s="439"/>
      <c r="AH56" s="439"/>
      <c r="AI56" s="439"/>
      <c r="AJ56" s="439"/>
      <c r="AK56" s="439"/>
      <c r="AL56" s="439"/>
      <c r="AM56" s="439"/>
      <c r="AN56" s="439"/>
      <c r="AO56" s="439"/>
      <c r="AP56" s="439"/>
      <c r="AQ56" s="439"/>
      <c r="AR56" s="439"/>
      <c r="AS56" s="439"/>
      <c r="AT56" s="439"/>
      <c r="AU56" s="439"/>
      <c r="AV56" s="439"/>
      <c r="AW56" s="667"/>
      <c r="AX56" s="667"/>
      <c r="AY56" s="667"/>
      <c r="AZ56" s="667"/>
      <c r="BA56" s="667"/>
      <c r="BB56" s="667"/>
      <c r="BC56" s="667"/>
      <c r="BD56" s="667"/>
      <c r="BE56" s="667"/>
      <c r="BF56" s="667"/>
      <c r="BG56" s="667"/>
      <c r="BH56" s="667"/>
      <c r="BI56" s="667"/>
      <c r="BJ56" s="667"/>
      <c r="BK56" s="667"/>
      <c r="BL56" s="667"/>
      <c r="BM56" s="667"/>
      <c r="BN56" s="667"/>
    </row>
    <row r="57" spans="1:74" ht="10.8" thickBot="1">
      <c r="A57" s="700" t="s">
        <v>45</v>
      </c>
      <c r="B57" s="701" t="s">
        <v>46</v>
      </c>
      <c r="C57" s="702" t="s">
        <v>133</v>
      </c>
      <c r="D57" s="702" t="s">
        <v>48</v>
      </c>
      <c r="E57" s="702"/>
      <c r="F57" s="785" t="s">
        <v>134</v>
      </c>
      <c r="G57" s="785" t="s">
        <v>134</v>
      </c>
      <c r="H57" s="785" t="s">
        <v>135</v>
      </c>
      <c r="I57" s="785" t="s">
        <v>136</v>
      </c>
      <c r="J57" s="785" t="s">
        <v>136</v>
      </c>
      <c r="K57" s="785" t="s">
        <v>137</v>
      </c>
      <c r="L57" s="786" t="s">
        <v>55</v>
      </c>
      <c r="M57" s="692"/>
      <c r="N57" s="692"/>
      <c r="O57" s="692"/>
      <c r="P57" s="439"/>
      <c r="Q57" s="439"/>
      <c r="R57" s="439"/>
      <c r="S57" s="439"/>
      <c r="T57" s="439"/>
      <c r="U57" s="439"/>
      <c r="V57" s="439"/>
      <c r="W57" s="439"/>
      <c r="X57" s="439"/>
      <c r="Y57" s="439"/>
      <c r="Z57" s="439"/>
      <c r="AA57" s="439"/>
      <c r="AB57" s="439"/>
      <c r="AC57" s="439"/>
      <c r="AD57" s="439"/>
      <c r="AE57" s="439"/>
      <c r="AF57" s="439"/>
      <c r="AG57" s="439"/>
      <c r="AH57" s="439"/>
      <c r="AI57" s="439"/>
      <c r="AJ57" s="439"/>
      <c r="AK57" s="439"/>
      <c r="AL57" s="439"/>
      <c r="AM57" s="439"/>
      <c r="AN57" s="439"/>
      <c r="AO57" s="439"/>
      <c r="AP57" s="439"/>
      <c r="AQ57" s="439"/>
      <c r="AR57" s="439"/>
      <c r="AS57" s="439"/>
      <c r="AT57" s="439"/>
      <c r="AU57" s="439"/>
      <c r="AV57" s="439"/>
      <c r="AW57" s="667"/>
      <c r="AX57" s="667"/>
      <c r="AY57" s="667"/>
      <c r="AZ57" s="667"/>
      <c r="BA57" s="667"/>
      <c r="BB57" s="667"/>
      <c r="BC57" s="667"/>
      <c r="BD57" s="667"/>
      <c r="BE57" s="667"/>
      <c r="BF57" s="667"/>
      <c r="BG57" s="667"/>
      <c r="BH57" s="667"/>
      <c r="BI57" s="667"/>
      <c r="BJ57" s="667"/>
      <c r="BK57" s="667"/>
      <c r="BL57" s="667"/>
      <c r="BM57" s="667"/>
      <c r="BN57" s="667"/>
    </row>
    <row r="58" spans="1:74" ht="10.8" thickTop="1">
      <c r="A58" s="711">
        <v>1</v>
      </c>
      <c r="B58" s="712">
        <v>6106</v>
      </c>
      <c r="C58" s="713" t="s">
        <v>64</v>
      </c>
      <c r="D58" s="714" t="s">
        <v>65</v>
      </c>
      <c r="E58" s="787">
        <v>0</v>
      </c>
      <c r="F58" s="787">
        <v>0</v>
      </c>
      <c r="G58" s="787">
        <v>0</v>
      </c>
      <c r="H58" s="787">
        <v>0</v>
      </c>
      <c r="I58" s="787">
        <v>0</v>
      </c>
      <c r="J58" s="787">
        <v>0</v>
      </c>
      <c r="K58" s="787">
        <v>0</v>
      </c>
      <c r="L58" s="788">
        <f t="shared" ref="L58:L64" si="20">+E58+F58+G58+H58+I58+J58+K58</f>
        <v>0</v>
      </c>
      <c r="M58" s="439"/>
      <c r="N58" s="439"/>
      <c r="O58" s="439"/>
      <c r="P58" s="439"/>
      <c r="Q58" s="439"/>
      <c r="R58" s="439"/>
      <c r="S58" s="439"/>
      <c r="T58" s="439"/>
      <c r="U58" s="439"/>
      <c r="V58" s="439"/>
      <c r="W58" s="439"/>
      <c r="X58" s="439"/>
      <c r="Y58" s="439"/>
      <c r="Z58" s="439"/>
      <c r="AA58" s="439"/>
      <c r="AB58" s="439"/>
      <c r="AC58" s="439"/>
      <c r="AD58" s="439"/>
      <c r="AE58" s="439"/>
      <c r="AF58" s="439"/>
      <c r="AG58" s="439"/>
      <c r="AH58" s="439"/>
      <c r="AI58" s="439"/>
      <c r="AJ58" s="439"/>
      <c r="AK58" s="439"/>
      <c r="AL58" s="439"/>
      <c r="AM58" s="439"/>
      <c r="AN58" s="439"/>
      <c r="AO58" s="439"/>
      <c r="AP58" s="439"/>
      <c r="AQ58" s="439"/>
      <c r="AR58" s="439"/>
      <c r="AS58" s="439"/>
      <c r="AT58" s="439"/>
      <c r="AU58" s="439"/>
      <c r="AV58" s="439"/>
      <c r="AW58" s="667"/>
      <c r="AX58" s="667"/>
      <c r="AY58" s="667"/>
      <c r="AZ58" s="667"/>
      <c r="BA58" s="667"/>
      <c r="BB58" s="667"/>
      <c r="BC58" s="667"/>
      <c r="BD58" s="667"/>
      <c r="BE58" s="667"/>
      <c r="BF58" s="667"/>
      <c r="BG58" s="667"/>
      <c r="BH58" s="667"/>
      <c r="BI58" s="667"/>
      <c r="BJ58" s="667"/>
      <c r="BK58" s="667"/>
      <c r="BL58" s="667"/>
      <c r="BM58" s="667"/>
      <c r="BN58" s="667"/>
    </row>
    <row r="59" spans="1:74">
      <c r="A59" s="711">
        <f t="shared" ref="A59:A64" si="21">A58+1</f>
        <v>2</v>
      </c>
      <c r="B59" s="712">
        <v>6268</v>
      </c>
      <c r="C59" s="713" t="s">
        <v>67</v>
      </c>
      <c r="D59" s="713" t="s">
        <v>68</v>
      </c>
      <c r="E59" s="765">
        <v>0</v>
      </c>
      <c r="F59" s="765">
        <v>0</v>
      </c>
      <c r="G59" s="765">
        <v>0</v>
      </c>
      <c r="H59" s="765">
        <v>0</v>
      </c>
      <c r="I59" s="765">
        <v>0</v>
      </c>
      <c r="J59" s="766">
        <v>0</v>
      </c>
      <c r="K59" s="766">
        <v>0</v>
      </c>
      <c r="L59" s="789">
        <f t="shared" si="20"/>
        <v>0</v>
      </c>
      <c r="M59" s="439"/>
      <c r="N59" s="439"/>
      <c r="O59" s="439"/>
      <c r="P59" s="439"/>
      <c r="Q59" s="439"/>
      <c r="R59" s="439"/>
      <c r="S59" s="439"/>
      <c r="T59" s="439"/>
      <c r="U59" s="439"/>
      <c r="V59" s="439"/>
      <c r="W59" s="439"/>
      <c r="X59" s="439"/>
      <c r="Y59" s="439"/>
      <c r="Z59" s="439"/>
      <c r="AA59" s="439"/>
      <c r="AB59" s="439"/>
      <c r="AC59" s="439"/>
      <c r="AD59" s="439"/>
      <c r="AE59" s="439"/>
      <c r="AF59" s="439"/>
      <c r="AG59" s="439"/>
      <c r="AH59" s="439"/>
      <c r="AI59" s="439"/>
      <c r="AJ59" s="439"/>
      <c r="AK59" s="439"/>
      <c r="AL59" s="439"/>
      <c r="AM59" s="439"/>
      <c r="AN59" s="439"/>
      <c r="AO59" s="439"/>
      <c r="AP59" s="439"/>
      <c r="AQ59" s="439"/>
      <c r="AR59" s="439"/>
      <c r="AS59" s="439"/>
      <c r="AT59" s="439"/>
      <c r="AU59" s="439"/>
      <c r="AV59" s="439"/>
      <c r="AW59" s="667"/>
      <c r="AX59" s="667"/>
      <c r="AY59" s="667"/>
      <c r="AZ59" s="667"/>
      <c r="BA59" s="667"/>
      <c r="BB59" s="667"/>
      <c r="BC59" s="667"/>
      <c r="BD59" s="667"/>
      <c r="BE59" s="667"/>
      <c r="BF59" s="667"/>
      <c r="BG59" s="667"/>
      <c r="BH59" s="667"/>
      <c r="BI59" s="667"/>
      <c r="BJ59" s="667"/>
      <c r="BK59" s="667"/>
      <c r="BL59" s="667"/>
      <c r="BM59" s="667"/>
      <c r="BN59" s="667"/>
    </row>
    <row r="60" spans="1:74">
      <c r="A60" s="711">
        <f t="shared" si="21"/>
        <v>3</v>
      </c>
      <c r="B60" s="712">
        <v>6274</v>
      </c>
      <c r="C60" s="713" t="s">
        <v>70</v>
      </c>
      <c r="D60" s="713" t="s">
        <v>71</v>
      </c>
      <c r="E60" s="765">
        <v>0</v>
      </c>
      <c r="F60" s="765">
        <v>0</v>
      </c>
      <c r="G60" s="765">
        <v>0</v>
      </c>
      <c r="H60" s="765">
        <v>0</v>
      </c>
      <c r="I60" s="765">
        <v>0</v>
      </c>
      <c r="J60" s="766">
        <v>0</v>
      </c>
      <c r="K60" s="766">
        <v>0</v>
      </c>
      <c r="L60" s="789">
        <f t="shared" si="20"/>
        <v>0</v>
      </c>
      <c r="M60" s="439"/>
      <c r="N60" s="439"/>
      <c r="O60" s="439"/>
      <c r="P60" s="439"/>
      <c r="Q60" s="439"/>
      <c r="R60" s="439"/>
      <c r="S60" s="439"/>
      <c r="T60" s="439"/>
      <c r="U60" s="439"/>
      <c r="V60" s="439"/>
      <c r="W60" s="439"/>
      <c r="X60" s="439"/>
      <c r="Y60" s="439"/>
      <c r="Z60" s="439"/>
      <c r="AA60" s="439"/>
      <c r="AB60" s="439"/>
      <c r="AC60" s="439"/>
      <c r="AD60" s="439"/>
      <c r="AE60" s="439"/>
      <c r="AF60" s="439"/>
      <c r="AG60" s="439"/>
      <c r="AH60" s="439"/>
      <c r="AI60" s="439"/>
      <c r="AJ60" s="439"/>
      <c r="AK60" s="439"/>
      <c r="AL60" s="439"/>
      <c r="AM60" s="439"/>
      <c r="AN60" s="439"/>
      <c r="AO60" s="439"/>
      <c r="AP60" s="439"/>
      <c r="AQ60" s="439"/>
      <c r="AR60" s="439"/>
      <c r="AS60" s="439"/>
      <c r="AT60" s="439"/>
      <c r="AU60" s="439"/>
      <c r="AV60" s="439"/>
      <c r="AW60" s="667"/>
      <c r="AX60" s="667"/>
      <c r="AY60" s="667"/>
      <c r="AZ60" s="667"/>
      <c r="BA60" s="667"/>
      <c r="BB60" s="667"/>
      <c r="BC60" s="667"/>
      <c r="BD60" s="667"/>
      <c r="BE60" s="667"/>
      <c r="BF60" s="667"/>
      <c r="BG60" s="667"/>
      <c r="BH60" s="667"/>
      <c r="BI60" s="667"/>
      <c r="BJ60" s="667"/>
      <c r="BK60" s="667"/>
      <c r="BL60" s="667"/>
      <c r="BM60" s="667"/>
      <c r="BN60" s="667"/>
    </row>
    <row r="61" spans="1:74">
      <c r="A61" s="711">
        <f t="shared" si="21"/>
        <v>4</v>
      </c>
      <c r="B61" s="712">
        <v>6549</v>
      </c>
      <c r="C61" s="713" t="s">
        <v>70</v>
      </c>
      <c r="D61" s="713" t="s">
        <v>74</v>
      </c>
      <c r="E61" s="765">
        <v>0</v>
      </c>
      <c r="F61" s="765">
        <v>0</v>
      </c>
      <c r="G61" s="765">
        <v>0</v>
      </c>
      <c r="H61" s="765">
        <v>0</v>
      </c>
      <c r="I61" s="765">
        <v>0</v>
      </c>
      <c r="J61" s="766">
        <v>0</v>
      </c>
      <c r="K61" s="766">
        <v>0</v>
      </c>
      <c r="L61" s="789">
        <f t="shared" si="20"/>
        <v>0</v>
      </c>
      <c r="M61" s="439"/>
      <c r="N61" s="439"/>
      <c r="O61" s="439"/>
      <c r="P61" s="439"/>
      <c r="Q61" s="439"/>
      <c r="R61" s="439"/>
      <c r="S61" s="439"/>
      <c r="T61" s="439"/>
      <c r="U61" s="439"/>
      <c r="V61" s="439"/>
      <c r="W61" s="439"/>
      <c r="X61" s="439"/>
      <c r="Y61" s="439"/>
      <c r="Z61" s="439"/>
      <c r="AA61" s="439"/>
      <c r="AB61" s="439"/>
      <c r="AC61" s="439"/>
      <c r="AD61" s="439"/>
      <c r="AE61" s="439"/>
      <c r="AF61" s="439"/>
      <c r="AG61" s="439"/>
      <c r="AH61" s="439"/>
      <c r="AI61" s="439"/>
      <c r="AJ61" s="439"/>
      <c r="AK61" s="439"/>
      <c r="AL61" s="439"/>
      <c r="AM61" s="439"/>
      <c r="AN61" s="439"/>
      <c r="AO61" s="439"/>
      <c r="AP61" s="439"/>
      <c r="AQ61" s="439"/>
      <c r="AR61" s="439"/>
      <c r="AS61" s="439"/>
      <c r="AT61" s="439"/>
      <c r="AU61" s="439"/>
      <c r="AV61" s="439"/>
      <c r="AW61" s="667"/>
      <c r="AX61" s="667"/>
      <c r="AY61" s="667"/>
      <c r="AZ61" s="667"/>
      <c r="BA61" s="667"/>
      <c r="BB61" s="667"/>
      <c r="BC61" s="667"/>
      <c r="BD61" s="667"/>
      <c r="BE61" s="667"/>
      <c r="BF61" s="667"/>
      <c r="BG61" s="667"/>
      <c r="BH61" s="667"/>
      <c r="BI61" s="667"/>
      <c r="BJ61" s="667"/>
      <c r="BK61" s="667"/>
      <c r="BL61" s="667"/>
      <c r="BM61" s="667"/>
      <c r="BN61" s="667"/>
    </row>
    <row r="62" spans="1:74">
      <c r="A62" s="711">
        <f t="shared" si="21"/>
        <v>5</v>
      </c>
      <c r="B62" s="712">
        <v>6760</v>
      </c>
      <c r="C62" s="723" t="s">
        <v>76</v>
      </c>
      <c r="D62" s="723" t="s">
        <v>77</v>
      </c>
      <c r="E62" s="765">
        <v>0</v>
      </c>
      <c r="F62" s="765">
        <v>0</v>
      </c>
      <c r="G62" s="765">
        <v>0</v>
      </c>
      <c r="H62" s="765">
        <v>0</v>
      </c>
      <c r="I62" s="765">
        <v>0</v>
      </c>
      <c r="J62" s="766">
        <v>0</v>
      </c>
      <c r="K62" s="766">
        <v>0</v>
      </c>
      <c r="L62" s="789">
        <f t="shared" si="20"/>
        <v>0</v>
      </c>
      <c r="M62" s="439"/>
      <c r="N62" s="439"/>
      <c r="O62" s="439"/>
      <c r="P62" s="439"/>
      <c r="Q62" s="439"/>
      <c r="R62" s="439"/>
      <c r="S62" s="439"/>
      <c r="T62" s="439"/>
      <c r="U62" s="439"/>
      <c r="V62" s="439"/>
      <c r="W62" s="439"/>
      <c r="X62" s="439"/>
      <c r="Y62" s="439"/>
      <c r="Z62" s="439"/>
      <c r="AA62" s="439"/>
      <c r="AB62" s="439"/>
      <c r="AC62" s="439"/>
      <c r="AD62" s="439"/>
      <c r="AE62" s="439"/>
      <c r="AF62" s="439"/>
      <c r="AG62" s="439"/>
      <c r="AH62" s="439"/>
      <c r="AI62" s="439"/>
      <c r="AJ62" s="439"/>
      <c r="AK62" s="439"/>
      <c r="AL62" s="439"/>
      <c r="AM62" s="439"/>
      <c r="AN62" s="439"/>
      <c r="AO62" s="439"/>
      <c r="AP62" s="439"/>
      <c r="AQ62" s="439"/>
      <c r="AR62" s="439"/>
      <c r="AS62" s="439"/>
      <c r="AT62" s="439"/>
      <c r="AU62" s="439"/>
      <c r="AV62" s="439"/>
      <c r="AW62" s="667"/>
      <c r="AX62" s="667"/>
      <c r="AY62" s="667"/>
      <c r="AZ62" s="667"/>
      <c r="BA62" s="667"/>
      <c r="BB62" s="667"/>
      <c r="BC62" s="667"/>
      <c r="BD62" s="667"/>
      <c r="BE62" s="667"/>
      <c r="BF62" s="667"/>
      <c r="BG62" s="667"/>
      <c r="BH62" s="667"/>
      <c r="BI62" s="667"/>
      <c r="BJ62" s="667"/>
      <c r="BK62" s="667"/>
      <c r="BL62" s="667"/>
      <c r="BM62" s="667"/>
      <c r="BN62" s="667"/>
    </row>
    <row r="63" spans="1:74" ht="20.399999999999999">
      <c r="A63" s="711">
        <f t="shared" si="21"/>
        <v>6</v>
      </c>
      <c r="B63" s="746">
        <v>6650</v>
      </c>
      <c r="C63" s="713" t="s">
        <v>138</v>
      </c>
      <c r="D63" s="723" t="s">
        <v>139</v>
      </c>
      <c r="E63" s="765">
        <v>0</v>
      </c>
      <c r="F63" s="765">
        <v>0</v>
      </c>
      <c r="G63" s="765">
        <v>0</v>
      </c>
      <c r="H63" s="765">
        <v>0</v>
      </c>
      <c r="I63" s="765">
        <v>0</v>
      </c>
      <c r="J63" s="766">
        <v>0</v>
      </c>
      <c r="K63" s="766">
        <v>0</v>
      </c>
      <c r="L63" s="789">
        <f t="shared" si="20"/>
        <v>0</v>
      </c>
      <c r="M63" s="439"/>
      <c r="N63" s="439"/>
      <c r="O63" s="439"/>
      <c r="P63" s="439"/>
      <c r="Q63" s="439"/>
      <c r="R63" s="439"/>
      <c r="S63" s="439"/>
      <c r="T63" s="439"/>
      <c r="U63" s="439"/>
      <c r="V63" s="439"/>
      <c r="W63" s="439"/>
      <c r="X63" s="439"/>
      <c r="Y63" s="439"/>
      <c r="Z63" s="439"/>
      <c r="AA63" s="439"/>
      <c r="AB63" s="439"/>
      <c r="AC63" s="439"/>
      <c r="AD63" s="439"/>
      <c r="AE63" s="439"/>
      <c r="AF63" s="439"/>
      <c r="AG63" s="439"/>
      <c r="AH63" s="439"/>
      <c r="AI63" s="439"/>
      <c r="AJ63" s="439"/>
      <c r="AK63" s="439"/>
      <c r="AL63" s="439"/>
      <c r="AM63" s="439"/>
      <c r="AN63" s="439"/>
      <c r="AO63" s="439"/>
      <c r="AP63" s="439"/>
      <c r="AQ63" s="439"/>
      <c r="AR63" s="439"/>
      <c r="AS63" s="439"/>
      <c r="AT63" s="439"/>
      <c r="AU63" s="439"/>
      <c r="AV63" s="439"/>
      <c r="AW63" s="667"/>
      <c r="AX63" s="667"/>
      <c r="AY63" s="667"/>
      <c r="AZ63" s="667"/>
      <c r="BA63" s="667"/>
      <c r="BB63" s="667"/>
      <c r="BC63" s="667"/>
      <c r="BD63" s="667"/>
      <c r="BE63" s="667"/>
      <c r="BF63" s="667"/>
      <c r="BG63" s="667"/>
      <c r="BH63" s="667"/>
      <c r="BI63" s="667"/>
      <c r="BJ63" s="667"/>
      <c r="BK63" s="667"/>
      <c r="BL63" s="667"/>
      <c r="BM63" s="667"/>
      <c r="BN63" s="667"/>
    </row>
    <row r="64" spans="1:74" ht="20.399999999999999">
      <c r="A64" s="711">
        <f t="shared" si="21"/>
        <v>7</v>
      </c>
      <c r="B64" s="727">
        <v>6252</v>
      </c>
      <c r="C64" s="713" t="s">
        <v>109</v>
      </c>
      <c r="D64" s="714" t="s">
        <v>81</v>
      </c>
      <c r="E64" s="765">
        <v>0</v>
      </c>
      <c r="F64" s="765">
        <v>0</v>
      </c>
      <c r="G64" s="765">
        <v>0</v>
      </c>
      <c r="H64" s="765">
        <v>0</v>
      </c>
      <c r="I64" s="765">
        <v>0</v>
      </c>
      <c r="J64" s="766">
        <v>0</v>
      </c>
      <c r="K64" s="766">
        <v>0</v>
      </c>
      <c r="L64" s="789">
        <f t="shared" si="20"/>
        <v>0</v>
      </c>
      <c r="M64" s="439"/>
      <c r="N64" s="439"/>
      <c r="O64" s="439"/>
      <c r="P64" s="439"/>
      <c r="Q64" s="439"/>
      <c r="R64" s="439"/>
      <c r="S64" s="439"/>
      <c r="T64" s="439"/>
      <c r="U64" s="439"/>
      <c r="V64" s="439"/>
      <c r="W64" s="439"/>
      <c r="X64" s="439"/>
      <c r="Y64" s="439"/>
      <c r="Z64" s="439"/>
      <c r="AA64" s="439"/>
      <c r="AB64" s="439"/>
      <c r="AC64" s="439"/>
      <c r="AD64" s="439"/>
      <c r="AE64" s="439"/>
      <c r="AF64" s="439"/>
      <c r="AG64" s="439"/>
      <c r="AH64" s="439"/>
      <c r="AI64" s="439"/>
      <c r="AJ64" s="439"/>
      <c r="AK64" s="439"/>
      <c r="AL64" s="439"/>
      <c r="AM64" s="439"/>
      <c r="AN64" s="439"/>
      <c r="AO64" s="439"/>
      <c r="AP64" s="439"/>
      <c r="AQ64" s="439"/>
      <c r="AR64" s="439"/>
      <c r="AS64" s="439"/>
      <c r="AT64" s="439"/>
      <c r="AU64" s="439"/>
      <c r="AV64" s="439"/>
      <c r="AW64" s="667"/>
      <c r="AX64" s="667"/>
      <c r="AY64" s="667"/>
      <c r="AZ64" s="667"/>
      <c r="BA64" s="667"/>
      <c r="BB64" s="667"/>
      <c r="BC64" s="667"/>
      <c r="BD64" s="667"/>
      <c r="BE64" s="667"/>
      <c r="BF64" s="667"/>
      <c r="BG64" s="667"/>
      <c r="BH64" s="667"/>
      <c r="BI64" s="667"/>
      <c r="BJ64" s="667"/>
      <c r="BK64" s="667"/>
      <c r="BL64" s="667"/>
      <c r="BM64" s="667"/>
      <c r="BN64" s="667"/>
    </row>
    <row r="65" spans="1:66">
      <c r="A65" s="711"/>
      <c r="B65" s="742"/>
      <c r="C65" s="743" t="s">
        <v>83</v>
      </c>
      <c r="D65" s="763"/>
      <c r="E65" s="765"/>
      <c r="F65" s="765"/>
      <c r="G65" s="765"/>
      <c r="H65" s="765"/>
      <c r="I65" s="765"/>
      <c r="J65" s="766"/>
      <c r="K65" s="766"/>
      <c r="L65" s="789"/>
      <c r="M65" s="439"/>
      <c r="N65" s="439"/>
      <c r="O65" s="439"/>
      <c r="P65" s="439"/>
      <c r="Q65" s="439"/>
      <c r="R65" s="439"/>
      <c r="S65" s="439"/>
      <c r="T65" s="439"/>
      <c r="U65" s="439"/>
      <c r="V65" s="439"/>
      <c r="W65" s="439"/>
      <c r="X65" s="439"/>
      <c r="Y65" s="439"/>
      <c r="Z65" s="439"/>
      <c r="AA65" s="439"/>
      <c r="AB65" s="439"/>
      <c r="AC65" s="439"/>
      <c r="AD65" s="439"/>
      <c r="AE65" s="439"/>
      <c r="AF65" s="439"/>
      <c r="AG65" s="439"/>
      <c r="AH65" s="439"/>
      <c r="AI65" s="439"/>
      <c r="AJ65" s="439"/>
      <c r="AK65" s="439"/>
      <c r="AL65" s="439"/>
      <c r="AM65" s="439"/>
      <c r="AN65" s="439"/>
      <c r="AO65" s="439"/>
      <c r="AP65" s="439"/>
      <c r="AQ65" s="439"/>
      <c r="AR65" s="439"/>
      <c r="AS65" s="439"/>
      <c r="AT65" s="439"/>
      <c r="AU65" s="439"/>
      <c r="AV65" s="439"/>
      <c r="AW65" s="667"/>
      <c r="AX65" s="667"/>
      <c r="AY65" s="667"/>
      <c r="AZ65" s="667"/>
      <c r="BA65" s="667"/>
      <c r="BB65" s="667"/>
      <c r="BC65" s="667"/>
      <c r="BD65" s="667"/>
      <c r="BE65" s="667"/>
      <c r="BF65" s="667"/>
      <c r="BG65" s="667"/>
      <c r="BH65" s="667"/>
      <c r="BI65" s="667"/>
      <c r="BJ65" s="667"/>
      <c r="BK65" s="667"/>
      <c r="BL65" s="667"/>
      <c r="BM65" s="667"/>
      <c r="BN65" s="667"/>
    </row>
    <row r="66" spans="1:66">
      <c r="A66" s="711">
        <f>A64+1</f>
        <v>8</v>
      </c>
      <c r="B66" s="712">
        <v>6088</v>
      </c>
      <c r="C66" s="713" t="s">
        <v>140</v>
      </c>
      <c r="D66" s="713" t="s">
        <v>141</v>
      </c>
      <c r="E66" s="765">
        <v>0</v>
      </c>
      <c r="F66" s="765">
        <v>0</v>
      </c>
      <c r="G66" s="765">
        <v>0</v>
      </c>
      <c r="H66" s="765">
        <v>0</v>
      </c>
      <c r="I66" s="765">
        <v>0</v>
      </c>
      <c r="J66" s="766">
        <v>0</v>
      </c>
      <c r="K66" s="766">
        <v>0</v>
      </c>
      <c r="L66" s="789">
        <f t="shared" ref="L66:L76" si="22">+E66+F66+G66+H66+I66+J66+K66</f>
        <v>0</v>
      </c>
      <c r="M66" s="439"/>
      <c r="N66" s="439"/>
      <c r="O66" s="439"/>
      <c r="P66" s="439"/>
      <c r="Q66" s="439"/>
      <c r="R66" s="439"/>
      <c r="S66" s="439"/>
      <c r="T66" s="439"/>
      <c r="U66" s="439"/>
      <c r="V66" s="439"/>
      <c r="W66" s="439"/>
      <c r="X66" s="439"/>
      <c r="Y66" s="439"/>
      <c r="Z66" s="439"/>
      <c r="AA66" s="439"/>
      <c r="AB66" s="439"/>
      <c r="AC66" s="439"/>
      <c r="AD66" s="439"/>
      <c r="AE66" s="439"/>
      <c r="AF66" s="439"/>
      <c r="AG66" s="439"/>
      <c r="AH66" s="439"/>
      <c r="AI66" s="439"/>
      <c r="AJ66" s="439"/>
      <c r="AK66" s="439"/>
      <c r="AL66" s="439"/>
      <c r="AM66" s="439"/>
      <c r="AN66" s="439"/>
      <c r="AO66" s="439"/>
      <c r="AP66" s="439"/>
      <c r="AQ66" s="439"/>
      <c r="AR66" s="439"/>
      <c r="AS66" s="439"/>
      <c r="AT66" s="439"/>
      <c r="AU66" s="439"/>
      <c r="AV66" s="439"/>
      <c r="AW66" s="667"/>
      <c r="AX66" s="667"/>
      <c r="AY66" s="667"/>
      <c r="AZ66" s="667"/>
      <c r="BA66" s="667"/>
      <c r="BB66" s="667"/>
      <c r="BC66" s="667"/>
      <c r="BD66" s="667"/>
      <c r="BE66" s="667"/>
      <c r="BF66" s="667"/>
      <c r="BG66" s="667"/>
      <c r="BH66" s="667"/>
      <c r="BI66" s="667"/>
      <c r="BJ66" s="667"/>
      <c r="BK66" s="667"/>
      <c r="BL66" s="667"/>
      <c r="BM66" s="667"/>
      <c r="BN66" s="667"/>
    </row>
    <row r="67" spans="1:66">
      <c r="A67" s="711">
        <f>A66+1</f>
        <v>9</v>
      </c>
      <c r="B67" s="746">
        <v>6650</v>
      </c>
      <c r="C67" s="790" t="s">
        <v>84</v>
      </c>
      <c r="D67" s="791" t="s">
        <v>142</v>
      </c>
      <c r="E67" s="765">
        <v>0</v>
      </c>
      <c r="F67" s="765">
        <v>0</v>
      </c>
      <c r="G67" s="765">
        <v>0</v>
      </c>
      <c r="H67" s="765">
        <v>0</v>
      </c>
      <c r="I67" s="765">
        <v>0</v>
      </c>
      <c r="J67" s="766">
        <v>0</v>
      </c>
      <c r="K67" s="766">
        <v>0</v>
      </c>
      <c r="L67" s="789">
        <f t="shared" si="22"/>
        <v>0</v>
      </c>
      <c r="M67" s="439"/>
      <c r="N67" s="439"/>
      <c r="O67" s="439"/>
      <c r="P67" s="439"/>
      <c r="Q67" s="439"/>
      <c r="R67" s="439"/>
      <c r="S67" s="439"/>
      <c r="T67" s="439"/>
      <c r="U67" s="439"/>
      <c r="V67" s="439"/>
      <c r="W67" s="439"/>
      <c r="X67" s="439"/>
      <c r="Y67" s="439"/>
      <c r="Z67" s="439"/>
      <c r="AA67" s="439"/>
      <c r="AB67" s="439"/>
      <c r="AC67" s="439"/>
      <c r="AD67" s="439"/>
      <c r="AE67" s="439"/>
      <c r="AF67" s="439"/>
      <c r="AG67" s="439"/>
      <c r="AH67" s="439"/>
      <c r="AI67" s="439"/>
      <c r="AJ67" s="439"/>
      <c r="AK67" s="439"/>
      <c r="AL67" s="439"/>
      <c r="AM67" s="439"/>
      <c r="AN67" s="439"/>
      <c r="AO67" s="439"/>
      <c r="AP67" s="439"/>
      <c r="AQ67" s="439"/>
      <c r="AR67" s="439"/>
      <c r="AS67" s="439"/>
      <c r="AT67" s="439"/>
      <c r="AU67" s="439"/>
      <c r="AV67" s="439"/>
      <c r="AW67" s="667"/>
      <c r="AX67" s="667"/>
      <c r="AY67" s="667"/>
      <c r="AZ67" s="667"/>
      <c r="BA67" s="667"/>
      <c r="BB67" s="667"/>
      <c r="BC67" s="667"/>
      <c r="BD67" s="667"/>
      <c r="BE67" s="667"/>
      <c r="BF67" s="667"/>
      <c r="BG67" s="667"/>
      <c r="BH67" s="667"/>
      <c r="BI67" s="667"/>
      <c r="BJ67" s="667"/>
      <c r="BK67" s="667"/>
      <c r="BL67" s="667"/>
      <c r="BM67" s="667"/>
      <c r="BN67" s="667"/>
    </row>
    <row r="68" spans="1:66">
      <c r="A68" s="711">
        <f t="shared" ref="A68:A76" si="23">A67+1</f>
        <v>10</v>
      </c>
      <c r="B68" s="712">
        <v>6389</v>
      </c>
      <c r="C68" s="750" t="s">
        <v>87</v>
      </c>
      <c r="D68" s="761" t="s">
        <v>88</v>
      </c>
      <c r="E68" s="765">
        <v>0</v>
      </c>
      <c r="F68" s="765">
        <v>0</v>
      </c>
      <c r="G68" s="765">
        <v>0</v>
      </c>
      <c r="H68" s="765">
        <v>0</v>
      </c>
      <c r="I68" s="765">
        <v>0</v>
      </c>
      <c r="J68" s="766">
        <v>0</v>
      </c>
      <c r="K68" s="766">
        <v>0</v>
      </c>
      <c r="L68" s="789">
        <f t="shared" si="22"/>
        <v>0</v>
      </c>
      <c r="M68" s="439"/>
      <c r="N68" s="439"/>
      <c r="O68" s="439"/>
      <c r="P68" s="439"/>
      <c r="Q68" s="439"/>
      <c r="R68" s="439"/>
      <c r="S68" s="439"/>
      <c r="T68" s="439"/>
      <c r="U68" s="439"/>
      <c r="V68" s="439"/>
      <c r="W68" s="439"/>
      <c r="X68" s="439"/>
      <c r="Y68" s="439"/>
      <c r="Z68" s="439"/>
      <c r="AA68" s="439"/>
      <c r="AB68" s="439"/>
      <c r="AC68" s="439"/>
      <c r="AD68" s="439"/>
      <c r="AE68" s="439"/>
      <c r="AF68" s="439"/>
      <c r="AG68" s="439"/>
      <c r="AH68" s="439"/>
      <c r="AI68" s="439"/>
      <c r="AJ68" s="439"/>
      <c r="AK68" s="439"/>
      <c r="AL68" s="439"/>
      <c r="AM68" s="439"/>
      <c r="AN68" s="439"/>
      <c r="AO68" s="439"/>
      <c r="AP68" s="439"/>
      <c r="AQ68" s="439"/>
      <c r="AR68" s="439"/>
      <c r="AS68" s="439"/>
      <c r="AT68" s="439"/>
      <c r="AU68" s="439"/>
      <c r="AV68" s="439"/>
      <c r="AW68" s="667"/>
      <c r="AX68" s="667"/>
      <c r="AY68" s="667"/>
      <c r="AZ68" s="667"/>
      <c r="BA68" s="667"/>
      <c r="BB68" s="667"/>
      <c r="BC68" s="667"/>
      <c r="BD68" s="667"/>
      <c r="BE68" s="667"/>
      <c r="BF68" s="667"/>
      <c r="BG68" s="667"/>
      <c r="BH68" s="667"/>
      <c r="BI68" s="667"/>
      <c r="BJ68" s="667"/>
      <c r="BK68" s="667"/>
      <c r="BL68" s="667"/>
      <c r="BM68" s="667"/>
      <c r="BN68" s="667"/>
    </row>
    <row r="69" spans="1:66">
      <c r="A69" s="711">
        <f t="shared" si="23"/>
        <v>11</v>
      </c>
      <c r="B69" s="712">
        <v>6369</v>
      </c>
      <c r="C69" s="750" t="s">
        <v>90</v>
      </c>
      <c r="D69" s="761" t="s">
        <v>88</v>
      </c>
      <c r="E69" s="765">
        <v>0</v>
      </c>
      <c r="F69" s="765">
        <v>0</v>
      </c>
      <c r="G69" s="765">
        <v>0</v>
      </c>
      <c r="H69" s="765">
        <v>0</v>
      </c>
      <c r="I69" s="765">
        <v>0</v>
      </c>
      <c r="J69" s="766">
        <v>0</v>
      </c>
      <c r="K69" s="766">
        <v>0</v>
      </c>
      <c r="L69" s="789">
        <f t="shared" si="22"/>
        <v>0</v>
      </c>
      <c r="M69" s="439"/>
      <c r="N69" s="439"/>
      <c r="O69" s="439"/>
      <c r="P69" s="439"/>
      <c r="Q69" s="439"/>
      <c r="R69" s="439"/>
      <c r="S69" s="439"/>
      <c r="T69" s="439"/>
      <c r="U69" s="439"/>
      <c r="V69" s="439"/>
      <c r="W69" s="439"/>
      <c r="X69" s="439"/>
      <c r="Y69" s="439"/>
      <c r="Z69" s="439"/>
      <c r="AA69" s="439"/>
      <c r="AB69" s="439"/>
      <c r="AC69" s="439"/>
      <c r="AD69" s="439"/>
      <c r="AE69" s="439"/>
      <c r="AF69" s="439"/>
      <c r="AG69" s="439"/>
      <c r="AH69" s="439"/>
      <c r="AI69" s="439"/>
      <c r="AJ69" s="439"/>
      <c r="AK69" s="439"/>
      <c r="AL69" s="439"/>
      <c r="AM69" s="439"/>
      <c r="AN69" s="439"/>
      <c r="AO69" s="439"/>
      <c r="AP69" s="439"/>
      <c r="AQ69" s="439"/>
      <c r="AR69" s="439"/>
      <c r="AS69" s="439"/>
      <c r="AT69" s="439"/>
      <c r="AU69" s="439"/>
      <c r="AV69" s="439"/>
      <c r="AW69" s="667"/>
      <c r="AX69" s="667"/>
      <c r="AY69" s="667"/>
      <c r="AZ69" s="667"/>
      <c r="BA69" s="667"/>
      <c r="BB69" s="667"/>
      <c r="BC69" s="667"/>
      <c r="BD69" s="667"/>
      <c r="BE69" s="667"/>
      <c r="BF69" s="667"/>
      <c r="BG69" s="667"/>
      <c r="BH69" s="667"/>
      <c r="BI69" s="667"/>
      <c r="BJ69" s="667"/>
      <c r="BK69" s="667"/>
      <c r="BL69" s="667"/>
      <c r="BM69" s="667"/>
      <c r="BN69" s="667"/>
    </row>
    <row r="70" spans="1:66">
      <c r="A70" s="711">
        <f t="shared" si="23"/>
        <v>12</v>
      </c>
      <c r="B70" s="712" t="s">
        <v>96</v>
      </c>
      <c r="C70" s="750" t="s">
        <v>97</v>
      </c>
      <c r="D70" s="761" t="s">
        <v>98</v>
      </c>
      <c r="E70" s="765">
        <v>0</v>
      </c>
      <c r="F70" s="765">
        <v>0</v>
      </c>
      <c r="G70" s="765">
        <v>0</v>
      </c>
      <c r="H70" s="765">
        <v>0</v>
      </c>
      <c r="I70" s="765">
        <v>0</v>
      </c>
      <c r="J70" s="766">
        <v>0</v>
      </c>
      <c r="K70" s="766">
        <v>0</v>
      </c>
      <c r="L70" s="789">
        <f t="shared" si="22"/>
        <v>0</v>
      </c>
      <c r="M70" s="439"/>
      <c r="N70" s="439"/>
      <c r="O70" s="439"/>
      <c r="P70" s="439"/>
      <c r="Q70" s="439"/>
      <c r="R70" s="439"/>
      <c r="S70" s="439"/>
      <c r="T70" s="439"/>
      <c r="U70" s="439"/>
      <c r="V70" s="439"/>
      <c r="W70" s="439"/>
      <c r="X70" s="439"/>
      <c r="Y70" s="439"/>
      <c r="Z70" s="439"/>
      <c r="AA70" s="439"/>
      <c r="AB70" s="439"/>
      <c r="AC70" s="439"/>
      <c r="AD70" s="439"/>
      <c r="AE70" s="439"/>
      <c r="AF70" s="439"/>
      <c r="AG70" s="439"/>
      <c r="AH70" s="439"/>
      <c r="AI70" s="439"/>
      <c r="AJ70" s="439"/>
      <c r="AK70" s="439"/>
      <c r="AL70" s="439"/>
      <c r="AM70" s="439"/>
      <c r="AN70" s="439"/>
      <c r="AO70" s="439"/>
      <c r="AP70" s="439"/>
      <c r="AQ70" s="439"/>
      <c r="AR70" s="439"/>
      <c r="AS70" s="439"/>
      <c r="AT70" s="439"/>
      <c r="AU70" s="439"/>
      <c r="AV70" s="439"/>
      <c r="AW70" s="667"/>
      <c r="AX70" s="667"/>
      <c r="AY70" s="667"/>
      <c r="AZ70" s="667"/>
      <c r="BA70" s="667"/>
      <c r="BB70" s="667"/>
      <c r="BC70" s="667"/>
      <c r="BD70" s="667"/>
      <c r="BE70" s="667"/>
      <c r="BF70" s="667"/>
      <c r="BG70" s="667"/>
      <c r="BH70" s="667"/>
      <c r="BI70" s="667"/>
      <c r="BJ70" s="667"/>
      <c r="BK70" s="667"/>
      <c r="BL70" s="667"/>
      <c r="BM70" s="667"/>
      <c r="BN70" s="667"/>
    </row>
    <row r="71" spans="1:66">
      <c r="A71" s="711">
        <f t="shared" si="23"/>
        <v>13</v>
      </c>
      <c r="B71" s="712" t="s">
        <v>79</v>
      </c>
      <c r="C71" s="750" t="s">
        <v>100</v>
      </c>
      <c r="D71" s="761" t="s">
        <v>98</v>
      </c>
      <c r="E71" s="765">
        <v>0</v>
      </c>
      <c r="F71" s="765">
        <v>0</v>
      </c>
      <c r="G71" s="765">
        <v>0</v>
      </c>
      <c r="H71" s="765">
        <v>0</v>
      </c>
      <c r="I71" s="765">
        <v>0</v>
      </c>
      <c r="J71" s="766">
        <v>0</v>
      </c>
      <c r="K71" s="766">
        <v>0</v>
      </c>
      <c r="L71" s="789">
        <f t="shared" si="22"/>
        <v>0</v>
      </c>
      <c r="M71" s="439"/>
      <c r="N71" s="439"/>
      <c r="O71" s="439"/>
      <c r="P71" s="439"/>
      <c r="Q71" s="439"/>
      <c r="R71" s="439"/>
      <c r="S71" s="439"/>
      <c r="T71" s="439"/>
      <c r="U71" s="439"/>
      <c r="V71" s="439"/>
      <c r="W71" s="439"/>
      <c r="X71" s="439"/>
      <c r="Y71" s="439"/>
      <c r="Z71" s="439"/>
      <c r="AA71" s="439"/>
      <c r="AB71" s="439"/>
      <c r="AC71" s="439"/>
      <c r="AD71" s="439"/>
      <c r="AE71" s="439"/>
      <c r="AF71" s="439"/>
      <c r="AG71" s="439"/>
      <c r="AH71" s="439"/>
      <c r="AI71" s="439"/>
      <c r="AJ71" s="439"/>
      <c r="AK71" s="439"/>
      <c r="AL71" s="439"/>
      <c r="AM71" s="439"/>
      <c r="AN71" s="439"/>
      <c r="AO71" s="439"/>
      <c r="AP71" s="439"/>
      <c r="AQ71" s="439"/>
      <c r="AR71" s="439"/>
      <c r="AS71" s="439"/>
      <c r="AT71" s="439"/>
      <c r="AU71" s="439"/>
      <c r="AV71" s="439"/>
      <c r="AW71" s="667"/>
      <c r="AX71" s="667"/>
      <c r="AY71" s="667"/>
      <c r="AZ71" s="667"/>
      <c r="BA71" s="667"/>
      <c r="BB71" s="667"/>
      <c r="BC71" s="667"/>
      <c r="BD71" s="667"/>
      <c r="BE71" s="667"/>
      <c r="BF71" s="667"/>
      <c r="BG71" s="667"/>
      <c r="BH71" s="667"/>
      <c r="BI71" s="667"/>
      <c r="BJ71" s="667"/>
      <c r="BK71" s="667"/>
      <c r="BL71" s="667"/>
      <c r="BM71" s="667"/>
      <c r="BN71" s="667"/>
    </row>
    <row r="72" spans="1:66">
      <c r="A72" s="711">
        <f t="shared" si="23"/>
        <v>14</v>
      </c>
      <c r="B72" s="712">
        <v>6400</v>
      </c>
      <c r="C72" s="756" t="s">
        <v>94</v>
      </c>
      <c r="D72" s="750" t="s">
        <v>92</v>
      </c>
      <c r="E72" s="765">
        <v>0</v>
      </c>
      <c r="F72" s="765">
        <v>0</v>
      </c>
      <c r="G72" s="765">
        <v>0</v>
      </c>
      <c r="H72" s="765">
        <v>0</v>
      </c>
      <c r="I72" s="765">
        <v>0</v>
      </c>
      <c r="J72" s="766">
        <v>0</v>
      </c>
      <c r="K72" s="766">
        <v>0</v>
      </c>
      <c r="L72" s="789">
        <f t="shared" si="22"/>
        <v>0</v>
      </c>
      <c r="M72" s="439"/>
      <c r="N72" s="439"/>
      <c r="O72" s="439"/>
      <c r="P72" s="439"/>
      <c r="Q72" s="439"/>
      <c r="R72" s="439"/>
      <c r="S72" s="439"/>
      <c r="T72" s="439"/>
      <c r="U72" s="439"/>
      <c r="V72" s="439"/>
      <c r="W72" s="439"/>
      <c r="X72" s="439"/>
      <c r="Y72" s="439"/>
      <c r="Z72" s="439"/>
      <c r="AA72" s="439"/>
      <c r="AB72" s="439"/>
      <c r="AC72" s="439"/>
      <c r="AD72" s="439"/>
      <c r="AE72" s="439"/>
      <c r="AF72" s="439"/>
      <c r="AG72" s="439"/>
      <c r="AH72" s="439"/>
      <c r="AI72" s="439"/>
      <c r="AJ72" s="439"/>
      <c r="AK72" s="439"/>
      <c r="AL72" s="439"/>
      <c r="AM72" s="439"/>
      <c r="AN72" s="439"/>
      <c r="AO72" s="439"/>
      <c r="AP72" s="439"/>
      <c r="AQ72" s="439"/>
      <c r="AR72" s="439"/>
      <c r="AS72" s="439"/>
      <c r="AT72" s="439"/>
      <c r="AU72" s="439"/>
      <c r="AV72" s="439"/>
      <c r="AW72" s="667"/>
      <c r="AX72" s="667"/>
      <c r="AY72" s="667"/>
      <c r="AZ72" s="667"/>
      <c r="BA72" s="667"/>
      <c r="BB72" s="667"/>
      <c r="BC72" s="667"/>
      <c r="BD72" s="667"/>
      <c r="BE72" s="667"/>
      <c r="BF72" s="667"/>
      <c r="BG72" s="667"/>
      <c r="BH72" s="667"/>
      <c r="BI72" s="667"/>
      <c r="BJ72" s="667"/>
      <c r="BK72" s="667"/>
      <c r="BL72" s="667"/>
      <c r="BM72" s="667"/>
      <c r="BN72" s="667"/>
    </row>
    <row r="73" spans="1:66">
      <c r="A73" s="711">
        <f t="shared" si="23"/>
        <v>15</v>
      </c>
      <c r="B73" s="712">
        <v>6252</v>
      </c>
      <c r="C73" s="750" t="s">
        <v>67</v>
      </c>
      <c r="D73" s="750" t="s">
        <v>92</v>
      </c>
      <c r="E73" s="765">
        <v>0</v>
      </c>
      <c r="F73" s="765">
        <v>0</v>
      </c>
      <c r="G73" s="765">
        <v>0</v>
      </c>
      <c r="H73" s="765">
        <v>0</v>
      </c>
      <c r="I73" s="765">
        <v>0</v>
      </c>
      <c r="J73" s="766">
        <v>0</v>
      </c>
      <c r="K73" s="766">
        <v>0</v>
      </c>
      <c r="L73" s="789">
        <f t="shared" si="22"/>
        <v>0</v>
      </c>
      <c r="M73" s="439"/>
      <c r="N73" s="439"/>
      <c r="O73" s="439"/>
      <c r="P73" s="439"/>
      <c r="Q73" s="439"/>
      <c r="R73" s="439"/>
      <c r="S73" s="439"/>
      <c r="T73" s="439"/>
      <c r="U73" s="439"/>
      <c r="V73" s="439"/>
      <c r="W73" s="439"/>
      <c r="X73" s="439"/>
      <c r="Y73" s="439"/>
      <c r="Z73" s="439"/>
      <c r="AA73" s="439"/>
      <c r="AB73" s="439"/>
      <c r="AC73" s="439"/>
      <c r="AD73" s="439"/>
      <c r="AE73" s="439"/>
      <c r="AF73" s="439"/>
      <c r="AG73" s="439"/>
      <c r="AH73" s="439"/>
      <c r="AI73" s="439"/>
      <c r="AJ73" s="439"/>
      <c r="AK73" s="439"/>
      <c r="AL73" s="439"/>
      <c r="AM73" s="439"/>
      <c r="AN73" s="439"/>
      <c r="AO73" s="439"/>
      <c r="AP73" s="439"/>
      <c r="AQ73" s="439"/>
      <c r="AR73" s="439"/>
      <c r="AS73" s="439"/>
      <c r="AT73" s="439"/>
      <c r="AU73" s="439"/>
      <c r="AV73" s="439"/>
      <c r="AW73" s="667"/>
      <c r="AX73" s="667"/>
      <c r="AY73" s="667"/>
      <c r="AZ73" s="667"/>
      <c r="BA73" s="667"/>
      <c r="BB73" s="667"/>
      <c r="BC73" s="667"/>
      <c r="BD73" s="667"/>
      <c r="BE73" s="667"/>
      <c r="BF73" s="667"/>
      <c r="BG73" s="667"/>
      <c r="BH73" s="667"/>
      <c r="BI73" s="667"/>
      <c r="BJ73" s="667"/>
      <c r="BK73" s="667"/>
      <c r="BL73" s="667"/>
      <c r="BM73" s="667"/>
      <c r="BN73" s="667"/>
    </row>
    <row r="74" spans="1:66">
      <c r="A74" s="711">
        <f t="shared" si="23"/>
        <v>16</v>
      </c>
      <c r="B74" s="712" t="s">
        <v>101</v>
      </c>
      <c r="C74" s="750" t="s">
        <v>102</v>
      </c>
      <c r="D74" s="761" t="s">
        <v>98</v>
      </c>
      <c r="E74" s="765">
        <v>0</v>
      </c>
      <c r="F74" s="765">
        <v>0</v>
      </c>
      <c r="G74" s="765">
        <v>0</v>
      </c>
      <c r="H74" s="765">
        <v>0</v>
      </c>
      <c r="I74" s="765">
        <v>0</v>
      </c>
      <c r="J74" s="766">
        <v>0</v>
      </c>
      <c r="K74" s="766">
        <v>0</v>
      </c>
      <c r="L74" s="789">
        <f t="shared" si="22"/>
        <v>0</v>
      </c>
      <c r="M74" s="439"/>
      <c r="N74" s="439"/>
      <c r="O74" s="439"/>
      <c r="P74" s="439"/>
      <c r="Q74" s="439"/>
      <c r="R74" s="439"/>
      <c r="S74" s="439"/>
      <c r="T74" s="439"/>
      <c r="U74" s="439"/>
      <c r="V74" s="439"/>
      <c r="W74" s="439"/>
      <c r="X74" s="439"/>
      <c r="Y74" s="439"/>
      <c r="Z74" s="439"/>
      <c r="AA74" s="439"/>
      <c r="AB74" s="439"/>
      <c r="AC74" s="439"/>
      <c r="AD74" s="439"/>
      <c r="AE74" s="439"/>
      <c r="AF74" s="439"/>
      <c r="AG74" s="439"/>
      <c r="AH74" s="439"/>
      <c r="AI74" s="439"/>
      <c r="AJ74" s="439"/>
      <c r="AK74" s="439"/>
      <c r="AL74" s="439"/>
      <c r="AM74" s="439"/>
      <c r="AN74" s="439"/>
      <c r="AO74" s="439"/>
      <c r="AP74" s="439"/>
      <c r="AQ74" s="439"/>
      <c r="AR74" s="439"/>
      <c r="AS74" s="439"/>
      <c r="AT74" s="439"/>
      <c r="AU74" s="439"/>
      <c r="AV74" s="439"/>
      <c r="AW74" s="667"/>
      <c r="AX74" s="667"/>
      <c r="AY74" s="667"/>
      <c r="AZ74" s="667"/>
      <c r="BA74" s="667"/>
      <c r="BB74" s="667"/>
      <c r="BC74" s="667"/>
      <c r="BD74" s="667"/>
      <c r="BE74" s="667"/>
      <c r="BF74" s="667"/>
      <c r="BG74" s="667"/>
      <c r="BH74" s="667"/>
      <c r="BI74" s="667"/>
      <c r="BJ74" s="667"/>
      <c r="BK74" s="667"/>
      <c r="BL74" s="667"/>
      <c r="BM74" s="667"/>
      <c r="BN74" s="667"/>
    </row>
    <row r="75" spans="1:66">
      <c r="A75" s="711">
        <f t="shared" si="23"/>
        <v>17</v>
      </c>
      <c r="B75" s="712" t="s">
        <v>104</v>
      </c>
      <c r="C75" s="750" t="s">
        <v>105</v>
      </c>
      <c r="D75" s="761" t="s">
        <v>98</v>
      </c>
      <c r="E75" s="765">
        <v>0</v>
      </c>
      <c r="F75" s="765">
        <v>0</v>
      </c>
      <c r="G75" s="765">
        <v>0</v>
      </c>
      <c r="H75" s="765">
        <v>0</v>
      </c>
      <c r="I75" s="765">
        <v>0</v>
      </c>
      <c r="J75" s="766">
        <v>0</v>
      </c>
      <c r="K75" s="766">
        <v>0</v>
      </c>
      <c r="L75" s="789">
        <f t="shared" si="22"/>
        <v>0</v>
      </c>
      <c r="M75" s="439"/>
      <c r="N75" s="439"/>
      <c r="O75" s="439"/>
      <c r="P75" s="439"/>
      <c r="Q75" s="439"/>
      <c r="R75" s="439"/>
      <c r="S75" s="439"/>
      <c r="T75" s="439"/>
      <c r="U75" s="439"/>
      <c r="V75" s="439"/>
      <c r="W75" s="439"/>
      <c r="X75" s="439"/>
      <c r="Y75" s="439"/>
      <c r="Z75" s="439"/>
      <c r="AA75" s="439"/>
      <c r="AB75" s="439"/>
      <c r="AC75" s="439"/>
      <c r="AD75" s="439"/>
      <c r="AE75" s="439"/>
      <c r="AF75" s="439"/>
      <c r="AG75" s="439"/>
      <c r="AH75" s="439"/>
      <c r="AI75" s="439"/>
      <c r="AJ75" s="439"/>
      <c r="AK75" s="439"/>
      <c r="AL75" s="439"/>
      <c r="AM75" s="439"/>
      <c r="AN75" s="439"/>
      <c r="AO75" s="439"/>
      <c r="AP75" s="439"/>
      <c r="AQ75" s="439"/>
      <c r="AR75" s="439"/>
      <c r="AS75" s="439"/>
      <c r="AT75" s="439"/>
      <c r="AU75" s="439"/>
      <c r="AV75" s="439"/>
      <c r="AW75" s="667"/>
      <c r="AX75" s="667"/>
      <c r="AY75" s="667"/>
      <c r="AZ75" s="667"/>
      <c r="BA75" s="667"/>
      <c r="BB75" s="667"/>
      <c r="BC75" s="667"/>
      <c r="BD75" s="667"/>
      <c r="BE75" s="667"/>
      <c r="BF75" s="667"/>
      <c r="BG75" s="667"/>
      <c r="BH75" s="667"/>
      <c r="BI75" s="667"/>
      <c r="BJ75" s="667"/>
      <c r="BK75" s="667"/>
      <c r="BL75" s="667"/>
      <c r="BM75" s="667"/>
      <c r="BN75" s="667"/>
    </row>
    <row r="76" spans="1:66">
      <c r="A76" s="711">
        <f t="shared" si="23"/>
        <v>18</v>
      </c>
      <c r="B76" s="168"/>
      <c r="C76" s="750" t="s">
        <v>107</v>
      </c>
      <c r="D76" s="750" t="s">
        <v>108</v>
      </c>
      <c r="E76" s="765">
        <v>0</v>
      </c>
      <c r="F76" s="765">
        <v>0</v>
      </c>
      <c r="G76" s="765">
        <v>0</v>
      </c>
      <c r="H76" s="765">
        <v>0</v>
      </c>
      <c r="I76" s="765">
        <v>0</v>
      </c>
      <c r="J76" s="766">
        <v>0</v>
      </c>
      <c r="K76" s="766">
        <v>0</v>
      </c>
      <c r="L76" s="789">
        <f t="shared" si="22"/>
        <v>0</v>
      </c>
      <c r="M76" s="439"/>
      <c r="N76" s="439"/>
      <c r="O76" s="439"/>
      <c r="P76" s="439"/>
      <c r="Q76" s="439"/>
      <c r="R76" s="439"/>
      <c r="S76" s="439"/>
      <c r="T76" s="439"/>
      <c r="U76" s="439"/>
      <c r="V76" s="439"/>
      <c r="W76" s="439"/>
      <c r="X76" s="439"/>
      <c r="Y76" s="439"/>
      <c r="Z76" s="439"/>
      <c r="AA76" s="439"/>
      <c r="AB76" s="439"/>
      <c r="AC76" s="439"/>
      <c r="AD76" s="439"/>
      <c r="AE76" s="439"/>
      <c r="AF76" s="439"/>
      <c r="AG76" s="439"/>
      <c r="AH76" s="439"/>
      <c r="AI76" s="439"/>
      <c r="AJ76" s="439"/>
      <c r="AK76" s="439"/>
      <c r="AL76" s="439"/>
      <c r="AM76" s="439"/>
      <c r="AN76" s="439"/>
      <c r="AO76" s="439"/>
      <c r="AP76" s="439"/>
      <c r="AQ76" s="439"/>
      <c r="AR76" s="439"/>
      <c r="AS76" s="439"/>
      <c r="AT76" s="439"/>
      <c r="AU76" s="439"/>
      <c r="AV76" s="439"/>
      <c r="AW76" s="667"/>
      <c r="AX76" s="667"/>
      <c r="AY76" s="667"/>
      <c r="AZ76" s="667"/>
      <c r="BA76" s="667"/>
      <c r="BB76" s="667"/>
      <c r="BC76" s="667"/>
      <c r="BD76" s="667"/>
      <c r="BE76" s="667"/>
      <c r="BF76" s="667"/>
      <c r="BG76" s="667"/>
      <c r="BH76" s="667"/>
      <c r="BI76" s="667"/>
      <c r="BJ76" s="667"/>
      <c r="BK76" s="667"/>
      <c r="BL76" s="667"/>
      <c r="BM76" s="667"/>
      <c r="BN76" s="667"/>
    </row>
    <row r="77" spans="1:66">
      <c r="A77" s="711"/>
      <c r="B77" s="792"/>
      <c r="C77" s="793"/>
      <c r="D77" s="793"/>
      <c r="E77" s="765"/>
      <c r="F77" s="765"/>
      <c r="G77" s="765"/>
      <c r="H77" s="765"/>
      <c r="I77" s="765"/>
      <c r="J77" s="766"/>
      <c r="K77" s="766"/>
      <c r="L77" s="789"/>
      <c r="M77" s="439"/>
      <c r="N77" s="439"/>
      <c r="O77" s="439"/>
      <c r="P77" s="439"/>
      <c r="Q77" s="439"/>
      <c r="R77" s="439"/>
      <c r="S77" s="439"/>
      <c r="T77" s="439"/>
      <c r="U77" s="439"/>
      <c r="V77" s="439"/>
      <c r="W77" s="439"/>
      <c r="X77" s="439"/>
      <c r="Y77" s="439"/>
      <c r="Z77" s="439"/>
      <c r="AA77" s="439"/>
      <c r="AB77" s="439"/>
      <c r="AC77" s="439"/>
      <c r="AD77" s="439"/>
      <c r="AE77" s="439"/>
      <c r="AF77" s="439"/>
      <c r="AG77" s="439"/>
      <c r="AH77" s="439"/>
      <c r="AI77" s="439"/>
      <c r="AJ77" s="439"/>
      <c r="AK77" s="439"/>
      <c r="AL77" s="439"/>
      <c r="AM77" s="439"/>
      <c r="AN77" s="439"/>
      <c r="AO77" s="439"/>
      <c r="AP77" s="439"/>
      <c r="AQ77" s="439"/>
      <c r="AR77" s="439"/>
      <c r="AS77" s="439"/>
      <c r="AT77" s="439"/>
      <c r="AU77" s="439"/>
      <c r="AV77" s="439"/>
      <c r="AW77" s="667"/>
      <c r="AX77" s="667"/>
      <c r="AY77" s="667"/>
      <c r="AZ77" s="667"/>
      <c r="BA77" s="667"/>
      <c r="BB77" s="667"/>
      <c r="BC77" s="667"/>
      <c r="BD77" s="667"/>
      <c r="BE77" s="667"/>
      <c r="BF77" s="667"/>
      <c r="BG77" s="667"/>
      <c r="BH77" s="667"/>
      <c r="BI77" s="667"/>
      <c r="BJ77" s="667"/>
      <c r="BK77" s="667"/>
      <c r="BL77" s="667"/>
      <c r="BM77" s="667"/>
      <c r="BN77" s="667"/>
    </row>
    <row r="78" spans="1:66">
      <c r="A78" s="711"/>
      <c r="B78" s="792"/>
      <c r="C78" s="793"/>
      <c r="D78" s="793"/>
      <c r="E78" s="765"/>
      <c r="F78" s="765"/>
      <c r="G78" s="765"/>
      <c r="H78" s="765"/>
      <c r="I78" s="765"/>
      <c r="J78" s="766"/>
      <c r="K78" s="766"/>
      <c r="L78" s="789"/>
      <c r="M78" s="439"/>
      <c r="N78" s="439"/>
      <c r="O78" s="439"/>
      <c r="P78" s="439"/>
      <c r="Q78" s="439"/>
      <c r="R78" s="439"/>
      <c r="S78" s="439"/>
      <c r="T78" s="439"/>
      <c r="U78" s="439"/>
      <c r="V78" s="439"/>
      <c r="W78" s="439"/>
      <c r="X78" s="439"/>
      <c r="Y78" s="439"/>
      <c r="Z78" s="439"/>
      <c r="AA78" s="439"/>
      <c r="AB78" s="439"/>
      <c r="AC78" s="439"/>
      <c r="AD78" s="439"/>
      <c r="AE78" s="439"/>
      <c r="AF78" s="439"/>
      <c r="AG78" s="439"/>
      <c r="AH78" s="439"/>
      <c r="AI78" s="439"/>
      <c r="AJ78" s="439"/>
      <c r="AK78" s="439"/>
      <c r="AL78" s="439"/>
      <c r="AM78" s="439"/>
      <c r="AN78" s="439"/>
      <c r="AO78" s="439"/>
      <c r="AP78" s="439"/>
      <c r="AQ78" s="439"/>
      <c r="AR78" s="439"/>
      <c r="AS78" s="439"/>
      <c r="AT78" s="439"/>
      <c r="AU78" s="439"/>
      <c r="AV78" s="439"/>
      <c r="AW78" s="667"/>
      <c r="AX78" s="667"/>
      <c r="AY78" s="667"/>
      <c r="AZ78" s="667"/>
      <c r="BA78" s="667"/>
      <c r="BB78" s="667"/>
      <c r="BC78" s="667"/>
      <c r="BD78" s="667"/>
      <c r="BE78" s="667"/>
      <c r="BF78" s="667"/>
      <c r="BG78" s="667"/>
      <c r="BH78" s="667"/>
      <c r="BI78" s="667"/>
      <c r="BJ78" s="667"/>
      <c r="BK78" s="667"/>
      <c r="BL78" s="667"/>
      <c r="BM78" s="667"/>
      <c r="BN78" s="667"/>
    </row>
    <row r="79" spans="1:66">
      <c r="A79" s="711"/>
      <c r="B79" s="792"/>
      <c r="C79" s="793"/>
      <c r="D79" s="793"/>
      <c r="E79" s="765"/>
      <c r="F79" s="765"/>
      <c r="G79" s="765"/>
      <c r="H79" s="765"/>
      <c r="I79" s="765"/>
      <c r="J79" s="766"/>
      <c r="K79" s="766"/>
      <c r="L79" s="789"/>
      <c r="M79" s="439"/>
      <c r="N79" s="439"/>
      <c r="O79" s="439"/>
      <c r="P79" s="439"/>
      <c r="Q79" s="439"/>
      <c r="R79" s="439"/>
      <c r="S79" s="439"/>
      <c r="T79" s="439"/>
      <c r="U79" s="439"/>
      <c r="V79" s="439"/>
      <c r="W79" s="439"/>
      <c r="X79" s="439"/>
      <c r="Y79" s="439"/>
      <c r="Z79" s="439"/>
      <c r="AA79" s="439"/>
      <c r="AB79" s="439"/>
      <c r="AC79" s="439"/>
      <c r="AD79" s="439"/>
      <c r="AE79" s="439"/>
      <c r="AF79" s="439"/>
      <c r="AG79" s="439"/>
      <c r="AH79" s="439"/>
      <c r="AI79" s="439"/>
      <c r="AJ79" s="439"/>
      <c r="AK79" s="439"/>
      <c r="AL79" s="439"/>
      <c r="AM79" s="439"/>
      <c r="AN79" s="439"/>
      <c r="AO79" s="439"/>
      <c r="AP79" s="439"/>
      <c r="AQ79" s="439"/>
      <c r="AR79" s="439"/>
      <c r="AS79" s="439"/>
      <c r="AT79" s="439"/>
      <c r="AU79" s="439"/>
      <c r="AV79" s="439"/>
      <c r="AW79" s="667"/>
      <c r="AX79" s="667"/>
      <c r="AY79" s="667"/>
      <c r="AZ79" s="667"/>
      <c r="BA79" s="667"/>
      <c r="BB79" s="667"/>
      <c r="BC79" s="667"/>
      <c r="BD79" s="667"/>
      <c r="BE79" s="667"/>
      <c r="BF79" s="667"/>
      <c r="BG79" s="667"/>
      <c r="BH79" s="667"/>
      <c r="BI79" s="667"/>
      <c r="BJ79" s="667"/>
      <c r="BK79" s="667"/>
      <c r="BL79" s="667"/>
      <c r="BM79" s="667"/>
      <c r="BN79" s="667"/>
    </row>
    <row r="80" spans="1:66">
      <c r="A80" s="711"/>
      <c r="B80" s="792"/>
      <c r="C80" s="793"/>
      <c r="D80" s="793"/>
      <c r="E80" s="765"/>
      <c r="F80" s="765"/>
      <c r="G80" s="765"/>
      <c r="H80" s="765"/>
      <c r="I80" s="765"/>
      <c r="J80" s="766"/>
      <c r="K80" s="766"/>
      <c r="L80" s="789"/>
      <c r="M80" s="439"/>
      <c r="N80" s="439"/>
      <c r="O80" s="439"/>
      <c r="P80" s="439"/>
      <c r="Q80" s="439"/>
      <c r="R80" s="439"/>
      <c r="S80" s="439"/>
      <c r="T80" s="439"/>
      <c r="U80" s="439"/>
      <c r="V80" s="439"/>
      <c r="W80" s="439"/>
      <c r="X80" s="439"/>
      <c r="Y80" s="439"/>
      <c r="Z80" s="439"/>
      <c r="AA80" s="439"/>
      <c r="AB80" s="439"/>
      <c r="AC80" s="439"/>
      <c r="AD80" s="439"/>
      <c r="AE80" s="439"/>
      <c r="AF80" s="439"/>
      <c r="AG80" s="439"/>
      <c r="AH80" s="439"/>
      <c r="AI80" s="439"/>
      <c r="AJ80" s="439"/>
      <c r="AK80" s="439"/>
      <c r="AL80" s="439"/>
      <c r="AM80" s="439"/>
      <c r="AN80" s="439"/>
      <c r="AO80" s="439"/>
      <c r="AP80" s="439"/>
      <c r="AQ80" s="439"/>
      <c r="AR80" s="439"/>
      <c r="AS80" s="439"/>
      <c r="AT80" s="439"/>
      <c r="AU80" s="439"/>
      <c r="AV80" s="439"/>
      <c r="AW80" s="667"/>
      <c r="AX80" s="667"/>
      <c r="AY80" s="667"/>
      <c r="AZ80" s="667"/>
      <c r="BA80" s="667"/>
      <c r="BB80" s="667"/>
      <c r="BC80" s="667"/>
      <c r="BD80" s="667"/>
      <c r="BE80" s="667"/>
      <c r="BF80" s="667"/>
      <c r="BG80" s="667"/>
      <c r="BH80" s="667"/>
      <c r="BI80" s="667"/>
      <c r="BJ80" s="667"/>
      <c r="BK80" s="667"/>
      <c r="BL80" s="667"/>
      <c r="BM80" s="667"/>
      <c r="BN80" s="667"/>
    </row>
    <row r="81" spans="1:66">
      <c r="A81" s="711"/>
      <c r="B81" s="792"/>
      <c r="C81" s="793"/>
      <c r="D81" s="793"/>
      <c r="E81" s="765"/>
      <c r="F81" s="765"/>
      <c r="G81" s="765"/>
      <c r="H81" s="765"/>
      <c r="I81" s="765"/>
      <c r="J81" s="766"/>
      <c r="K81" s="766"/>
      <c r="L81" s="789"/>
      <c r="M81" s="439"/>
      <c r="N81" s="439"/>
      <c r="O81" s="439"/>
      <c r="P81" s="439"/>
      <c r="Q81" s="439"/>
      <c r="R81" s="439"/>
      <c r="S81" s="439"/>
      <c r="T81" s="439"/>
      <c r="U81" s="439"/>
      <c r="V81" s="439"/>
      <c r="W81" s="439"/>
      <c r="X81" s="439"/>
      <c r="Y81" s="439"/>
      <c r="Z81" s="439"/>
      <c r="AA81" s="439"/>
      <c r="AB81" s="439"/>
      <c r="AC81" s="439"/>
      <c r="AD81" s="439"/>
      <c r="AE81" s="439"/>
      <c r="AF81" s="439"/>
      <c r="AG81" s="439"/>
      <c r="AH81" s="439"/>
      <c r="AI81" s="439"/>
      <c r="AJ81" s="439"/>
      <c r="AK81" s="439"/>
      <c r="AL81" s="439"/>
      <c r="AM81" s="439"/>
      <c r="AN81" s="439"/>
      <c r="AO81" s="439"/>
      <c r="AP81" s="439"/>
      <c r="AQ81" s="439"/>
      <c r="AR81" s="439"/>
      <c r="AS81" s="439"/>
      <c r="AT81" s="439"/>
      <c r="AU81" s="439"/>
      <c r="AV81" s="439"/>
      <c r="AW81" s="667"/>
      <c r="AX81" s="667"/>
      <c r="AY81" s="667"/>
      <c r="AZ81" s="667"/>
      <c r="BA81" s="667"/>
      <c r="BB81" s="667"/>
      <c r="BC81" s="667"/>
      <c r="BD81" s="667"/>
      <c r="BE81" s="667"/>
      <c r="BF81" s="667"/>
      <c r="BG81" s="667"/>
      <c r="BH81" s="667"/>
      <c r="BI81" s="667"/>
      <c r="BJ81" s="667"/>
      <c r="BK81" s="667"/>
      <c r="BL81" s="667"/>
      <c r="BM81" s="667"/>
      <c r="BN81" s="667"/>
    </row>
    <row r="82" spans="1:66">
      <c r="A82" s="711"/>
      <c r="B82" s="792"/>
      <c r="C82" s="793"/>
      <c r="D82" s="793"/>
      <c r="E82" s="765"/>
      <c r="F82" s="765"/>
      <c r="G82" s="765"/>
      <c r="H82" s="765"/>
      <c r="I82" s="765"/>
      <c r="J82" s="766"/>
      <c r="K82" s="766"/>
      <c r="L82" s="789"/>
      <c r="M82" s="439"/>
      <c r="N82" s="439"/>
      <c r="O82" s="439"/>
      <c r="P82" s="439"/>
      <c r="Q82" s="439"/>
      <c r="R82" s="439"/>
      <c r="S82" s="439"/>
      <c r="T82" s="439"/>
      <c r="U82" s="439"/>
      <c r="V82" s="439"/>
      <c r="W82" s="439"/>
      <c r="X82" s="439"/>
      <c r="Y82" s="439"/>
      <c r="Z82" s="439"/>
      <c r="AA82" s="439"/>
      <c r="AB82" s="439"/>
      <c r="AC82" s="439"/>
      <c r="AD82" s="439"/>
      <c r="AE82" s="439"/>
      <c r="AF82" s="439"/>
      <c r="AG82" s="439"/>
      <c r="AH82" s="439"/>
      <c r="AI82" s="439"/>
      <c r="AJ82" s="439"/>
      <c r="AK82" s="439"/>
      <c r="AL82" s="439"/>
      <c r="AM82" s="439"/>
      <c r="AN82" s="439"/>
      <c r="AO82" s="439"/>
      <c r="AP82" s="439"/>
      <c r="AQ82" s="439"/>
      <c r="AR82" s="439"/>
      <c r="AS82" s="439"/>
      <c r="AT82" s="439"/>
      <c r="AU82" s="439"/>
      <c r="AV82" s="439"/>
      <c r="AW82" s="667"/>
      <c r="AX82" s="667"/>
      <c r="AY82" s="667"/>
      <c r="AZ82" s="667"/>
      <c r="BA82" s="667"/>
      <c r="BB82" s="667"/>
      <c r="BC82" s="667"/>
      <c r="BD82" s="667"/>
      <c r="BE82" s="667"/>
      <c r="BF82" s="667"/>
      <c r="BG82" s="667"/>
      <c r="BH82" s="667"/>
      <c r="BI82" s="667"/>
      <c r="BJ82" s="667"/>
      <c r="BK82" s="667"/>
      <c r="BL82" s="667"/>
      <c r="BM82" s="667"/>
      <c r="BN82" s="667"/>
    </row>
    <row r="83" spans="1:66">
      <c r="A83" s="767"/>
      <c r="B83" s="767"/>
      <c r="C83" s="767"/>
      <c r="D83" s="768" t="s">
        <v>112</v>
      </c>
      <c r="E83" s="794">
        <f t="shared" ref="E83:L83" si="24">SUM(E58:E82)</f>
        <v>0</v>
      </c>
      <c r="F83" s="794">
        <f t="shared" si="24"/>
        <v>0</v>
      </c>
      <c r="G83" s="794">
        <f t="shared" si="24"/>
        <v>0</v>
      </c>
      <c r="H83" s="794">
        <f t="shared" si="24"/>
        <v>0</v>
      </c>
      <c r="I83" s="794">
        <f t="shared" si="24"/>
        <v>0</v>
      </c>
      <c r="J83" s="794">
        <f t="shared" si="24"/>
        <v>0</v>
      </c>
      <c r="K83" s="794">
        <f t="shared" si="24"/>
        <v>0</v>
      </c>
      <c r="L83" s="794">
        <f t="shared" si="24"/>
        <v>0</v>
      </c>
      <c r="M83" s="439"/>
      <c r="N83" s="439"/>
      <c r="O83" s="439"/>
      <c r="P83" s="439"/>
      <c r="Q83" s="439"/>
      <c r="R83" s="439"/>
      <c r="S83" s="439"/>
      <c r="T83" s="439"/>
      <c r="U83" s="439"/>
      <c r="V83" s="439"/>
      <c r="W83" s="439"/>
      <c r="X83" s="439"/>
      <c r="Y83" s="439"/>
      <c r="Z83" s="439"/>
      <c r="AA83" s="439"/>
      <c r="AB83" s="439"/>
      <c r="AC83" s="439"/>
      <c r="AD83" s="439"/>
      <c r="AE83" s="439"/>
      <c r="AF83" s="439"/>
      <c r="AG83" s="439"/>
      <c r="AH83" s="439"/>
      <c r="AI83" s="439"/>
      <c r="AJ83" s="439"/>
      <c r="AK83" s="439"/>
      <c r="AL83" s="439"/>
      <c r="AM83" s="439"/>
      <c r="AN83" s="439"/>
      <c r="AO83" s="439"/>
      <c r="AP83" s="439"/>
      <c r="AQ83" s="439"/>
      <c r="AR83" s="439"/>
      <c r="AS83" s="439"/>
      <c r="AT83" s="439"/>
      <c r="AU83" s="439"/>
      <c r="AV83" s="439"/>
      <c r="AW83" s="667"/>
      <c r="AX83" s="667"/>
      <c r="AY83" s="667"/>
      <c r="AZ83" s="667"/>
      <c r="BA83" s="667"/>
      <c r="BB83" s="667"/>
      <c r="BC83" s="667"/>
      <c r="BD83" s="667"/>
      <c r="BE83" s="667"/>
      <c r="BF83" s="667"/>
      <c r="BG83" s="667"/>
      <c r="BH83" s="667"/>
      <c r="BI83" s="667"/>
      <c r="BJ83" s="667"/>
      <c r="BK83" s="667"/>
      <c r="BL83" s="667"/>
      <c r="BM83" s="667"/>
      <c r="BN83" s="667"/>
    </row>
    <row r="84" spans="1:66">
      <c r="A84" s="665" t="s">
        <v>120</v>
      </c>
      <c r="B84" s="665" t="s">
        <v>143</v>
      </c>
      <c r="C84" s="667"/>
      <c r="D84" s="667"/>
      <c r="E84" s="667"/>
      <c r="F84" s="667"/>
      <c r="G84" s="667"/>
      <c r="H84" s="667"/>
      <c r="I84" s="667"/>
      <c r="J84" s="667"/>
      <c r="K84" s="667"/>
      <c r="L84" s="667"/>
      <c r="M84" s="667"/>
      <c r="N84" s="667"/>
      <c r="O84" s="667"/>
      <c r="P84" s="667"/>
      <c r="Q84" s="667"/>
      <c r="R84" s="667"/>
      <c r="S84" s="667"/>
      <c r="T84" s="667"/>
      <c r="U84" s="667"/>
      <c r="V84" s="667"/>
      <c r="W84" s="667"/>
      <c r="X84" s="667"/>
      <c r="Y84" s="667"/>
      <c r="Z84" s="667"/>
      <c r="AA84" s="667"/>
      <c r="AB84" s="667"/>
      <c r="AC84" s="667"/>
      <c r="AD84" s="667"/>
      <c r="AE84" s="667"/>
      <c r="AF84" s="667"/>
      <c r="AG84" s="667"/>
      <c r="AH84" s="667"/>
      <c r="AI84" s="667"/>
      <c r="AJ84" s="667"/>
      <c r="AK84" s="667"/>
      <c r="AL84" s="667"/>
      <c r="AM84" s="667"/>
      <c r="AN84" s="667"/>
      <c r="AO84" s="667"/>
      <c r="AP84" s="667"/>
      <c r="AQ84" s="667"/>
      <c r="AR84" s="667"/>
      <c r="AS84" s="667"/>
      <c r="AT84" s="667"/>
      <c r="AU84" s="667"/>
      <c r="AV84" s="667"/>
    </row>
    <row r="85" spans="1:66">
      <c r="A85" s="665" t="s">
        <v>60</v>
      </c>
      <c r="B85" s="665" t="s">
        <v>144</v>
      </c>
      <c r="C85" s="667"/>
      <c r="D85" s="667"/>
      <c r="E85" s="667"/>
      <c r="F85" s="667"/>
      <c r="G85" s="667"/>
      <c r="H85" s="667"/>
      <c r="I85" s="667"/>
      <c r="J85" s="667"/>
      <c r="K85" s="667"/>
      <c r="L85" s="667"/>
      <c r="M85" s="667"/>
      <c r="N85" s="667"/>
      <c r="O85" s="667"/>
      <c r="P85" s="667"/>
      <c r="Q85" s="667"/>
      <c r="R85" s="667"/>
      <c r="S85" s="667"/>
      <c r="T85" s="667"/>
      <c r="U85" s="667"/>
      <c r="V85" s="667"/>
      <c r="W85" s="667"/>
      <c r="X85" s="667"/>
      <c r="Y85" s="667"/>
      <c r="Z85" s="667"/>
      <c r="AA85" s="667"/>
      <c r="AB85" s="667"/>
      <c r="AC85" s="667"/>
      <c r="AD85" s="667"/>
      <c r="AE85" s="667"/>
      <c r="AF85" s="667"/>
      <c r="AG85" s="667"/>
      <c r="AH85" s="667"/>
      <c r="AI85" s="667"/>
      <c r="AJ85" s="667"/>
      <c r="AK85" s="667"/>
      <c r="AL85" s="667"/>
      <c r="AM85" s="667"/>
      <c r="AN85" s="667"/>
      <c r="AO85" s="667"/>
      <c r="AP85" s="667"/>
      <c r="AQ85" s="667"/>
      <c r="AR85" s="667"/>
      <c r="AS85" s="667"/>
      <c r="AT85" s="667"/>
      <c r="AU85" s="667"/>
      <c r="AV85" s="667"/>
    </row>
    <row r="86" spans="1:66">
      <c r="A86" s="665" t="s">
        <v>121</v>
      </c>
      <c r="B86" s="665" t="s">
        <v>145</v>
      </c>
      <c r="C86" s="667"/>
      <c r="D86" s="667"/>
      <c r="E86" s="667"/>
      <c r="F86" s="667"/>
      <c r="G86" s="667"/>
      <c r="H86" s="667"/>
      <c r="I86" s="667"/>
      <c r="J86" s="667"/>
      <c r="K86" s="667"/>
      <c r="L86" s="667"/>
      <c r="M86" s="667"/>
      <c r="N86" s="667"/>
      <c r="O86" s="667"/>
      <c r="P86" s="667"/>
      <c r="Q86" s="667"/>
      <c r="R86" s="667"/>
      <c r="S86" s="667"/>
      <c r="T86" s="667"/>
      <c r="U86" s="667"/>
      <c r="V86" s="667"/>
      <c r="W86" s="667"/>
      <c r="X86" s="667"/>
      <c r="Y86" s="667"/>
      <c r="Z86" s="667"/>
      <c r="AA86" s="667"/>
      <c r="AB86" s="667"/>
      <c r="AC86" s="667"/>
      <c r="AD86" s="667"/>
      <c r="AE86" s="667"/>
      <c r="AF86" s="667"/>
      <c r="AG86" s="667"/>
      <c r="AH86" s="667"/>
      <c r="AI86" s="667"/>
      <c r="AJ86" s="667"/>
      <c r="AK86" s="667"/>
      <c r="AL86" s="667"/>
      <c r="AM86" s="667"/>
      <c r="AN86" s="667"/>
      <c r="AO86" s="667"/>
      <c r="AP86" s="667"/>
      <c r="AQ86" s="667"/>
      <c r="AR86" s="667"/>
      <c r="AS86" s="667"/>
      <c r="AT86" s="667"/>
      <c r="AU86" s="667"/>
      <c r="AV86" s="667"/>
      <c r="AW86" s="667"/>
      <c r="AX86" s="667"/>
      <c r="AY86" s="667"/>
      <c r="AZ86" s="667"/>
      <c r="BA86" s="667"/>
      <c r="BB86" s="667"/>
      <c r="BC86" s="667"/>
      <c r="BD86" s="667"/>
    </row>
    <row r="87" spans="1:66">
      <c r="A87" s="665" t="s">
        <v>122</v>
      </c>
      <c r="B87" s="665" t="s">
        <v>146</v>
      </c>
      <c r="C87" s="667"/>
      <c r="D87" s="667"/>
      <c r="E87" s="667"/>
      <c r="F87" s="667"/>
      <c r="G87" s="667"/>
      <c r="H87" s="667"/>
      <c r="I87" s="667"/>
      <c r="J87" s="667"/>
      <c r="K87" s="667"/>
      <c r="L87" s="667"/>
      <c r="M87" s="667"/>
      <c r="N87" s="667"/>
      <c r="O87" s="667"/>
      <c r="P87" s="667"/>
      <c r="Q87" s="667"/>
      <c r="R87" s="667"/>
      <c r="S87" s="667"/>
      <c r="T87" s="667"/>
      <c r="U87" s="667"/>
      <c r="V87" s="667"/>
      <c r="W87" s="667"/>
      <c r="X87" s="667"/>
      <c r="Y87" s="667"/>
      <c r="Z87" s="667"/>
      <c r="AA87" s="667"/>
      <c r="AB87" s="667"/>
      <c r="AC87" s="667"/>
      <c r="AD87" s="667"/>
      <c r="AE87" s="667"/>
      <c r="AF87" s="667"/>
      <c r="AG87" s="667"/>
      <c r="AH87" s="667"/>
      <c r="AI87" s="667"/>
      <c r="AJ87" s="667"/>
      <c r="AK87" s="667"/>
      <c r="AL87" s="667"/>
      <c r="AM87" s="667"/>
      <c r="AN87" s="667"/>
      <c r="AO87" s="667"/>
      <c r="AP87" s="667"/>
      <c r="AQ87" s="667"/>
      <c r="AR87" s="667"/>
      <c r="AS87" s="667"/>
      <c r="AT87" s="667"/>
      <c r="AU87" s="667"/>
      <c r="AV87" s="667"/>
      <c r="AW87" s="667"/>
      <c r="AX87" s="667"/>
      <c r="AY87" s="667"/>
      <c r="AZ87" s="667"/>
      <c r="BA87" s="667"/>
      <c r="BB87" s="667"/>
      <c r="BC87" s="667"/>
      <c r="BD87" s="667"/>
    </row>
    <row r="88" spans="1:66">
      <c r="A88" s="665" t="s">
        <v>123</v>
      </c>
      <c r="B88" s="665" t="s">
        <v>147</v>
      </c>
      <c r="C88" s="667"/>
      <c r="D88" s="667"/>
      <c r="E88" s="667"/>
      <c r="F88" s="667"/>
      <c r="G88" s="667"/>
      <c r="H88" s="667"/>
      <c r="I88" s="667"/>
      <c r="J88" s="667"/>
      <c r="K88" s="667"/>
      <c r="L88" s="667"/>
      <c r="M88" s="667"/>
      <c r="N88" s="667"/>
      <c r="O88" s="667"/>
      <c r="P88" s="667"/>
      <c r="Q88" s="667"/>
      <c r="R88" s="667"/>
      <c r="S88" s="667"/>
      <c r="T88" s="667"/>
      <c r="U88" s="667"/>
      <c r="V88" s="667"/>
      <c r="W88" s="667"/>
      <c r="X88" s="667"/>
      <c r="Y88" s="667"/>
      <c r="Z88" s="667"/>
      <c r="AA88" s="667"/>
      <c r="AB88" s="667"/>
      <c r="AC88" s="667"/>
      <c r="AD88" s="667"/>
      <c r="AE88" s="667"/>
      <c r="AF88" s="667"/>
      <c r="AG88" s="667"/>
      <c r="AH88" s="667"/>
      <c r="AI88" s="667"/>
      <c r="AJ88" s="667"/>
      <c r="AK88" s="667"/>
      <c r="AL88" s="667"/>
      <c r="AM88" s="667"/>
      <c r="AN88" s="667"/>
      <c r="AO88" s="667"/>
      <c r="AP88" s="667"/>
      <c r="AQ88" s="667"/>
      <c r="AR88" s="667"/>
      <c r="AS88" s="667"/>
      <c r="AT88" s="667"/>
      <c r="AU88" s="667"/>
      <c r="AV88" s="667"/>
      <c r="AW88" s="667"/>
      <c r="AX88" s="667"/>
      <c r="AY88" s="667"/>
      <c r="AZ88" s="667"/>
      <c r="BA88" s="667"/>
      <c r="BB88" s="667"/>
      <c r="BC88" s="667"/>
      <c r="BD88" s="667"/>
    </row>
    <row r="89" spans="1:66">
      <c r="A89" s="665" t="s">
        <v>124</v>
      </c>
      <c r="B89" s="665" t="s">
        <v>148</v>
      </c>
      <c r="C89" s="667"/>
      <c r="D89" s="667"/>
      <c r="E89" s="667"/>
      <c r="F89" s="667"/>
      <c r="G89" s="667"/>
      <c r="H89" s="667"/>
      <c r="I89" s="667"/>
      <c r="J89" s="667"/>
      <c r="K89" s="667"/>
      <c r="L89" s="667"/>
      <c r="M89" s="667"/>
      <c r="N89" s="667"/>
      <c r="O89" s="667"/>
      <c r="P89" s="667"/>
      <c r="Q89" s="667"/>
      <c r="R89" s="667"/>
      <c r="S89" s="667"/>
      <c r="T89" s="667"/>
      <c r="U89" s="667"/>
      <c r="V89" s="667"/>
      <c r="W89" s="667"/>
      <c r="X89" s="667"/>
      <c r="Y89" s="667"/>
      <c r="Z89" s="667"/>
      <c r="AA89" s="667"/>
      <c r="AB89" s="667"/>
      <c r="AC89" s="667"/>
      <c r="AD89" s="667"/>
      <c r="AE89" s="667"/>
      <c r="AF89" s="667"/>
      <c r="AG89" s="667"/>
      <c r="AH89" s="667"/>
      <c r="AI89" s="667"/>
      <c r="AJ89" s="667"/>
      <c r="AK89" s="667"/>
      <c r="AL89" s="667"/>
      <c r="AM89" s="667"/>
      <c r="AN89" s="667"/>
      <c r="AO89" s="667"/>
      <c r="AP89" s="667"/>
      <c r="AQ89" s="667"/>
      <c r="AR89" s="667"/>
      <c r="AS89" s="667"/>
      <c r="AT89" s="667"/>
      <c r="AU89" s="667"/>
      <c r="AV89" s="667"/>
      <c r="AW89" s="667"/>
      <c r="AX89" s="667"/>
      <c r="AY89" s="667"/>
      <c r="AZ89" s="667"/>
      <c r="BA89" s="667"/>
      <c r="BB89" s="667"/>
      <c r="BC89" s="667"/>
      <c r="BD89" s="667"/>
    </row>
    <row r="90" spans="1:66">
      <c r="A90" s="667"/>
      <c r="B90" s="667"/>
      <c r="C90" s="667"/>
      <c r="D90" s="667"/>
      <c r="E90" s="667"/>
      <c r="F90" s="667"/>
      <c r="G90" s="667"/>
      <c r="H90" s="667"/>
      <c r="I90" s="667"/>
      <c r="J90" s="667"/>
      <c r="K90" s="667"/>
      <c r="L90" s="667"/>
      <c r="M90" s="667"/>
      <c r="N90" s="667"/>
      <c r="O90" s="667"/>
      <c r="P90" s="667"/>
      <c r="Q90" s="667"/>
      <c r="R90" s="667"/>
      <c r="S90" s="667"/>
      <c r="T90" s="667"/>
      <c r="U90" s="667"/>
      <c r="V90" s="667"/>
      <c r="W90" s="667"/>
      <c r="X90" s="667"/>
      <c r="Y90" s="667"/>
      <c r="Z90" s="667"/>
      <c r="AA90" s="667"/>
      <c r="AB90" s="667"/>
      <c r="AC90" s="667"/>
      <c r="AD90" s="667"/>
      <c r="AE90" s="667"/>
      <c r="AF90" s="667"/>
      <c r="AG90" s="667"/>
      <c r="AH90" s="667"/>
      <c r="AI90" s="667"/>
      <c r="AJ90" s="667"/>
      <c r="AK90" s="667"/>
      <c r="AL90" s="667"/>
      <c r="AM90" s="667"/>
      <c r="AN90" s="667"/>
      <c r="AO90" s="667"/>
      <c r="AP90" s="667"/>
      <c r="AQ90" s="667"/>
      <c r="AR90" s="667"/>
      <c r="AS90" s="667"/>
      <c r="AT90" s="667"/>
      <c r="AU90" s="667"/>
      <c r="AV90" s="667"/>
      <c r="AW90" s="667"/>
      <c r="AX90" s="667"/>
      <c r="AY90" s="667"/>
      <c r="AZ90" s="667"/>
      <c r="BA90" s="667"/>
      <c r="BB90" s="667"/>
      <c r="BC90" s="667"/>
      <c r="BD90" s="667"/>
    </row>
    <row r="91" spans="1:66">
      <c r="A91" s="667"/>
      <c r="B91" s="667"/>
      <c r="C91" s="667"/>
      <c r="D91" s="667"/>
      <c r="E91" s="667"/>
      <c r="F91" s="667"/>
      <c r="G91" s="667"/>
      <c r="H91" s="667"/>
      <c r="I91" s="667"/>
      <c r="J91" s="667"/>
      <c r="K91" s="667"/>
      <c r="L91" s="667"/>
      <c r="M91" s="667"/>
      <c r="N91" s="667"/>
      <c r="O91" s="667"/>
      <c r="P91" s="667"/>
      <c r="Q91" s="667"/>
      <c r="R91" s="667"/>
      <c r="S91" s="667"/>
      <c r="T91" s="667"/>
      <c r="U91" s="667"/>
      <c r="V91" s="667"/>
      <c r="W91" s="667"/>
      <c r="X91" s="667"/>
      <c r="Y91" s="667"/>
      <c r="Z91" s="667"/>
      <c r="AA91" s="667"/>
      <c r="AB91" s="667"/>
      <c r="AC91" s="667"/>
      <c r="AD91" s="667"/>
      <c r="AE91" s="667"/>
      <c r="AF91" s="667"/>
      <c r="AG91" s="667"/>
      <c r="AH91" s="667"/>
      <c r="AI91" s="667"/>
      <c r="AJ91" s="667"/>
      <c r="AK91" s="667"/>
      <c r="AL91" s="667"/>
      <c r="AM91" s="667"/>
      <c r="AN91" s="667"/>
      <c r="AO91" s="667"/>
      <c r="AP91" s="667"/>
      <c r="AQ91" s="667"/>
      <c r="AR91" s="667"/>
      <c r="AS91" s="667"/>
      <c r="AT91" s="667"/>
      <c r="AU91" s="667"/>
      <c r="AV91" s="667"/>
      <c r="AW91" s="667"/>
      <c r="AX91" s="667"/>
      <c r="AY91" s="667"/>
      <c r="AZ91" s="667"/>
      <c r="BA91" s="667"/>
      <c r="BB91" s="667"/>
      <c r="BC91" s="667"/>
      <c r="BD91" s="667"/>
    </row>
    <row r="92" spans="1:66">
      <c r="A92" s="667"/>
      <c r="B92" s="667"/>
      <c r="C92" s="667"/>
      <c r="D92" s="667"/>
      <c r="E92" s="667"/>
      <c r="F92" s="667"/>
      <c r="G92" s="667"/>
      <c r="H92" s="667"/>
      <c r="I92" s="667"/>
      <c r="J92" s="667"/>
      <c r="K92" s="667"/>
      <c r="L92" s="667"/>
      <c r="M92" s="667"/>
      <c r="N92" s="667"/>
      <c r="O92" s="667"/>
      <c r="P92" s="667"/>
      <c r="Q92" s="667"/>
      <c r="R92" s="667"/>
      <c r="S92" s="667"/>
      <c r="T92" s="667"/>
      <c r="U92" s="667"/>
      <c r="V92" s="667"/>
      <c r="W92" s="667"/>
      <c r="X92" s="667"/>
      <c r="Y92" s="667"/>
      <c r="Z92" s="667"/>
      <c r="AA92" s="667"/>
      <c r="AB92" s="667"/>
      <c r="AC92" s="667"/>
      <c r="AD92" s="667"/>
      <c r="AE92" s="667"/>
      <c r="AF92" s="667"/>
      <c r="AG92" s="667"/>
      <c r="AH92" s="667"/>
      <c r="AI92" s="667"/>
      <c r="AJ92" s="667"/>
      <c r="AK92" s="667"/>
      <c r="AL92" s="667"/>
      <c r="AM92" s="667"/>
      <c r="AN92" s="667"/>
      <c r="AO92" s="667"/>
      <c r="AP92" s="667"/>
      <c r="AQ92" s="667"/>
      <c r="AR92" s="667"/>
      <c r="AS92" s="667"/>
      <c r="AT92" s="667"/>
      <c r="AU92" s="667"/>
      <c r="AV92" s="667"/>
      <c r="AW92" s="667"/>
      <c r="AX92" s="667"/>
      <c r="AY92" s="667"/>
      <c r="AZ92" s="667"/>
      <c r="BA92" s="667"/>
      <c r="BB92" s="667"/>
      <c r="BC92" s="667"/>
      <c r="BD92" s="667"/>
    </row>
    <row r="93" spans="1:66">
      <c r="A93" s="667"/>
      <c r="B93" s="667"/>
      <c r="C93" s="667"/>
      <c r="D93" s="667"/>
      <c r="E93" s="667"/>
      <c r="F93" s="667"/>
      <c r="G93" s="667"/>
      <c r="H93" s="667"/>
      <c r="I93" s="667"/>
      <c r="J93" s="667"/>
      <c r="K93" s="667"/>
      <c r="L93" s="667"/>
      <c r="M93" s="667"/>
      <c r="N93" s="667"/>
      <c r="O93" s="667"/>
      <c r="P93" s="667"/>
      <c r="Q93" s="667"/>
      <c r="R93" s="667"/>
      <c r="S93" s="667"/>
      <c r="T93" s="667"/>
      <c r="U93" s="667"/>
      <c r="V93" s="667"/>
      <c r="W93" s="667"/>
      <c r="X93" s="667"/>
      <c r="Y93" s="667"/>
      <c r="Z93" s="667"/>
      <c r="AA93" s="667"/>
      <c r="AB93" s="667"/>
      <c r="AC93" s="667"/>
      <c r="AD93" s="667"/>
      <c r="AE93" s="667"/>
      <c r="AF93" s="667"/>
      <c r="AG93" s="667"/>
      <c r="AH93" s="667"/>
      <c r="AI93" s="667"/>
      <c r="AJ93" s="667"/>
      <c r="AK93" s="667"/>
      <c r="AL93" s="667"/>
      <c r="AM93" s="667"/>
      <c r="AN93" s="667"/>
      <c r="AO93" s="667"/>
      <c r="AP93" s="667"/>
      <c r="AQ93" s="667"/>
      <c r="AR93" s="667"/>
      <c r="AS93" s="667"/>
      <c r="AT93" s="667"/>
      <c r="AU93" s="667"/>
      <c r="AV93" s="667"/>
      <c r="AW93" s="667"/>
      <c r="AX93" s="667"/>
      <c r="AY93" s="667"/>
      <c r="AZ93" s="667"/>
      <c r="BA93" s="667"/>
      <c r="BB93" s="667"/>
      <c r="BC93" s="667"/>
      <c r="BD93" s="667"/>
    </row>
    <row r="94" spans="1:66">
      <c r="A94" s="667"/>
      <c r="B94" s="667"/>
      <c r="C94" s="667"/>
      <c r="D94" s="667"/>
      <c r="E94" s="667"/>
      <c r="F94" s="667"/>
      <c r="G94" s="667"/>
      <c r="H94" s="667"/>
      <c r="I94" s="667"/>
      <c r="J94" s="667"/>
      <c r="K94" s="667"/>
      <c r="L94" s="667"/>
      <c r="M94" s="667"/>
      <c r="N94" s="667"/>
      <c r="O94" s="667"/>
      <c r="P94" s="667"/>
      <c r="Q94" s="667"/>
      <c r="R94" s="667"/>
      <c r="S94" s="667"/>
      <c r="T94" s="667"/>
      <c r="U94" s="667"/>
      <c r="V94" s="667"/>
      <c r="W94" s="667"/>
      <c r="X94" s="667"/>
      <c r="Y94" s="667"/>
      <c r="Z94" s="667"/>
      <c r="AA94" s="667"/>
      <c r="AB94" s="667"/>
      <c r="AC94" s="667"/>
      <c r="AD94" s="667"/>
      <c r="AE94" s="667"/>
      <c r="AF94" s="667"/>
      <c r="AG94" s="667"/>
      <c r="AH94" s="667"/>
      <c r="AI94" s="667"/>
      <c r="AJ94" s="667"/>
      <c r="AK94" s="667"/>
      <c r="AL94" s="667"/>
      <c r="AM94" s="667"/>
      <c r="AN94" s="667"/>
      <c r="AO94" s="667"/>
      <c r="AP94" s="667"/>
      <c r="AQ94" s="667"/>
      <c r="AR94" s="667"/>
      <c r="AS94" s="667"/>
      <c r="AT94" s="667"/>
      <c r="AU94" s="667"/>
      <c r="AV94" s="667"/>
      <c r="AW94" s="667"/>
      <c r="AX94" s="667"/>
      <c r="AY94" s="667"/>
      <c r="AZ94" s="667"/>
      <c r="BA94" s="667"/>
      <c r="BB94" s="667"/>
      <c r="BC94" s="667"/>
      <c r="BD94" s="667"/>
    </row>
    <row r="95" spans="1:66">
      <c r="A95" s="667"/>
      <c r="B95" s="667"/>
      <c r="C95" s="667"/>
      <c r="D95" s="667"/>
      <c r="E95" s="667"/>
      <c r="F95" s="667"/>
      <c r="G95" s="667"/>
      <c r="H95" s="667"/>
      <c r="I95" s="667"/>
      <c r="J95" s="667"/>
      <c r="K95" s="667"/>
      <c r="L95" s="667"/>
      <c r="M95" s="667"/>
      <c r="N95" s="667"/>
      <c r="O95" s="667"/>
      <c r="P95" s="667"/>
      <c r="Q95" s="667"/>
      <c r="R95" s="667"/>
      <c r="S95" s="667"/>
      <c r="T95" s="667"/>
      <c r="U95" s="667"/>
      <c r="V95" s="667"/>
      <c r="W95" s="667"/>
      <c r="X95" s="667"/>
      <c r="Y95" s="667"/>
      <c r="Z95" s="667"/>
      <c r="AA95" s="667"/>
      <c r="AB95" s="667"/>
      <c r="AC95" s="667"/>
      <c r="AD95" s="667"/>
      <c r="AE95" s="667"/>
      <c r="AF95" s="667"/>
      <c r="AG95" s="667"/>
      <c r="AH95" s="667"/>
      <c r="AI95" s="667"/>
      <c r="AJ95" s="667"/>
      <c r="AK95" s="667"/>
      <c r="AL95" s="667"/>
      <c r="AM95" s="667"/>
      <c r="AN95" s="667"/>
      <c r="AO95" s="667"/>
      <c r="AP95" s="667"/>
      <c r="AQ95" s="667"/>
      <c r="AR95" s="667"/>
      <c r="AS95" s="667"/>
      <c r="AT95" s="667"/>
      <c r="AU95" s="667"/>
      <c r="AV95" s="667"/>
      <c r="AW95" s="667"/>
      <c r="AX95" s="667"/>
      <c r="AY95" s="667"/>
      <c r="AZ95" s="667"/>
      <c r="BA95" s="667"/>
      <c r="BB95" s="667"/>
      <c r="BC95" s="667"/>
      <c r="BD95" s="667"/>
    </row>
    <row r="96" spans="1:66">
      <c r="A96" s="667"/>
      <c r="B96" s="667"/>
      <c r="C96" s="667"/>
      <c r="D96" s="667"/>
      <c r="E96" s="667"/>
      <c r="F96" s="667"/>
      <c r="G96" s="667"/>
      <c r="H96" s="667"/>
      <c r="I96" s="667"/>
      <c r="J96" s="667"/>
      <c r="K96" s="667"/>
      <c r="L96" s="667"/>
      <c r="M96" s="667"/>
      <c r="N96" s="667"/>
      <c r="O96" s="667"/>
      <c r="P96" s="667"/>
      <c r="Q96" s="667"/>
      <c r="R96" s="667"/>
      <c r="S96" s="667"/>
      <c r="T96" s="667"/>
      <c r="U96" s="667"/>
      <c r="V96" s="667"/>
      <c r="W96" s="667"/>
      <c r="X96" s="667"/>
      <c r="Y96" s="667"/>
      <c r="Z96" s="667"/>
      <c r="AA96" s="667"/>
      <c r="AB96" s="667"/>
      <c r="AC96" s="667"/>
      <c r="AD96" s="667"/>
      <c r="AE96" s="667"/>
      <c r="AF96" s="667"/>
      <c r="AG96" s="667"/>
      <c r="AH96" s="667"/>
      <c r="AI96" s="667"/>
      <c r="AJ96" s="667"/>
      <c r="AK96" s="667"/>
      <c r="AL96" s="667"/>
      <c r="AM96" s="667"/>
      <c r="AN96" s="667"/>
      <c r="AO96" s="667"/>
      <c r="AP96" s="667"/>
      <c r="AQ96" s="667"/>
      <c r="AR96" s="667"/>
      <c r="AS96" s="667"/>
      <c r="AT96" s="667"/>
      <c r="AU96" s="667"/>
      <c r="AV96" s="667"/>
      <c r="AW96" s="667"/>
      <c r="AX96" s="667"/>
      <c r="AY96" s="667"/>
      <c r="AZ96" s="667"/>
      <c r="BA96" s="667"/>
      <c r="BB96" s="667"/>
      <c r="BC96" s="667"/>
      <c r="BD96" s="667"/>
    </row>
    <row r="97" spans="1:56">
      <c r="A97" s="667"/>
      <c r="B97" s="667"/>
      <c r="C97" s="667"/>
      <c r="D97" s="667"/>
      <c r="E97" s="667"/>
      <c r="F97" s="667"/>
      <c r="G97" s="667"/>
      <c r="H97" s="667"/>
      <c r="I97" s="667"/>
      <c r="J97" s="667"/>
      <c r="K97" s="667"/>
      <c r="L97" s="667"/>
      <c r="M97" s="667"/>
      <c r="N97" s="667"/>
      <c r="O97" s="667"/>
      <c r="P97" s="667"/>
      <c r="Q97" s="667"/>
      <c r="R97" s="667"/>
      <c r="S97" s="667"/>
      <c r="T97" s="667"/>
      <c r="U97" s="667"/>
      <c r="V97" s="667"/>
      <c r="W97" s="667"/>
      <c r="X97" s="667"/>
      <c r="Y97" s="667"/>
      <c r="Z97" s="667"/>
      <c r="AA97" s="667"/>
      <c r="AB97" s="667"/>
      <c r="AC97" s="667"/>
      <c r="AD97" s="667"/>
      <c r="AE97" s="667"/>
      <c r="AF97" s="667"/>
      <c r="AG97" s="667"/>
      <c r="AH97" s="667"/>
      <c r="AI97" s="667"/>
      <c r="AJ97" s="667"/>
      <c r="AK97" s="667"/>
      <c r="AL97" s="667"/>
      <c r="AM97" s="667"/>
      <c r="AN97" s="667"/>
      <c r="AO97" s="667"/>
      <c r="AP97" s="667"/>
      <c r="AQ97" s="667"/>
      <c r="AR97" s="667"/>
      <c r="AS97" s="667"/>
      <c r="AT97" s="667"/>
      <c r="AU97" s="667"/>
      <c r="AV97" s="667"/>
      <c r="AW97" s="667"/>
      <c r="AX97" s="667"/>
      <c r="AY97" s="667"/>
      <c r="AZ97" s="667"/>
      <c r="BA97" s="667"/>
      <c r="BB97" s="667"/>
      <c r="BC97" s="667"/>
      <c r="BD97" s="667"/>
    </row>
    <row r="98" spans="1:56">
      <c r="A98" s="667"/>
      <c r="B98" s="667"/>
      <c r="C98" s="667"/>
      <c r="D98" s="667"/>
      <c r="E98" s="667"/>
      <c r="F98" s="667"/>
      <c r="G98" s="667"/>
      <c r="H98" s="667"/>
      <c r="I98" s="667"/>
      <c r="J98" s="667"/>
      <c r="K98" s="667"/>
      <c r="L98" s="667"/>
      <c r="M98" s="667"/>
      <c r="N98" s="667"/>
      <c r="O98" s="667"/>
      <c r="P98" s="667"/>
      <c r="Q98" s="667"/>
      <c r="R98" s="667"/>
      <c r="S98" s="667"/>
      <c r="T98" s="667"/>
      <c r="U98" s="667"/>
      <c r="V98" s="667"/>
      <c r="W98" s="667"/>
      <c r="X98" s="667"/>
      <c r="Y98" s="667"/>
      <c r="Z98" s="667"/>
      <c r="AA98" s="667"/>
      <c r="AB98" s="667"/>
      <c r="AC98" s="667"/>
      <c r="AD98" s="667"/>
      <c r="AE98" s="667"/>
      <c r="AF98" s="667"/>
      <c r="AG98" s="667"/>
      <c r="AH98" s="667"/>
      <c r="AI98" s="667"/>
      <c r="AJ98" s="667"/>
      <c r="AK98" s="667"/>
      <c r="AL98" s="667"/>
      <c r="AM98" s="667"/>
      <c r="AN98" s="667"/>
      <c r="AO98" s="667"/>
      <c r="AP98" s="667"/>
      <c r="AQ98" s="667"/>
      <c r="AR98" s="667"/>
      <c r="AS98" s="667"/>
      <c r="AT98" s="667"/>
      <c r="AU98" s="667"/>
      <c r="AV98" s="667"/>
      <c r="AW98" s="667"/>
      <c r="AX98" s="667"/>
      <c r="AY98" s="667"/>
      <c r="AZ98" s="667"/>
      <c r="BA98" s="667"/>
      <c r="BB98" s="667"/>
      <c r="BC98" s="667"/>
      <c r="BD98" s="667"/>
    </row>
    <row r="99" spans="1:56">
      <c r="A99" s="667"/>
      <c r="B99" s="667"/>
      <c r="C99" s="667"/>
      <c r="D99" s="667"/>
      <c r="E99" s="667"/>
      <c r="F99" s="667"/>
      <c r="G99" s="667"/>
      <c r="H99" s="667"/>
      <c r="I99" s="667"/>
      <c r="J99" s="667"/>
      <c r="K99" s="667"/>
      <c r="L99" s="667"/>
      <c r="M99" s="667"/>
      <c r="N99" s="667"/>
      <c r="O99" s="667"/>
      <c r="P99" s="667"/>
      <c r="Q99" s="667"/>
      <c r="R99" s="667"/>
      <c r="S99" s="667"/>
      <c r="T99" s="667"/>
      <c r="U99" s="667"/>
      <c r="V99" s="667"/>
      <c r="W99" s="667"/>
      <c r="X99" s="667"/>
      <c r="Y99" s="667"/>
      <c r="Z99" s="667"/>
      <c r="AA99" s="667"/>
      <c r="AB99" s="667"/>
      <c r="AC99" s="667"/>
      <c r="AD99" s="667"/>
      <c r="AE99" s="667"/>
      <c r="AF99" s="667"/>
      <c r="AG99" s="667"/>
      <c r="AH99" s="667"/>
      <c r="AI99" s="667"/>
      <c r="AJ99" s="667"/>
      <c r="AK99" s="667"/>
      <c r="AL99" s="667"/>
      <c r="AM99" s="667"/>
      <c r="AN99" s="667"/>
      <c r="AO99" s="667"/>
      <c r="AP99" s="667"/>
      <c r="AQ99" s="667"/>
      <c r="AR99" s="667"/>
      <c r="AS99" s="667"/>
      <c r="AT99" s="667"/>
      <c r="AU99" s="667"/>
      <c r="AV99" s="667"/>
      <c r="AW99" s="667"/>
      <c r="AX99" s="667"/>
      <c r="AY99" s="667"/>
      <c r="AZ99" s="667"/>
      <c r="BA99" s="667"/>
      <c r="BB99" s="667"/>
      <c r="BC99" s="667"/>
      <c r="BD99" s="667"/>
    </row>
    <row r="100" spans="1:56">
      <c r="A100" s="667"/>
      <c r="B100" s="667"/>
      <c r="C100" s="667"/>
      <c r="D100" s="667"/>
      <c r="E100" s="667"/>
      <c r="F100" s="667"/>
      <c r="G100" s="667"/>
      <c r="H100" s="667"/>
      <c r="I100" s="667"/>
      <c r="J100" s="667"/>
      <c r="K100" s="667"/>
      <c r="L100" s="667"/>
      <c r="M100" s="667"/>
      <c r="N100" s="667"/>
      <c r="O100" s="667"/>
      <c r="P100" s="667"/>
      <c r="Q100" s="667"/>
      <c r="R100" s="667"/>
      <c r="S100" s="667"/>
      <c r="T100" s="667"/>
      <c r="U100" s="667"/>
      <c r="V100" s="667"/>
      <c r="W100" s="667"/>
      <c r="X100" s="667"/>
      <c r="Y100" s="667"/>
      <c r="Z100" s="667"/>
      <c r="AA100" s="667"/>
      <c r="AB100" s="667"/>
      <c r="AC100" s="667"/>
      <c r="AD100" s="667"/>
      <c r="AE100" s="667"/>
      <c r="AF100" s="667"/>
      <c r="AG100" s="667"/>
      <c r="AH100" s="667"/>
      <c r="AI100" s="667"/>
      <c r="AJ100" s="667"/>
      <c r="AK100" s="667"/>
      <c r="AL100" s="667"/>
      <c r="AM100" s="667"/>
      <c r="AN100" s="667"/>
      <c r="AO100" s="667"/>
      <c r="AP100" s="667"/>
      <c r="AQ100" s="667"/>
      <c r="AR100" s="667"/>
      <c r="AS100" s="667"/>
      <c r="AT100" s="667"/>
      <c r="AU100" s="667"/>
      <c r="AV100" s="667"/>
      <c r="AW100" s="667"/>
      <c r="AX100" s="667"/>
      <c r="AY100" s="667"/>
      <c r="AZ100" s="667"/>
      <c r="BA100" s="667"/>
      <c r="BB100" s="667"/>
      <c r="BC100" s="667"/>
      <c r="BD100" s="667"/>
    </row>
    <row r="101" spans="1:56">
      <c r="A101" s="667"/>
      <c r="B101" s="667"/>
      <c r="C101" s="667"/>
      <c r="D101" s="667"/>
      <c r="E101" s="667"/>
      <c r="F101" s="667"/>
      <c r="G101" s="667"/>
      <c r="H101" s="667"/>
      <c r="I101" s="667"/>
      <c r="J101" s="667"/>
      <c r="K101" s="667"/>
      <c r="L101" s="667"/>
      <c r="M101" s="667"/>
      <c r="N101" s="667"/>
      <c r="O101" s="667"/>
      <c r="P101" s="667"/>
      <c r="Q101" s="667"/>
      <c r="R101" s="667"/>
      <c r="S101" s="667"/>
      <c r="T101" s="667"/>
      <c r="U101" s="667"/>
      <c r="V101" s="667"/>
      <c r="W101" s="667"/>
      <c r="X101" s="667"/>
      <c r="Y101" s="667"/>
      <c r="Z101" s="667"/>
      <c r="AA101" s="667"/>
      <c r="AB101" s="667"/>
      <c r="AC101" s="667"/>
      <c r="AD101" s="667"/>
      <c r="AE101" s="667"/>
      <c r="AF101" s="667"/>
      <c r="AG101" s="667"/>
      <c r="AH101" s="667"/>
      <c r="AI101" s="667"/>
      <c r="AJ101" s="667"/>
      <c r="AK101" s="667"/>
      <c r="AL101" s="667"/>
      <c r="AM101" s="667"/>
      <c r="AN101" s="667"/>
      <c r="AO101" s="667"/>
      <c r="AP101" s="667"/>
      <c r="AQ101" s="667"/>
      <c r="AR101" s="667"/>
      <c r="AS101" s="667"/>
      <c r="AT101" s="667"/>
      <c r="AU101" s="667"/>
      <c r="AV101" s="667"/>
      <c r="AW101" s="667"/>
      <c r="AX101" s="667"/>
      <c r="AY101" s="667"/>
      <c r="AZ101" s="667"/>
      <c r="BA101" s="667"/>
      <c r="BB101" s="667"/>
      <c r="BC101" s="667"/>
      <c r="BD101" s="667"/>
    </row>
    <row r="102" spans="1:56">
      <c r="A102" s="667"/>
      <c r="B102" s="667"/>
      <c r="C102" s="667"/>
      <c r="D102" s="667"/>
      <c r="E102" s="667"/>
      <c r="F102" s="667"/>
      <c r="G102" s="667"/>
      <c r="H102" s="667"/>
      <c r="I102" s="667"/>
      <c r="J102" s="667"/>
      <c r="K102" s="667"/>
      <c r="L102" s="667"/>
      <c r="M102" s="667"/>
      <c r="N102" s="667"/>
      <c r="O102" s="667"/>
      <c r="P102" s="667"/>
      <c r="Q102" s="667"/>
      <c r="R102" s="667"/>
      <c r="S102" s="667"/>
      <c r="T102" s="667"/>
      <c r="U102" s="667"/>
      <c r="V102" s="667"/>
      <c r="W102" s="667"/>
      <c r="X102" s="667"/>
      <c r="Y102" s="667"/>
      <c r="Z102" s="667"/>
      <c r="AA102" s="667"/>
      <c r="AB102" s="667"/>
      <c r="AC102" s="667"/>
      <c r="AD102" s="667"/>
      <c r="AE102" s="667"/>
      <c r="AF102" s="667"/>
      <c r="AG102" s="667"/>
      <c r="AH102" s="667"/>
      <c r="AI102" s="667"/>
      <c r="AJ102" s="667"/>
      <c r="AK102" s="667"/>
      <c r="AL102" s="667"/>
      <c r="AM102" s="667"/>
      <c r="AN102" s="667"/>
      <c r="AO102" s="667"/>
      <c r="AP102" s="667"/>
      <c r="AQ102" s="667"/>
      <c r="AR102" s="667"/>
      <c r="AS102" s="667"/>
      <c r="AT102" s="667"/>
      <c r="AU102" s="667"/>
      <c r="AV102" s="667"/>
      <c r="AW102" s="667"/>
      <c r="AX102" s="667"/>
      <c r="AY102" s="667"/>
      <c r="AZ102" s="667"/>
      <c r="BA102" s="667"/>
      <c r="BB102" s="667"/>
      <c r="BC102" s="667"/>
      <c r="BD102" s="667"/>
    </row>
    <row r="103" spans="1:56">
      <c r="A103" s="667"/>
      <c r="B103" s="667"/>
      <c r="C103" s="667"/>
      <c r="D103" s="667"/>
      <c r="E103" s="667"/>
      <c r="F103" s="667"/>
      <c r="G103" s="667"/>
      <c r="H103" s="667"/>
      <c r="I103" s="667"/>
      <c r="J103" s="667"/>
      <c r="K103" s="667"/>
      <c r="L103" s="667"/>
      <c r="M103" s="667"/>
      <c r="N103" s="667"/>
      <c r="O103" s="667"/>
      <c r="P103" s="667"/>
      <c r="Q103" s="667"/>
      <c r="R103" s="667"/>
      <c r="S103" s="667"/>
      <c r="T103" s="667"/>
      <c r="U103" s="667"/>
      <c r="V103" s="667"/>
      <c r="W103" s="667"/>
      <c r="X103" s="667"/>
      <c r="Y103" s="667"/>
      <c r="Z103" s="667"/>
      <c r="AA103" s="667"/>
      <c r="AB103" s="667"/>
      <c r="AC103" s="667"/>
      <c r="AD103" s="667"/>
      <c r="AE103" s="667"/>
      <c r="AF103" s="667"/>
      <c r="AG103" s="667"/>
      <c r="AH103" s="667"/>
      <c r="AI103" s="667"/>
      <c r="AJ103" s="667"/>
      <c r="AK103" s="667"/>
      <c r="AL103" s="667"/>
      <c r="AM103" s="667"/>
      <c r="AN103" s="667"/>
      <c r="AO103" s="667"/>
      <c r="AP103" s="667"/>
      <c r="AQ103" s="667"/>
      <c r="AR103" s="667"/>
      <c r="AS103" s="667"/>
      <c r="AT103" s="667"/>
      <c r="AU103" s="667"/>
      <c r="AV103" s="667"/>
      <c r="AW103" s="667"/>
      <c r="AX103" s="667"/>
      <c r="AY103" s="667"/>
      <c r="AZ103" s="667"/>
      <c r="BA103" s="667"/>
      <c r="BB103" s="667"/>
      <c r="BC103" s="667"/>
      <c r="BD103" s="667"/>
    </row>
    <row r="104" spans="1:56">
      <c r="A104" s="667"/>
      <c r="B104" s="667"/>
      <c r="C104" s="667"/>
      <c r="D104" s="667"/>
      <c r="E104" s="667"/>
      <c r="F104" s="667"/>
      <c r="G104" s="667"/>
      <c r="H104" s="667"/>
      <c r="I104" s="667"/>
      <c r="J104" s="667"/>
      <c r="K104" s="667"/>
      <c r="L104" s="667"/>
      <c r="M104" s="667"/>
      <c r="N104" s="667"/>
      <c r="O104" s="667"/>
      <c r="P104" s="667"/>
      <c r="Q104" s="667"/>
      <c r="R104" s="667"/>
      <c r="S104" s="667"/>
      <c r="T104" s="667"/>
      <c r="U104" s="667"/>
      <c r="V104" s="667"/>
      <c r="W104" s="667"/>
      <c r="X104" s="667"/>
      <c r="Y104" s="667"/>
      <c r="Z104" s="667"/>
      <c r="AA104" s="667"/>
      <c r="AB104" s="667"/>
      <c r="AC104" s="667"/>
      <c r="AD104" s="667"/>
      <c r="AE104" s="667"/>
      <c r="AF104" s="667"/>
      <c r="AG104" s="667"/>
      <c r="AH104" s="667"/>
      <c r="AI104" s="667"/>
      <c r="AJ104" s="667"/>
      <c r="AK104" s="667"/>
      <c r="AL104" s="667"/>
      <c r="AM104" s="667"/>
      <c r="AN104" s="667"/>
      <c r="AO104" s="667"/>
      <c r="AP104" s="667"/>
      <c r="AQ104" s="667"/>
      <c r="AR104" s="667"/>
      <c r="AS104" s="667"/>
      <c r="AT104" s="667"/>
      <c r="AU104" s="667"/>
      <c r="AV104" s="667"/>
      <c r="AW104" s="667"/>
      <c r="AX104" s="667"/>
      <c r="AY104" s="667"/>
      <c r="AZ104" s="667"/>
      <c r="BA104" s="667"/>
      <c r="BB104" s="667"/>
      <c r="BC104" s="667"/>
      <c r="BD104" s="667"/>
    </row>
    <row r="105" spans="1:56">
      <c r="A105" s="667"/>
      <c r="B105" s="667"/>
      <c r="C105" s="667"/>
      <c r="D105" s="667"/>
      <c r="E105" s="667"/>
      <c r="F105" s="667"/>
      <c r="G105" s="667"/>
      <c r="H105" s="667"/>
      <c r="I105" s="667"/>
      <c r="J105" s="667"/>
      <c r="K105" s="667"/>
      <c r="L105" s="667"/>
      <c r="M105" s="667"/>
      <c r="N105" s="667"/>
      <c r="O105" s="667"/>
      <c r="P105" s="667"/>
      <c r="Q105" s="667"/>
      <c r="R105" s="667"/>
      <c r="S105" s="667"/>
      <c r="T105" s="667"/>
      <c r="U105" s="667"/>
      <c r="V105" s="667"/>
      <c r="W105" s="667"/>
      <c r="X105" s="667"/>
      <c r="Y105" s="667"/>
      <c r="Z105" s="667"/>
      <c r="AA105" s="667"/>
      <c r="AB105" s="667"/>
      <c r="AC105" s="667"/>
      <c r="AD105" s="667"/>
      <c r="AE105" s="667"/>
      <c r="AF105" s="667"/>
      <c r="AG105" s="667"/>
      <c r="AH105" s="667"/>
      <c r="AI105" s="667"/>
      <c r="AJ105" s="667"/>
      <c r="AK105" s="667"/>
      <c r="AL105" s="667"/>
      <c r="AM105" s="667"/>
      <c r="AN105" s="667"/>
      <c r="AO105" s="667"/>
      <c r="AP105" s="667"/>
      <c r="AQ105" s="667"/>
      <c r="AR105" s="667"/>
      <c r="AS105" s="667"/>
      <c r="AT105" s="667"/>
      <c r="AU105" s="667"/>
      <c r="AV105" s="667"/>
      <c r="AW105" s="667"/>
      <c r="AX105" s="667"/>
      <c r="AY105" s="667"/>
      <c r="AZ105" s="667"/>
      <c r="BA105" s="667"/>
      <c r="BB105" s="667"/>
      <c r="BC105" s="667"/>
      <c r="BD105" s="667"/>
    </row>
    <row r="106" spans="1:56">
      <c r="A106" s="667"/>
      <c r="B106" s="667"/>
      <c r="C106" s="667"/>
      <c r="D106" s="667"/>
      <c r="E106" s="667"/>
      <c r="F106" s="667"/>
      <c r="G106" s="667"/>
      <c r="H106" s="667"/>
      <c r="I106" s="667"/>
      <c r="J106" s="667"/>
      <c r="K106" s="667"/>
      <c r="L106" s="667"/>
      <c r="M106" s="667"/>
      <c r="N106" s="667"/>
      <c r="O106" s="667"/>
      <c r="P106" s="667"/>
      <c r="Q106" s="667"/>
      <c r="R106" s="667"/>
      <c r="S106" s="667"/>
      <c r="T106" s="667"/>
      <c r="U106" s="667"/>
      <c r="V106" s="667"/>
      <c r="W106" s="667"/>
      <c r="X106" s="667"/>
      <c r="Y106" s="667"/>
      <c r="Z106" s="667"/>
      <c r="AA106" s="667"/>
      <c r="AB106" s="667"/>
      <c r="AC106" s="667"/>
      <c r="AD106" s="667"/>
      <c r="AE106" s="667"/>
      <c r="AF106" s="667"/>
      <c r="AG106" s="667"/>
      <c r="AH106" s="667"/>
      <c r="AI106" s="667"/>
      <c r="AJ106" s="667"/>
      <c r="AK106" s="667"/>
      <c r="AL106" s="667"/>
      <c r="AM106" s="667"/>
      <c r="AN106" s="667"/>
      <c r="AO106" s="667"/>
      <c r="AP106" s="667"/>
      <c r="AQ106" s="667"/>
      <c r="AR106" s="667"/>
      <c r="AS106" s="667"/>
      <c r="AT106" s="667"/>
      <c r="AU106" s="667"/>
      <c r="AV106" s="667"/>
      <c r="AW106" s="667"/>
      <c r="AX106" s="667"/>
      <c r="AY106" s="667"/>
      <c r="AZ106" s="667"/>
      <c r="BA106" s="667"/>
      <c r="BB106" s="667"/>
      <c r="BC106" s="667"/>
      <c r="BD106" s="667"/>
    </row>
    <row r="107" spans="1:56">
      <c r="A107" s="667"/>
      <c r="B107" s="667"/>
      <c r="C107" s="667"/>
      <c r="D107" s="667"/>
      <c r="E107" s="667"/>
      <c r="F107" s="667"/>
      <c r="G107" s="667"/>
      <c r="H107" s="667"/>
      <c r="I107" s="667"/>
      <c r="J107" s="667"/>
      <c r="K107" s="667"/>
      <c r="L107" s="667"/>
      <c r="M107" s="667"/>
      <c r="N107" s="667"/>
      <c r="O107" s="667"/>
      <c r="P107" s="667"/>
      <c r="Q107" s="667"/>
      <c r="R107" s="667"/>
      <c r="S107" s="667"/>
      <c r="T107" s="667"/>
      <c r="U107" s="667"/>
      <c r="V107" s="667"/>
      <c r="W107" s="667"/>
      <c r="X107" s="667"/>
      <c r="Y107" s="667"/>
      <c r="Z107" s="667"/>
      <c r="AA107" s="667"/>
      <c r="AB107" s="667"/>
      <c r="AC107" s="667"/>
      <c r="AD107" s="667"/>
      <c r="AE107" s="667"/>
      <c r="AF107" s="667"/>
      <c r="AG107" s="667"/>
      <c r="AH107" s="667"/>
      <c r="AI107" s="667"/>
      <c r="AJ107" s="667"/>
      <c r="AK107" s="667"/>
      <c r="AL107" s="667"/>
      <c r="AM107" s="667"/>
      <c r="AN107" s="667"/>
      <c r="AO107" s="667"/>
      <c r="AP107" s="667"/>
      <c r="AQ107" s="667"/>
      <c r="AR107" s="667"/>
      <c r="AS107" s="667"/>
      <c r="AT107" s="667"/>
      <c r="AU107" s="667"/>
      <c r="AV107" s="667"/>
      <c r="AW107" s="667"/>
      <c r="AX107" s="667"/>
      <c r="AY107" s="667"/>
      <c r="AZ107" s="667"/>
      <c r="BA107" s="667"/>
      <c r="BB107" s="667"/>
      <c r="BC107" s="667"/>
      <c r="BD107" s="667"/>
    </row>
    <row r="108" spans="1:56">
      <c r="A108" s="667"/>
      <c r="B108" s="667"/>
      <c r="C108" s="667"/>
      <c r="D108" s="667"/>
      <c r="E108" s="667"/>
      <c r="F108" s="667"/>
      <c r="G108" s="667"/>
      <c r="H108" s="667"/>
      <c r="I108" s="667"/>
      <c r="J108" s="667"/>
      <c r="K108" s="667"/>
      <c r="L108" s="667"/>
      <c r="M108" s="667"/>
      <c r="N108" s="667"/>
      <c r="O108" s="667"/>
      <c r="P108" s="667"/>
      <c r="Q108" s="667"/>
      <c r="R108" s="667"/>
      <c r="S108" s="667"/>
      <c r="T108" s="667"/>
      <c r="U108" s="667"/>
      <c r="V108" s="667"/>
      <c r="W108" s="667"/>
      <c r="X108" s="667"/>
      <c r="Y108" s="667"/>
      <c r="Z108" s="667"/>
      <c r="AA108" s="667"/>
      <c r="AB108" s="667"/>
      <c r="AC108" s="667"/>
      <c r="AD108" s="667"/>
      <c r="AE108" s="667"/>
      <c r="AF108" s="667"/>
      <c r="AG108" s="667"/>
      <c r="AH108" s="667"/>
      <c r="AI108" s="667"/>
      <c r="AJ108" s="667"/>
      <c r="AK108" s="667"/>
      <c r="AL108" s="667"/>
      <c r="AM108" s="667"/>
      <c r="AN108" s="667"/>
      <c r="AO108" s="667"/>
      <c r="AP108" s="667"/>
      <c r="AQ108" s="667"/>
      <c r="AR108" s="667"/>
      <c r="AS108" s="667"/>
      <c r="AT108" s="667"/>
      <c r="AU108" s="667"/>
      <c r="AV108" s="667"/>
      <c r="AW108" s="667"/>
      <c r="AX108" s="667"/>
      <c r="AY108" s="667"/>
      <c r="AZ108" s="667"/>
      <c r="BA108" s="667"/>
      <c r="BB108" s="667"/>
      <c r="BC108" s="667"/>
      <c r="BD108" s="667"/>
    </row>
    <row r="109" spans="1:56">
      <c r="A109" s="667"/>
      <c r="B109" s="667"/>
      <c r="C109" s="667"/>
      <c r="D109" s="667"/>
      <c r="E109" s="667"/>
      <c r="F109" s="667"/>
      <c r="G109" s="667"/>
      <c r="H109" s="667"/>
      <c r="I109" s="667"/>
      <c r="J109" s="667"/>
      <c r="K109" s="667"/>
      <c r="L109" s="667"/>
      <c r="M109" s="667"/>
      <c r="N109" s="667"/>
      <c r="O109" s="667"/>
      <c r="P109" s="667"/>
      <c r="Q109" s="667"/>
      <c r="R109" s="667"/>
      <c r="S109" s="667"/>
      <c r="T109" s="667"/>
      <c r="U109" s="667"/>
      <c r="V109" s="667"/>
      <c r="W109" s="667"/>
      <c r="X109" s="667"/>
      <c r="Y109" s="667"/>
      <c r="Z109" s="667"/>
      <c r="AA109" s="667"/>
      <c r="AB109" s="667"/>
      <c r="AC109" s="667"/>
      <c r="AD109" s="667"/>
      <c r="AE109" s="667"/>
      <c r="AF109" s="667"/>
      <c r="AG109" s="667"/>
      <c r="AH109" s="667"/>
      <c r="AI109" s="667"/>
      <c r="AJ109" s="667"/>
      <c r="AK109" s="667"/>
      <c r="AL109" s="667"/>
      <c r="AM109" s="667"/>
      <c r="AN109" s="667"/>
      <c r="AO109" s="667"/>
      <c r="AP109" s="667"/>
      <c r="AQ109" s="667"/>
      <c r="AR109" s="667"/>
      <c r="AS109" s="667"/>
      <c r="AT109" s="667"/>
      <c r="AU109" s="667"/>
      <c r="AV109" s="667"/>
      <c r="AW109" s="667"/>
      <c r="AX109" s="667"/>
      <c r="AY109" s="667"/>
      <c r="AZ109" s="667"/>
      <c r="BA109" s="667"/>
      <c r="BB109" s="667"/>
      <c r="BC109" s="667"/>
      <c r="BD109" s="667"/>
    </row>
    <row r="110" spans="1:56">
      <c r="A110" s="667"/>
      <c r="B110" s="667"/>
      <c r="C110" s="667"/>
      <c r="D110" s="667"/>
      <c r="E110" s="667"/>
      <c r="F110" s="667"/>
      <c r="G110" s="667"/>
      <c r="H110" s="667"/>
      <c r="I110" s="667"/>
      <c r="J110" s="667"/>
      <c r="K110" s="667"/>
      <c r="L110" s="667"/>
      <c r="M110" s="667"/>
      <c r="N110" s="667"/>
      <c r="O110" s="667"/>
      <c r="P110" s="667"/>
      <c r="Q110" s="667"/>
      <c r="R110" s="667"/>
      <c r="S110" s="667"/>
      <c r="T110" s="667"/>
      <c r="U110" s="667"/>
      <c r="V110" s="667"/>
      <c r="W110" s="667"/>
      <c r="X110" s="667"/>
      <c r="Y110" s="667"/>
      <c r="Z110" s="667"/>
      <c r="AA110" s="667"/>
    </row>
    <row r="111" spans="1:56">
      <c r="A111" s="667"/>
      <c r="B111" s="667"/>
      <c r="C111" s="667"/>
      <c r="D111" s="667"/>
      <c r="E111" s="667"/>
      <c r="F111" s="667"/>
      <c r="G111" s="667"/>
      <c r="H111" s="667"/>
      <c r="I111" s="667"/>
      <c r="J111" s="667"/>
      <c r="K111" s="667"/>
      <c r="L111" s="667"/>
      <c r="M111" s="667"/>
      <c r="N111" s="667"/>
      <c r="O111" s="667"/>
      <c r="P111" s="667"/>
      <c r="Q111" s="667"/>
      <c r="R111" s="667"/>
      <c r="S111" s="667"/>
      <c r="T111" s="667"/>
      <c r="U111" s="667"/>
      <c r="V111" s="667"/>
      <c r="W111" s="667"/>
      <c r="X111" s="667"/>
      <c r="Y111" s="667"/>
      <c r="Z111" s="667"/>
      <c r="AA111" s="667"/>
    </row>
    <row r="112" spans="1:56">
      <c r="A112" s="667"/>
      <c r="B112" s="667"/>
      <c r="C112" s="667"/>
      <c r="D112" s="667"/>
      <c r="E112" s="667"/>
      <c r="F112" s="667"/>
      <c r="G112" s="667"/>
      <c r="H112" s="667"/>
      <c r="I112" s="667"/>
      <c r="J112" s="667"/>
      <c r="K112" s="667"/>
      <c r="L112" s="667"/>
      <c r="M112" s="667"/>
      <c r="N112" s="667"/>
      <c r="O112" s="667"/>
      <c r="P112" s="667"/>
      <c r="Q112" s="667"/>
      <c r="R112" s="667"/>
      <c r="S112" s="667"/>
      <c r="T112" s="667"/>
      <c r="U112" s="667"/>
      <c r="V112" s="667"/>
      <c r="W112" s="667"/>
      <c r="X112" s="667"/>
      <c r="Y112" s="667"/>
      <c r="Z112" s="667"/>
      <c r="AA112" s="667"/>
    </row>
    <row r="113" spans="1:27">
      <c r="A113" s="667"/>
      <c r="B113" s="667"/>
      <c r="C113" s="667"/>
      <c r="D113" s="667"/>
      <c r="E113" s="667"/>
      <c r="F113" s="667"/>
      <c r="G113" s="667"/>
      <c r="H113" s="667"/>
      <c r="I113" s="667"/>
      <c r="J113" s="667"/>
      <c r="K113" s="667"/>
      <c r="L113" s="667"/>
      <c r="M113" s="667"/>
      <c r="N113" s="667"/>
      <c r="O113" s="667"/>
      <c r="P113" s="667"/>
      <c r="Q113" s="667"/>
      <c r="R113" s="667"/>
      <c r="S113" s="667"/>
      <c r="T113" s="667"/>
      <c r="U113" s="667"/>
      <c r="V113" s="667"/>
      <c r="W113" s="667"/>
      <c r="X113" s="667"/>
      <c r="Y113" s="667"/>
      <c r="Z113" s="667"/>
      <c r="AA113" s="667"/>
    </row>
    <row r="114" spans="1:27">
      <c r="A114" s="667"/>
      <c r="B114" s="667"/>
      <c r="C114" s="667"/>
      <c r="D114" s="667"/>
      <c r="E114" s="667"/>
      <c r="F114" s="667"/>
      <c r="G114" s="667"/>
      <c r="H114" s="667"/>
      <c r="I114" s="667"/>
      <c r="J114" s="667"/>
      <c r="K114" s="667"/>
      <c r="L114" s="667"/>
      <c r="M114" s="667"/>
      <c r="N114" s="667"/>
      <c r="O114" s="667"/>
      <c r="P114" s="667"/>
      <c r="Q114" s="667"/>
      <c r="R114" s="667"/>
      <c r="S114" s="667"/>
      <c r="T114" s="667"/>
      <c r="U114" s="667"/>
      <c r="V114" s="667"/>
      <c r="W114" s="667"/>
      <c r="X114" s="667"/>
      <c r="Y114" s="667"/>
      <c r="Z114" s="667"/>
      <c r="AA114" s="667"/>
    </row>
    <row r="115" spans="1:27">
      <c r="A115" s="667"/>
      <c r="B115" s="667"/>
      <c r="C115" s="667"/>
      <c r="D115" s="667"/>
      <c r="E115" s="667"/>
      <c r="F115" s="667"/>
      <c r="G115" s="667"/>
      <c r="H115" s="667"/>
      <c r="I115" s="667"/>
      <c r="J115" s="667"/>
      <c r="K115" s="667"/>
      <c r="L115" s="667"/>
      <c r="M115" s="667"/>
      <c r="N115" s="667"/>
      <c r="O115" s="667"/>
      <c r="P115" s="667"/>
      <c r="Q115" s="667"/>
      <c r="R115" s="667"/>
      <c r="S115" s="667"/>
      <c r="T115" s="667"/>
      <c r="U115" s="667"/>
      <c r="V115" s="667"/>
      <c r="W115" s="667"/>
      <c r="X115" s="667"/>
      <c r="Y115" s="667"/>
      <c r="Z115" s="667"/>
      <c r="AA115" s="667"/>
    </row>
    <row r="116" spans="1:27">
      <c r="A116" s="667"/>
      <c r="B116" s="667"/>
      <c r="C116" s="667"/>
      <c r="D116" s="667"/>
      <c r="E116" s="667"/>
      <c r="F116" s="667"/>
      <c r="G116" s="667"/>
      <c r="H116" s="667"/>
      <c r="I116" s="667"/>
      <c r="J116" s="667"/>
      <c r="K116" s="667"/>
      <c r="L116" s="667"/>
      <c r="M116" s="667"/>
      <c r="N116" s="667"/>
      <c r="O116" s="667"/>
      <c r="P116" s="667"/>
      <c r="Q116" s="667"/>
      <c r="R116" s="667"/>
      <c r="S116" s="667"/>
      <c r="T116" s="667"/>
      <c r="U116" s="667"/>
      <c r="V116" s="667"/>
      <c r="W116" s="667"/>
      <c r="X116" s="667"/>
      <c r="Y116" s="667"/>
      <c r="Z116" s="667"/>
      <c r="AA116" s="667"/>
    </row>
    <row r="117" spans="1:27">
      <c r="A117" s="667"/>
      <c r="B117" s="667"/>
      <c r="C117" s="667"/>
      <c r="D117" s="667"/>
      <c r="E117" s="667"/>
      <c r="F117" s="667"/>
      <c r="G117" s="667"/>
      <c r="H117" s="667"/>
      <c r="I117" s="667"/>
      <c r="J117" s="667"/>
      <c r="K117" s="667"/>
      <c r="L117" s="667"/>
      <c r="M117" s="667"/>
      <c r="N117" s="667"/>
      <c r="O117" s="667"/>
      <c r="P117" s="667"/>
      <c r="Q117" s="667"/>
      <c r="R117" s="667"/>
      <c r="S117" s="667"/>
      <c r="T117" s="667"/>
      <c r="U117" s="667"/>
      <c r="V117" s="667"/>
      <c r="W117" s="667"/>
      <c r="X117" s="667"/>
      <c r="Y117" s="667"/>
      <c r="Z117" s="667"/>
      <c r="AA117" s="667"/>
    </row>
    <row r="118" spans="1:27">
      <c r="A118" s="667"/>
      <c r="B118" s="667"/>
      <c r="C118" s="667"/>
      <c r="D118" s="667"/>
      <c r="E118" s="667"/>
      <c r="F118" s="667"/>
      <c r="G118" s="667"/>
      <c r="H118" s="667"/>
      <c r="I118" s="667"/>
      <c r="J118" s="667"/>
      <c r="K118" s="667"/>
      <c r="L118" s="667"/>
      <c r="M118" s="667"/>
      <c r="N118" s="667"/>
      <c r="O118" s="667"/>
      <c r="P118" s="667"/>
      <c r="Q118" s="667"/>
      <c r="R118" s="667"/>
      <c r="S118" s="667"/>
      <c r="T118" s="667"/>
      <c r="U118" s="667"/>
      <c r="V118" s="667"/>
      <c r="W118" s="667"/>
      <c r="X118" s="667"/>
      <c r="Y118" s="667"/>
      <c r="Z118" s="667"/>
      <c r="AA118" s="667"/>
    </row>
    <row r="119" spans="1:27">
      <c r="A119" s="667"/>
      <c r="B119" s="667"/>
      <c r="C119" s="667"/>
      <c r="D119" s="667"/>
      <c r="E119" s="667"/>
      <c r="F119" s="667"/>
      <c r="G119" s="667"/>
      <c r="H119" s="667"/>
      <c r="I119" s="667"/>
      <c r="J119" s="667"/>
      <c r="K119" s="667"/>
      <c r="L119" s="667"/>
      <c r="M119" s="667"/>
      <c r="N119" s="667"/>
      <c r="O119" s="667"/>
      <c r="P119" s="667"/>
      <c r="Q119" s="667"/>
      <c r="R119" s="667"/>
      <c r="S119" s="667"/>
      <c r="T119" s="667"/>
      <c r="U119" s="667"/>
      <c r="V119" s="667"/>
      <c r="W119" s="667"/>
      <c r="X119" s="667"/>
      <c r="Y119" s="667"/>
      <c r="Z119" s="667"/>
      <c r="AA119" s="667"/>
    </row>
    <row r="120" spans="1:27">
      <c r="A120" s="667"/>
      <c r="B120" s="667"/>
      <c r="C120" s="667"/>
      <c r="D120" s="667"/>
      <c r="E120" s="667"/>
      <c r="F120" s="667"/>
      <c r="G120" s="667"/>
      <c r="H120" s="667"/>
      <c r="I120" s="667"/>
      <c r="J120" s="667"/>
      <c r="K120" s="667"/>
      <c r="L120" s="667"/>
      <c r="M120" s="667"/>
      <c r="N120" s="667"/>
      <c r="O120" s="667"/>
      <c r="P120" s="667"/>
      <c r="Q120" s="667"/>
      <c r="R120" s="667"/>
      <c r="S120" s="667"/>
      <c r="T120" s="667"/>
      <c r="U120" s="667"/>
      <c r="V120" s="667"/>
      <c r="W120" s="667"/>
      <c r="X120" s="667"/>
      <c r="Y120" s="667"/>
      <c r="Z120" s="667"/>
      <c r="AA120" s="667"/>
    </row>
    <row r="121" spans="1:27">
      <c r="A121" s="667"/>
      <c r="B121" s="667"/>
      <c r="C121" s="667"/>
      <c r="D121" s="667"/>
      <c r="E121" s="667"/>
      <c r="F121" s="667"/>
      <c r="G121" s="667"/>
      <c r="H121" s="667"/>
      <c r="I121" s="667"/>
      <c r="J121" s="667"/>
      <c r="K121" s="667"/>
      <c r="L121" s="667"/>
      <c r="M121" s="667"/>
      <c r="N121" s="667"/>
      <c r="O121" s="667"/>
      <c r="P121" s="667"/>
      <c r="Q121" s="667"/>
      <c r="R121" s="667"/>
      <c r="S121" s="667"/>
      <c r="T121" s="667"/>
      <c r="U121" s="667"/>
      <c r="V121" s="667"/>
      <c r="W121" s="667"/>
      <c r="X121" s="667"/>
      <c r="Y121" s="667"/>
      <c r="Z121" s="667"/>
      <c r="AA121" s="667"/>
    </row>
    <row r="122" spans="1:27">
      <c r="A122" s="667"/>
      <c r="B122" s="667"/>
      <c r="C122" s="667"/>
      <c r="D122" s="667"/>
      <c r="E122" s="667"/>
      <c r="F122" s="667"/>
      <c r="G122" s="667"/>
      <c r="H122" s="667"/>
      <c r="I122" s="667"/>
      <c r="J122" s="667"/>
      <c r="K122" s="667"/>
      <c r="L122" s="667"/>
      <c r="M122" s="667"/>
      <c r="N122" s="667"/>
      <c r="O122" s="667"/>
      <c r="P122" s="667"/>
      <c r="Q122" s="667"/>
      <c r="R122" s="667"/>
      <c r="S122" s="667"/>
      <c r="T122" s="667"/>
      <c r="U122" s="667"/>
      <c r="V122" s="667"/>
      <c r="W122" s="667"/>
      <c r="X122" s="667"/>
      <c r="Y122" s="667"/>
      <c r="Z122" s="667"/>
      <c r="AA122" s="667"/>
    </row>
    <row r="123" spans="1:27">
      <c r="A123" s="667"/>
      <c r="B123" s="667"/>
      <c r="C123" s="667"/>
      <c r="D123" s="667"/>
      <c r="E123" s="667"/>
      <c r="F123" s="667"/>
      <c r="G123" s="667"/>
      <c r="H123" s="667"/>
      <c r="I123" s="667"/>
      <c r="J123" s="667"/>
      <c r="K123" s="667"/>
      <c r="L123" s="667"/>
      <c r="M123" s="667"/>
      <c r="N123" s="667"/>
      <c r="O123" s="667"/>
      <c r="P123" s="667"/>
      <c r="Q123" s="667"/>
      <c r="R123" s="667"/>
      <c r="S123" s="667"/>
      <c r="T123" s="667"/>
      <c r="U123" s="667"/>
      <c r="V123" s="667"/>
      <c r="W123" s="667"/>
      <c r="X123" s="667"/>
      <c r="Y123" s="667"/>
      <c r="Z123" s="667"/>
      <c r="AA123" s="667"/>
    </row>
  </sheetData>
  <mergeCells count="2">
    <mergeCell ref="E9:F9"/>
    <mergeCell ref="I14:J15"/>
  </mergeCells>
  <pageMargins left="0.7" right="0.7" top="0.75" bottom="0.75" header="0.3" footer="0.3"/>
  <pageSetup paperSize="5" scale="65" orientation="landscape" r:id="rId1"/>
  <headerFooter>
    <oddHeader>&amp;C&amp;"Times New Roman,Bold"&amp;12Government of Guam
Fiscal Year 2026, Quarter 2
Agency Staffing Pattern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45A5A-7201-4F57-9D9E-B9A2BC4C6101}">
  <sheetPr>
    <tabColor rgb="FF92D050"/>
    <pageSetUpPr fitToPage="1"/>
  </sheetPr>
  <dimension ref="A1:BV100"/>
  <sheetViews>
    <sheetView tabSelected="1" view="pageBreakPreview" zoomScale="60" zoomScaleNormal="100" workbookViewId="0">
      <selection activeCell="L18" sqref="L18"/>
    </sheetView>
  </sheetViews>
  <sheetFormatPr defaultColWidth="11.33203125" defaultRowHeight="10.199999999999999"/>
  <cols>
    <col min="1" max="1" width="3.5546875" style="668" customWidth="1"/>
    <col min="2" max="2" width="11.33203125" style="668" customWidth="1"/>
    <col min="3" max="3" width="25.44140625" style="668" customWidth="1"/>
    <col min="4" max="4" width="22.88671875" style="668" customWidth="1"/>
    <col min="5" max="5" width="10.33203125" style="668" customWidth="1"/>
    <col min="6" max="6" width="10.5546875" style="668" customWidth="1"/>
    <col min="7" max="7" width="11.33203125" style="668"/>
    <col min="8" max="8" width="10.44140625" style="668" customWidth="1"/>
    <col min="9" max="9" width="10.109375" style="668" customWidth="1"/>
    <col min="10" max="10" width="8.6640625" style="668" customWidth="1"/>
    <col min="11" max="11" width="9.88671875" style="668" customWidth="1"/>
    <col min="12" max="12" width="12.88671875" style="668" customWidth="1"/>
    <col min="13" max="13" width="11.88671875" style="668" customWidth="1"/>
    <col min="14" max="14" width="11.109375" style="668" customWidth="1"/>
    <col min="15" max="15" width="10.33203125" style="668" customWidth="1"/>
    <col min="16" max="16" width="8.6640625" style="668" customWidth="1"/>
    <col min="17" max="19" width="11.33203125" style="668"/>
    <col min="20" max="20" width="12" style="668" customWidth="1"/>
    <col min="21" max="16384" width="11.33203125" style="668"/>
  </cols>
  <sheetData>
    <row r="1" spans="1:74" ht="22.5" customHeight="1">
      <c r="A1" s="665"/>
      <c r="B1" s="665"/>
      <c r="C1" s="665"/>
      <c r="D1" s="665"/>
      <c r="E1" s="665"/>
      <c r="F1" s="666" t="s">
        <v>0</v>
      </c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141" t="s">
        <v>0</v>
      </c>
      <c r="T1" s="665"/>
      <c r="U1" s="439"/>
      <c r="V1" s="439"/>
      <c r="W1" s="439"/>
      <c r="X1" s="439"/>
      <c r="Y1" s="439"/>
      <c r="Z1" s="439"/>
      <c r="AA1" s="439"/>
      <c r="AB1" s="439"/>
      <c r="AC1" s="439"/>
      <c r="AD1" s="439"/>
      <c r="AE1" s="439"/>
      <c r="AF1" s="439"/>
      <c r="AG1" s="439"/>
      <c r="AH1" s="439"/>
      <c r="AI1" s="439"/>
      <c r="AJ1" s="439"/>
      <c r="AK1" s="439"/>
      <c r="AL1" s="439"/>
      <c r="AM1" s="439"/>
      <c r="AN1" s="439"/>
      <c r="AO1" s="439"/>
      <c r="AP1" s="439"/>
      <c r="AQ1" s="439"/>
      <c r="AR1" s="439"/>
      <c r="AS1" s="439"/>
      <c r="AT1" s="439"/>
      <c r="AU1" s="439"/>
      <c r="AV1" s="439"/>
      <c r="AW1" s="439"/>
      <c r="AX1" s="439"/>
      <c r="AY1" s="439"/>
      <c r="AZ1" s="439"/>
      <c r="BA1" s="439"/>
      <c r="BB1" s="439"/>
      <c r="BC1" s="439"/>
      <c r="BD1" s="439"/>
      <c r="BE1" s="667"/>
      <c r="BF1" s="667"/>
      <c r="BG1" s="667"/>
      <c r="BH1" s="667"/>
      <c r="BI1" s="667"/>
      <c r="BJ1" s="667"/>
      <c r="BK1" s="667"/>
      <c r="BL1" s="667"/>
      <c r="BM1" s="667"/>
      <c r="BN1" s="667"/>
      <c r="BO1" s="667"/>
      <c r="BP1" s="667"/>
      <c r="BQ1" s="667"/>
      <c r="BR1" s="667"/>
      <c r="BS1" s="667"/>
      <c r="BT1" s="667"/>
      <c r="BU1" s="667"/>
      <c r="BV1" s="667"/>
    </row>
    <row r="2" spans="1:74" ht="13.2">
      <c r="A2" s="141" t="s">
        <v>1</v>
      </c>
      <c r="B2" s="141"/>
      <c r="C2" s="141"/>
      <c r="D2" s="141" t="s">
        <v>2</v>
      </c>
      <c r="E2" s="665"/>
      <c r="F2" s="141" t="s">
        <v>0</v>
      </c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  <c r="R2" s="665"/>
      <c r="S2" s="665"/>
      <c r="T2" s="665"/>
      <c r="U2" s="439"/>
      <c r="V2" s="439"/>
      <c r="W2" s="439"/>
      <c r="X2" s="439"/>
      <c r="Y2" s="439"/>
      <c r="Z2" s="439"/>
      <c r="AA2" s="439"/>
      <c r="AB2" s="439"/>
      <c r="AC2" s="439"/>
      <c r="AD2" s="439"/>
      <c r="AE2" s="439"/>
      <c r="AF2" s="439"/>
      <c r="AG2" s="439"/>
      <c r="AH2" s="439"/>
      <c r="AI2" s="439"/>
      <c r="AJ2" s="439"/>
      <c r="AK2" s="439"/>
      <c r="AL2" s="439"/>
      <c r="AM2" s="439"/>
      <c r="AN2" s="439"/>
      <c r="AO2" s="439"/>
      <c r="AP2" s="439"/>
      <c r="AQ2" s="439"/>
      <c r="AR2" s="439"/>
      <c r="AS2" s="439"/>
      <c r="AT2" s="439"/>
      <c r="AU2" s="439"/>
      <c r="AV2" s="439"/>
      <c r="AW2" s="439"/>
      <c r="AX2" s="439"/>
      <c r="AY2" s="439"/>
      <c r="AZ2" s="439"/>
      <c r="BA2" s="439"/>
      <c r="BB2" s="439"/>
      <c r="BC2" s="439"/>
      <c r="BD2" s="439"/>
      <c r="BE2" s="667"/>
      <c r="BF2" s="667"/>
      <c r="BG2" s="667"/>
      <c r="BH2" s="667"/>
      <c r="BI2" s="667"/>
      <c r="BJ2" s="667"/>
      <c r="BK2" s="667"/>
      <c r="BL2" s="667"/>
      <c r="BM2" s="667"/>
      <c r="BN2" s="667"/>
      <c r="BO2" s="667"/>
      <c r="BP2" s="667"/>
      <c r="BQ2" s="667"/>
      <c r="BR2" s="667"/>
      <c r="BS2" s="667"/>
      <c r="BT2" s="667"/>
      <c r="BU2" s="667"/>
      <c r="BV2" s="667"/>
    </row>
    <row r="3" spans="1:74" ht="13.2">
      <c r="A3" s="141" t="s">
        <v>3</v>
      </c>
      <c r="B3" s="141"/>
      <c r="C3" s="141"/>
      <c r="D3" s="141" t="s">
        <v>4</v>
      </c>
      <c r="E3" s="665"/>
      <c r="F3" s="665"/>
      <c r="G3" s="665"/>
      <c r="H3" s="665"/>
      <c r="I3" s="665"/>
      <c r="J3" s="665"/>
      <c r="K3" s="665"/>
      <c r="L3" s="665"/>
      <c r="M3" s="665"/>
      <c r="N3" s="665"/>
      <c r="O3" s="665"/>
      <c r="P3" s="665"/>
      <c r="Q3" s="665"/>
      <c r="R3" s="665"/>
      <c r="S3" s="665"/>
      <c r="T3" s="665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E3" s="439"/>
      <c r="AF3" s="439"/>
      <c r="AG3" s="439"/>
      <c r="AH3" s="439"/>
      <c r="AI3" s="439"/>
      <c r="AJ3" s="439"/>
      <c r="AK3" s="439"/>
      <c r="AL3" s="439"/>
      <c r="AM3" s="439"/>
      <c r="AN3" s="439"/>
      <c r="AO3" s="439"/>
      <c r="AP3" s="439"/>
      <c r="AQ3" s="439"/>
      <c r="AR3" s="439"/>
      <c r="AS3" s="439"/>
      <c r="AT3" s="439"/>
      <c r="AU3" s="439"/>
      <c r="AV3" s="439"/>
      <c r="AW3" s="439"/>
      <c r="AX3" s="439"/>
      <c r="AY3" s="439"/>
      <c r="AZ3" s="439"/>
      <c r="BA3" s="439"/>
      <c r="BB3" s="439"/>
      <c r="BC3" s="439"/>
      <c r="BD3" s="439"/>
      <c r="BE3" s="667"/>
      <c r="BF3" s="667"/>
      <c r="BG3" s="667"/>
      <c r="BH3" s="667"/>
      <c r="BI3" s="667"/>
      <c r="BJ3" s="667"/>
      <c r="BK3" s="667"/>
      <c r="BL3" s="667"/>
      <c r="BM3" s="667"/>
      <c r="BN3" s="667"/>
      <c r="BO3" s="667"/>
      <c r="BP3" s="667"/>
      <c r="BQ3" s="667"/>
      <c r="BR3" s="667"/>
      <c r="BS3" s="667"/>
      <c r="BT3" s="667"/>
      <c r="BU3" s="667"/>
      <c r="BV3" s="667"/>
    </row>
    <row r="4" spans="1:74" ht="13.2">
      <c r="A4" s="141" t="s">
        <v>5</v>
      </c>
      <c r="B4" s="141"/>
      <c r="C4" s="141"/>
      <c r="D4" s="1995" t="s">
        <v>149</v>
      </c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  <c r="S4" s="665"/>
      <c r="T4" s="665"/>
      <c r="U4" s="439"/>
      <c r="V4" s="439"/>
      <c r="W4" s="439"/>
      <c r="X4" s="439"/>
      <c r="Y4" s="439"/>
      <c r="Z4" s="439"/>
      <c r="AA4" s="439"/>
      <c r="AB4" s="439"/>
      <c r="AC4" s="439"/>
      <c r="AD4" s="439"/>
      <c r="AE4" s="439"/>
      <c r="AF4" s="439"/>
      <c r="AG4" s="439"/>
      <c r="AH4" s="439"/>
      <c r="AI4" s="439"/>
      <c r="AJ4" s="439"/>
      <c r="AK4" s="439"/>
      <c r="AL4" s="439"/>
      <c r="AM4" s="439"/>
      <c r="AN4" s="439"/>
      <c r="AO4" s="439"/>
      <c r="AP4" s="439"/>
      <c r="AQ4" s="439"/>
      <c r="AR4" s="439"/>
      <c r="AS4" s="439"/>
      <c r="AT4" s="439"/>
      <c r="AU4" s="439"/>
      <c r="AV4" s="439"/>
      <c r="AW4" s="439"/>
      <c r="AX4" s="439"/>
      <c r="AY4" s="439"/>
      <c r="AZ4" s="439"/>
      <c r="BA4" s="439"/>
      <c r="BB4" s="439"/>
      <c r="BC4" s="439"/>
      <c r="BD4" s="439"/>
      <c r="BE4" s="667"/>
      <c r="BF4" s="667"/>
      <c r="BG4" s="667"/>
      <c r="BH4" s="667"/>
      <c r="BI4" s="667"/>
      <c r="BJ4" s="667"/>
      <c r="BK4" s="667"/>
      <c r="BL4" s="667"/>
      <c r="BM4" s="667"/>
      <c r="BN4" s="667"/>
      <c r="BO4" s="667"/>
      <c r="BP4" s="667"/>
      <c r="BQ4" s="667"/>
      <c r="BR4" s="667"/>
      <c r="BS4" s="667"/>
      <c r="BT4" s="667"/>
      <c r="BU4" s="667"/>
      <c r="BV4" s="667"/>
    </row>
    <row r="5" spans="1:74" ht="8.25" customHeight="1">
      <c r="A5" s="141"/>
      <c r="B5" s="141"/>
      <c r="C5" s="141"/>
      <c r="D5" s="1995"/>
      <c r="E5" s="665"/>
      <c r="F5" s="665"/>
      <c r="G5" s="665"/>
      <c r="H5" s="665"/>
      <c r="I5" s="665"/>
      <c r="J5" s="665"/>
      <c r="K5" s="665"/>
      <c r="L5" s="665"/>
      <c r="M5" s="665"/>
      <c r="N5" s="665"/>
      <c r="O5" s="665"/>
      <c r="P5" s="665"/>
      <c r="Q5" s="665"/>
      <c r="R5" s="665"/>
      <c r="S5" s="665"/>
      <c r="T5" s="665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667"/>
      <c r="BF5" s="667"/>
      <c r="BG5" s="667"/>
      <c r="BH5" s="667"/>
      <c r="BI5" s="667"/>
      <c r="BJ5" s="667"/>
      <c r="BK5" s="667"/>
      <c r="BL5" s="667"/>
      <c r="BM5" s="667"/>
      <c r="BN5" s="667"/>
      <c r="BO5" s="667"/>
      <c r="BP5" s="667"/>
      <c r="BQ5" s="667"/>
      <c r="BR5" s="667"/>
      <c r="BS5" s="667"/>
      <c r="BT5" s="667"/>
      <c r="BU5" s="667"/>
      <c r="BV5" s="667"/>
    </row>
    <row r="6" spans="1:74" ht="13.5" customHeight="1">
      <c r="A6" s="141" t="s">
        <v>7</v>
      </c>
      <c r="B6" s="141"/>
      <c r="C6" s="669" t="s">
        <v>150</v>
      </c>
      <c r="E6" s="2433" t="s">
        <v>151</v>
      </c>
      <c r="F6" s="2433"/>
      <c r="G6" s="2433"/>
      <c r="H6" s="2433"/>
      <c r="I6" s="665"/>
      <c r="J6" s="665"/>
      <c r="K6" s="665"/>
      <c r="L6" s="2406"/>
      <c r="M6" s="2406"/>
      <c r="N6" s="2406"/>
      <c r="O6" s="2406"/>
      <c r="P6" s="2406"/>
      <c r="Q6" s="2406"/>
      <c r="R6" s="2406"/>
      <c r="S6" s="2406"/>
      <c r="T6" s="665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667"/>
      <c r="BF6" s="667"/>
      <c r="BG6" s="667"/>
      <c r="BH6" s="667"/>
      <c r="BI6" s="667"/>
      <c r="BJ6" s="667"/>
      <c r="BK6" s="667"/>
      <c r="BL6" s="667"/>
      <c r="BM6" s="667"/>
      <c r="BN6" s="667"/>
      <c r="BO6" s="667"/>
      <c r="BP6" s="667"/>
      <c r="BQ6" s="667"/>
      <c r="BR6" s="667"/>
      <c r="BS6" s="667"/>
      <c r="BT6" s="667"/>
      <c r="BU6" s="667"/>
      <c r="BV6" s="667"/>
    </row>
    <row r="7" spans="1:74" ht="14.4">
      <c r="A7" s="665"/>
      <c r="B7" s="665"/>
      <c r="C7" s="665"/>
      <c r="D7" s="665"/>
      <c r="E7" s="665"/>
      <c r="F7"/>
      <c r="G7"/>
      <c r="H7"/>
      <c r="I7"/>
      <c r="J7"/>
      <c r="K7" s="665"/>
      <c r="L7" s="665" t="s">
        <v>0</v>
      </c>
      <c r="M7" s="665"/>
      <c r="N7" s="665"/>
      <c r="O7" s="665"/>
      <c r="P7" s="665"/>
      <c r="Q7"/>
      <c r="R7"/>
      <c r="S7" s="665"/>
      <c r="T7" s="665"/>
      <c r="U7" s="439"/>
      <c r="V7" s="439"/>
      <c r="W7" s="439"/>
      <c r="X7" s="439"/>
      <c r="Y7" s="439"/>
      <c r="Z7" s="439"/>
      <c r="AA7" s="439"/>
      <c r="AB7" s="439"/>
      <c r="AC7" s="439"/>
      <c r="AD7" s="439"/>
      <c r="AE7" s="439"/>
      <c r="AF7" s="439"/>
      <c r="AG7" s="439"/>
      <c r="AH7" s="439"/>
      <c r="AI7" s="439"/>
      <c r="AJ7" s="439"/>
      <c r="AK7" s="439"/>
      <c r="AL7" s="439"/>
      <c r="AM7" s="439"/>
      <c r="AN7" s="439"/>
      <c r="AO7" s="439"/>
      <c r="AP7" s="439"/>
      <c r="AQ7" s="439"/>
      <c r="AR7" s="439"/>
      <c r="AS7" s="439"/>
      <c r="AT7" s="439"/>
      <c r="AU7" s="439"/>
      <c r="AV7" s="439"/>
      <c r="AW7" s="439"/>
      <c r="AX7" s="439"/>
      <c r="AY7" s="439"/>
      <c r="AZ7" s="439"/>
      <c r="BA7" s="439"/>
      <c r="BB7" s="439"/>
      <c r="BC7" s="439"/>
      <c r="BD7" s="439"/>
      <c r="BE7" s="667"/>
      <c r="BF7" s="667"/>
      <c r="BG7" s="667"/>
      <c r="BH7" s="667"/>
      <c r="BI7" s="667"/>
      <c r="BJ7" s="667"/>
      <c r="BK7" s="667"/>
      <c r="BL7" s="667"/>
      <c r="BM7" s="667"/>
      <c r="BN7" s="667"/>
      <c r="BO7" s="667"/>
      <c r="BP7" s="667"/>
      <c r="BQ7" s="667"/>
      <c r="BR7" s="667"/>
      <c r="BS7" s="667"/>
      <c r="BT7" s="667"/>
      <c r="BU7" s="667"/>
      <c r="BV7" s="667"/>
    </row>
    <row r="8" spans="1:74" ht="15" thickBot="1">
      <c r="A8" s="665"/>
      <c r="B8" s="665"/>
      <c r="C8" s="665"/>
      <c r="D8" s="665"/>
      <c r="E8" s="665"/>
      <c r="F8"/>
      <c r="G8"/>
      <c r="H8"/>
      <c r="I8"/>
      <c r="J8"/>
      <c r="K8" s="665"/>
      <c r="L8" s="665"/>
      <c r="M8" s="665"/>
      <c r="N8" s="665"/>
      <c r="O8" s="665"/>
      <c r="P8" s="665"/>
      <c r="Q8"/>
      <c r="R8"/>
      <c r="S8" s="665"/>
      <c r="T8" s="665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667"/>
      <c r="BF8" s="667"/>
      <c r="BG8" s="667"/>
      <c r="BH8" s="667"/>
      <c r="BI8" s="667"/>
      <c r="BJ8" s="667"/>
      <c r="BK8" s="667"/>
      <c r="BL8" s="667"/>
      <c r="BM8" s="667"/>
      <c r="BN8" s="667"/>
      <c r="BO8" s="667"/>
      <c r="BP8" s="667"/>
      <c r="BQ8" s="667"/>
      <c r="BR8" s="667"/>
      <c r="BS8" s="667"/>
      <c r="BT8" s="667"/>
      <c r="BU8" s="667"/>
      <c r="BV8" s="667"/>
    </row>
    <row r="9" spans="1:74" ht="11.4" thickTop="1" thickBot="1">
      <c r="A9" s="665"/>
      <c r="B9" s="671" t="s">
        <v>10</v>
      </c>
      <c r="C9" s="672"/>
      <c r="D9" s="672"/>
      <c r="E9" s="672"/>
      <c r="F9" s="672"/>
      <c r="G9" s="672"/>
      <c r="H9" s="672"/>
      <c r="I9" s="672"/>
      <c r="J9" s="673"/>
      <c r="K9" s="665"/>
      <c r="L9" s="665"/>
      <c r="M9" s="665"/>
      <c r="N9" s="665"/>
      <c r="O9" s="665"/>
      <c r="P9" s="665"/>
      <c r="Q9" s="671" t="s">
        <v>10</v>
      </c>
      <c r="R9" s="673"/>
      <c r="S9" s="665"/>
      <c r="T9" s="665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667"/>
      <c r="BF9" s="667"/>
      <c r="BG9" s="667"/>
      <c r="BH9" s="667"/>
      <c r="BI9" s="667"/>
      <c r="BJ9" s="667"/>
      <c r="BK9" s="667"/>
      <c r="BL9" s="667"/>
      <c r="BM9" s="667"/>
      <c r="BN9" s="667"/>
      <c r="BO9" s="667"/>
      <c r="BP9" s="667"/>
      <c r="BQ9" s="667"/>
      <c r="BR9" s="667"/>
      <c r="BS9" s="667"/>
      <c r="BT9" s="667"/>
      <c r="BU9" s="667"/>
      <c r="BV9" s="667"/>
    </row>
    <row r="10" spans="1:74" ht="10.8" thickTop="1">
      <c r="A10" s="665"/>
      <c r="B10" s="674"/>
      <c r="C10" s="665"/>
      <c r="D10" s="665"/>
      <c r="E10" s="665"/>
      <c r="F10" s="665"/>
      <c r="G10" s="665"/>
      <c r="H10" s="665"/>
      <c r="I10" s="665"/>
      <c r="J10" s="675"/>
      <c r="K10" s="665"/>
      <c r="L10" s="665"/>
      <c r="M10" s="665"/>
      <c r="N10" s="665"/>
      <c r="O10" s="665"/>
      <c r="P10" s="665"/>
      <c r="Q10" s="674"/>
      <c r="R10" s="675"/>
      <c r="S10" s="665"/>
      <c r="T10" s="665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667"/>
      <c r="BF10" s="667"/>
      <c r="BG10" s="667"/>
      <c r="BH10" s="667"/>
      <c r="BI10" s="667"/>
      <c r="BJ10" s="667"/>
      <c r="BK10" s="667"/>
      <c r="BL10" s="667"/>
      <c r="BM10" s="667"/>
      <c r="BN10" s="667"/>
      <c r="BO10" s="667"/>
      <c r="BP10" s="667"/>
      <c r="BQ10" s="667"/>
      <c r="BR10" s="667"/>
      <c r="BS10" s="667"/>
      <c r="BT10" s="667"/>
      <c r="BU10" s="667"/>
      <c r="BV10" s="667"/>
    </row>
    <row r="11" spans="1:74">
      <c r="A11" s="665"/>
      <c r="B11" s="676" t="s">
        <v>11</v>
      </c>
      <c r="C11" s="677" t="s">
        <v>12</v>
      </c>
      <c r="D11" s="678" t="s">
        <v>13</v>
      </c>
      <c r="E11" s="677" t="s">
        <v>14</v>
      </c>
      <c r="F11" s="678" t="s">
        <v>15</v>
      </c>
      <c r="G11" s="679" t="s">
        <v>16</v>
      </c>
      <c r="H11" s="679" t="s">
        <v>17</v>
      </c>
      <c r="I11" s="679" t="s">
        <v>18</v>
      </c>
      <c r="J11" s="680" t="s">
        <v>19</v>
      </c>
      <c r="K11" s="677" t="s">
        <v>20</v>
      </c>
      <c r="L11" s="677" t="s">
        <v>21</v>
      </c>
      <c r="M11" s="678" t="s">
        <v>22</v>
      </c>
      <c r="N11" s="678" t="s">
        <v>23</v>
      </c>
      <c r="O11" s="678" t="s">
        <v>24</v>
      </c>
      <c r="P11" s="678" t="s">
        <v>25</v>
      </c>
      <c r="Q11" s="681" t="s">
        <v>26</v>
      </c>
      <c r="R11" s="680" t="s">
        <v>27</v>
      </c>
      <c r="S11" s="681" t="s">
        <v>28</v>
      </c>
      <c r="T11" s="682" t="s">
        <v>29</v>
      </c>
      <c r="U11" s="682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  <c r="AJ11" s="439"/>
      <c r="AK11" s="439"/>
      <c r="AL11" s="439"/>
      <c r="AM11" s="439"/>
      <c r="AN11" s="439"/>
      <c r="AO11" s="439"/>
      <c r="AP11" s="439"/>
      <c r="AQ11" s="439"/>
      <c r="AR11" s="439"/>
      <c r="AS11" s="439"/>
      <c r="AT11" s="439"/>
      <c r="AU11" s="439"/>
      <c r="AV11" s="439"/>
      <c r="AW11" s="439"/>
      <c r="AX11" s="439"/>
      <c r="AY11" s="439"/>
      <c r="AZ11" s="439"/>
      <c r="BA11" s="439"/>
      <c r="BB11" s="439"/>
      <c r="BC11" s="439"/>
      <c r="BD11" s="439"/>
      <c r="BE11" s="667"/>
      <c r="BF11" s="667"/>
      <c r="BG11" s="667"/>
      <c r="BH11" s="667"/>
      <c r="BI11" s="667"/>
      <c r="BJ11" s="667"/>
      <c r="BK11" s="667"/>
      <c r="BL11" s="667"/>
      <c r="BM11" s="667"/>
      <c r="BN11" s="667"/>
      <c r="BO11" s="667"/>
      <c r="BP11" s="667"/>
      <c r="BQ11" s="667"/>
      <c r="BR11" s="667"/>
      <c r="BS11" s="667"/>
      <c r="BT11" s="667"/>
      <c r="BU11" s="667"/>
      <c r="BV11" s="667"/>
    </row>
    <row r="12" spans="1:74">
      <c r="A12" s="683"/>
      <c r="B12" s="795" t="s">
        <v>0</v>
      </c>
      <c r="C12" s="665"/>
      <c r="D12" s="796" t="s">
        <v>0</v>
      </c>
      <c r="E12" s="796" t="s">
        <v>0</v>
      </c>
      <c r="F12" s="796" t="s">
        <v>0</v>
      </c>
      <c r="G12" s="797"/>
      <c r="H12" s="797" t="s">
        <v>0</v>
      </c>
      <c r="I12" s="2434" t="s">
        <v>30</v>
      </c>
      <c r="J12" s="2435"/>
      <c r="K12" s="688" t="s">
        <v>0</v>
      </c>
      <c r="L12" s="683"/>
      <c r="M12" s="688"/>
      <c r="N12" s="688"/>
      <c r="O12" s="688" t="s">
        <v>31</v>
      </c>
      <c r="P12" s="688"/>
      <c r="Q12" s="689"/>
      <c r="R12" s="690"/>
      <c r="S12" s="691"/>
      <c r="T12" s="691"/>
      <c r="U12" s="692"/>
      <c r="V12" s="692"/>
      <c r="W12" s="692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  <c r="AH12" s="439"/>
      <c r="AI12" s="439"/>
      <c r="AJ12" s="439"/>
      <c r="AK12" s="439"/>
      <c r="AL12" s="439"/>
      <c r="AM12" s="439"/>
      <c r="AN12" s="439"/>
      <c r="AO12" s="439"/>
      <c r="AP12" s="439"/>
      <c r="AQ12" s="439"/>
      <c r="AR12" s="439"/>
      <c r="AS12" s="439"/>
      <c r="AT12" s="439"/>
      <c r="AU12" s="439"/>
      <c r="AV12" s="439"/>
      <c r="AW12" s="439"/>
      <c r="AX12" s="439"/>
      <c r="AY12" s="439"/>
      <c r="AZ12" s="439"/>
      <c r="BA12" s="439"/>
      <c r="BB12" s="439"/>
      <c r="BC12" s="439"/>
      <c r="BD12" s="439"/>
      <c r="BE12" s="667"/>
      <c r="BF12" s="667"/>
      <c r="BG12" s="667"/>
      <c r="BH12" s="667"/>
      <c r="BI12" s="667"/>
      <c r="BJ12" s="667"/>
      <c r="BK12" s="667"/>
      <c r="BL12" s="667"/>
      <c r="BM12" s="667"/>
      <c r="BN12" s="667"/>
      <c r="BO12" s="667"/>
      <c r="BP12" s="667"/>
      <c r="BQ12" s="667"/>
      <c r="BR12" s="667"/>
      <c r="BS12" s="667"/>
      <c r="BT12" s="667"/>
      <c r="BU12" s="667"/>
      <c r="BV12" s="667"/>
    </row>
    <row r="13" spans="1:74">
      <c r="A13" s="693"/>
      <c r="B13" s="798" t="s">
        <v>32</v>
      </c>
      <c r="C13" s="797" t="s">
        <v>32</v>
      </c>
      <c r="D13" s="797" t="s">
        <v>33</v>
      </c>
      <c r="E13" s="797" t="s">
        <v>152</v>
      </c>
      <c r="F13" s="797" t="s">
        <v>0</v>
      </c>
      <c r="G13" s="797"/>
      <c r="H13" s="797" t="s">
        <v>0</v>
      </c>
      <c r="I13" s="2436"/>
      <c r="J13" s="2437"/>
      <c r="K13" s="695" t="s">
        <v>35</v>
      </c>
      <c r="L13" s="696" t="s">
        <v>36</v>
      </c>
      <c r="M13" s="697" t="s">
        <v>37</v>
      </c>
      <c r="N13" s="697" t="s">
        <v>38</v>
      </c>
      <c r="O13" s="697" t="s">
        <v>39</v>
      </c>
      <c r="P13" s="683" t="s">
        <v>40</v>
      </c>
      <c r="Q13" s="684" t="s">
        <v>41</v>
      </c>
      <c r="R13" s="698" t="s">
        <v>42</v>
      </c>
      <c r="S13" s="691" t="s">
        <v>43</v>
      </c>
      <c r="T13" s="699" t="s">
        <v>44</v>
      </c>
      <c r="U13" s="692"/>
      <c r="V13" s="692"/>
      <c r="W13" s="692"/>
      <c r="X13" s="439"/>
      <c r="Y13" s="439"/>
      <c r="Z13" s="439"/>
      <c r="AA13" s="439"/>
      <c r="AB13" s="439"/>
      <c r="AC13" s="439"/>
      <c r="AD13" s="439"/>
      <c r="AE13" s="439"/>
      <c r="AF13" s="439"/>
      <c r="AG13" s="439"/>
      <c r="AH13" s="439"/>
      <c r="AI13" s="439"/>
      <c r="AJ13" s="439"/>
      <c r="AK13" s="439"/>
      <c r="AL13" s="439"/>
      <c r="AM13" s="439"/>
      <c r="AN13" s="439"/>
      <c r="AO13" s="439"/>
      <c r="AP13" s="439"/>
      <c r="AQ13" s="439"/>
      <c r="AR13" s="439"/>
      <c r="AS13" s="439"/>
      <c r="AT13" s="439"/>
      <c r="AU13" s="439"/>
      <c r="AV13" s="439"/>
      <c r="AW13" s="439"/>
      <c r="AX13" s="439"/>
      <c r="AY13" s="439"/>
      <c r="AZ13" s="439"/>
      <c r="BA13" s="439"/>
      <c r="BB13" s="439"/>
      <c r="BC13" s="439"/>
      <c r="BD13" s="439"/>
      <c r="BE13" s="667"/>
      <c r="BF13" s="667"/>
      <c r="BG13" s="667"/>
      <c r="BH13" s="667"/>
      <c r="BI13" s="667"/>
      <c r="BJ13" s="667"/>
      <c r="BK13" s="667"/>
      <c r="BL13" s="667"/>
      <c r="BM13" s="667"/>
      <c r="BN13" s="667"/>
      <c r="BO13" s="667"/>
      <c r="BP13" s="667"/>
      <c r="BQ13" s="667"/>
      <c r="BR13" s="667"/>
      <c r="BS13" s="667"/>
      <c r="BT13" s="667"/>
      <c r="BU13" s="667"/>
      <c r="BV13" s="667"/>
    </row>
    <row r="14" spans="1:74" ht="10.8" thickBot="1">
      <c r="A14" s="700" t="s">
        <v>45</v>
      </c>
      <c r="B14" s="799" t="s">
        <v>46</v>
      </c>
      <c r="C14" s="800" t="s">
        <v>47</v>
      </c>
      <c r="D14" s="800" t="s">
        <v>48</v>
      </c>
      <c r="E14" s="800" t="s">
        <v>49</v>
      </c>
      <c r="F14" s="800" t="s">
        <v>50</v>
      </c>
      <c r="G14" s="800" t="s">
        <v>51</v>
      </c>
      <c r="H14" s="800" t="s">
        <v>52</v>
      </c>
      <c r="I14" s="801" t="s">
        <v>53</v>
      </c>
      <c r="J14" s="802" t="s">
        <v>54</v>
      </c>
      <c r="K14" s="705" t="s">
        <v>55</v>
      </c>
      <c r="L14" s="706" t="s">
        <v>56</v>
      </c>
      <c r="M14" s="707" t="s">
        <v>153</v>
      </c>
      <c r="N14" s="707" t="s">
        <v>58</v>
      </c>
      <c r="O14" s="707" t="s">
        <v>59</v>
      </c>
      <c r="P14" s="708" t="s">
        <v>122</v>
      </c>
      <c r="Q14" s="709" t="s">
        <v>61</v>
      </c>
      <c r="R14" s="710" t="s">
        <v>61</v>
      </c>
      <c r="S14" s="705" t="s">
        <v>62</v>
      </c>
      <c r="T14" s="707" t="s">
        <v>63</v>
      </c>
      <c r="U14" s="692"/>
      <c r="V14" s="692"/>
      <c r="W14" s="692"/>
      <c r="X14" s="439"/>
      <c r="Y14" s="439"/>
      <c r="Z14" s="439"/>
      <c r="AA14" s="439"/>
      <c r="AB14" s="439"/>
      <c r="AC14" s="439"/>
      <c r="AD14" s="439"/>
      <c r="AE14" s="439"/>
      <c r="AF14" s="439"/>
      <c r="AG14" s="439"/>
      <c r="AH14" s="439"/>
      <c r="AI14" s="439"/>
      <c r="AJ14" s="439"/>
      <c r="AK14" s="439"/>
      <c r="AL14" s="439"/>
      <c r="AM14" s="439"/>
      <c r="AN14" s="439"/>
      <c r="AO14" s="439"/>
      <c r="AP14" s="439"/>
      <c r="AQ14" s="439"/>
      <c r="AR14" s="439"/>
      <c r="AS14" s="439"/>
      <c r="AT14" s="439"/>
      <c r="AU14" s="439"/>
      <c r="AV14" s="439"/>
      <c r="AW14" s="439"/>
      <c r="AX14" s="439"/>
      <c r="AY14" s="439"/>
      <c r="AZ14" s="439"/>
      <c r="BA14" s="439"/>
      <c r="BB14" s="439"/>
      <c r="BC14" s="439"/>
      <c r="BD14" s="439"/>
      <c r="BE14" s="667"/>
      <c r="BF14" s="667"/>
      <c r="BG14" s="667"/>
      <c r="BH14" s="667"/>
      <c r="BI14" s="667"/>
      <c r="BJ14" s="667"/>
      <c r="BK14" s="667"/>
      <c r="BL14" s="667"/>
      <c r="BM14" s="667"/>
      <c r="BN14" s="667"/>
      <c r="BO14" s="667"/>
      <c r="BP14" s="667"/>
      <c r="BQ14" s="667"/>
      <c r="BR14" s="667"/>
      <c r="BS14" s="667"/>
      <c r="BT14" s="667"/>
      <c r="BU14" s="667"/>
      <c r="BV14" s="667"/>
    </row>
    <row r="15" spans="1:74" ht="15" customHeight="1" thickTop="1">
      <c r="A15" s="711">
        <v>1</v>
      </c>
      <c r="B15" s="94">
        <v>6400</v>
      </c>
      <c r="C15" s="803" t="s">
        <v>154</v>
      </c>
      <c r="D15" s="791" t="s">
        <v>155</v>
      </c>
      <c r="E15" s="804" t="s">
        <v>82</v>
      </c>
      <c r="F15" s="724">
        <v>25736</v>
      </c>
      <c r="G15" s="715">
        <v>0</v>
      </c>
      <c r="H15" s="719">
        <v>0</v>
      </c>
      <c r="I15" s="805"/>
      <c r="J15" s="724">
        <v>0</v>
      </c>
      <c r="K15" s="717">
        <f>(+F15+G15+H15+J15)</f>
        <v>25736</v>
      </c>
      <c r="L15" s="718">
        <f>ROUND((+K15*0.3385),0)</f>
        <v>8712</v>
      </c>
      <c r="M15" s="717">
        <v>495</v>
      </c>
      <c r="N15" s="717">
        <v>0</v>
      </c>
      <c r="O15" s="717">
        <f>+ROUND((K15*0.0145),0)</f>
        <v>373</v>
      </c>
      <c r="P15" s="717">
        <v>187</v>
      </c>
      <c r="Q15" s="759">
        <v>8310</v>
      </c>
      <c r="R15" s="759">
        <v>486</v>
      </c>
      <c r="S15" s="717">
        <f>+L15+M15+N15+O15+P15+Q15+R15</f>
        <v>18563</v>
      </c>
      <c r="T15" s="717">
        <f>SUM(K15+S15)</f>
        <v>44299</v>
      </c>
      <c r="U15" s="439"/>
      <c r="V15" s="439"/>
      <c r="W15" s="439"/>
      <c r="X15" s="439"/>
      <c r="Y15" s="439"/>
      <c r="Z15" s="439"/>
      <c r="AA15" s="439"/>
      <c r="AB15" s="439"/>
      <c r="AC15" s="439"/>
      <c r="AD15" s="439"/>
      <c r="AE15" s="439"/>
      <c r="AF15" s="439"/>
      <c r="AG15" s="439"/>
      <c r="AH15" s="439"/>
      <c r="AI15" s="439"/>
      <c r="AJ15" s="439"/>
      <c r="AK15" s="439"/>
      <c r="AL15" s="439"/>
      <c r="AM15" s="439"/>
      <c r="AN15" s="439"/>
      <c r="AO15" s="439"/>
      <c r="AP15" s="439"/>
      <c r="AQ15" s="439"/>
      <c r="AR15" s="439"/>
      <c r="AS15" s="439"/>
      <c r="AT15" s="439"/>
      <c r="AU15" s="439"/>
      <c r="AV15" s="439"/>
      <c r="AW15" s="439"/>
      <c r="AX15" s="439"/>
      <c r="AY15" s="439"/>
      <c r="AZ15" s="439"/>
      <c r="BA15" s="439"/>
      <c r="BB15" s="439"/>
      <c r="BC15" s="439"/>
      <c r="BD15" s="439"/>
      <c r="BE15" s="667"/>
      <c r="BF15" s="667"/>
      <c r="BG15" s="667"/>
      <c r="BH15" s="667"/>
      <c r="BI15" s="667"/>
      <c r="BJ15" s="667"/>
      <c r="BK15" s="667"/>
      <c r="BL15" s="667"/>
      <c r="BM15" s="667"/>
      <c r="BN15" s="667"/>
      <c r="BO15" s="667"/>
      <c r="BP15" s="667"/>
      <c r="BQ15" s="667"/>
      <c r="BR15" s="667"/>
      <c r="BS15" s="667"/>
      <c r="BT15" s="667"/>
      <c r="BU15" s="667"/>
      <c r="BV15" s="667"/>
    </row>
    <row r="16" spans="1:74" ht="27" customHeight="1">
      <c r="A16" s="711">
        <f>A15+1</f>
        <v>2</v>
      </c>
      <c r="B16" s="94">
        <v>6471</v>
      </c>
      <c r="C16" s="790" t="s">
        <v>156</v>
      </c>
      <c r="D16" s="806" t="s">
        <v>157</v>
      </c>
      <c r="E16" s="804" t="s">
        <v>158</v>
      </c>
      <c r="F16" s="715">
        <v>32355</v>
      </c>
      <c r="G16" s="715">
        <v>0</v>
      </c>
      <c r="H16" s="719">
        <v>0</v>
      </c>
      <c r="I16" s="807"/>
      <c r="J16" s="724">
        <v>0</v>
      </c>
      <c r="K16" s="717">
        <f>(+F16+G16+H16+J16)</f>
        <v>32355</v>
      </c>
      <c r="L16" s="718">
        <f>ROUND((+K16*0.3385),0)</f>
        <v>10952</v>
      </c>
      <c r="M16" s="717">
        <v>495</v>
      </c>
      <c r="N16" s="717">
        <v>0</v>
      </c>
      <c r="O16" s="717">
        <f>+ROUND((K16*0.0145),0)</f>
        <v>469</v>
      </c>
      <c r="P16" s="717">
        <v>187</v>
      </c>
      <c r="Q16" s="717">
        <v>8310</v>
      </c>
      <c r="R16" s="717">
        <v>486</v>
      </c>
      <c r="S16" s="717">
        <f>+L16+M16+N16+O16+P16+Q16+R16</f>
        <v>20899</v>
      </c>
      <c r="T16" s="717">
        <f>SUM(K16+S16)</f>
        <v>53254</v>
      </c>
      <c r="U16" s="439"/>
      <c r="V16" s="439"/>
      <c r="W16" s="439"/>
      <c r="X16" s="439"/>
      <c r="Y16" s="439"/>
      <c r="Z16" s="439"/>
      <c r="AA16" s="439"/>
      <c r="AB16" s="439"/>
      <c r="AC16" s="439"/>
      <c r="AD16" s="439"/>
      <c r="AE16" s="439"/>
      <c r="AF16" s="439"/>
      <c r="AG16" s="439"/>
      <c r="AH16" s="439"/>
      <c r="AI16" s="439"/>
      <c r="AJ16" s="439"/>
      <c r="AK16" s="439"/>
      <c r="AL16" s="439"/>
      <c r="AM16" s="439"/>
      <c r="AN16" s="439"/>
      <c r="AO16" s="439"/>
      <c r="AP16" s="439"/>
      <c r="AQ16" s="439"/>
      <c r="AR16" s="439"/>
      <c r="AS16" s="439"/>
      <c r="AT16" s="439"/>
      <c r="AU16" s="439"/>
      <c r="AV16" s="439"/>
      <c r="AW16" s="439"/>
      <c r="AX16" s="439"/>
      <c r="AY16" s="439"/>
      <c r="AZ16" s="439"/>
      <c r="BA16" s="439"/>
      <c r="BB16" s="439"/>
      <c r="BC16" s="439"/>
      <c r="BD16" s="439"/>
      <c r="BE16" s="667"/>
      <c r="BF16" s="667"/>
      <c r="BG16" s="667"/>
      <c r="BH16" s="667"/>
      <c r="BI16" s="667"/>
      <c r="BJ16" s="667"/>
      <c r="BK16" s="667"/>
      <c r="BL16" s="667"/>
      <c r="BM16" s="667"/>
      <c r="BN16" s="667"/>
      <c r="BO16" s="667"/>
      <c r="BP16" s="667"/>
      <c r="BQ16" s="667"/>
      <c r="BR16" s="667"/>
      <c r="BS16" s="667"/>
      <c r="BT16" s="667"/>
      <c r="BU16" s="667"/>
      <c r="BV16" s="667"/>
    </row>
    <row r="17" spans="1:74">
      <c r="A17" s="711">
        <v>3</v>
      </c>
      <c r="B17" s="711">
        <v>6086</v>
      </c>
      <c r="C17" s="763" t="s">
        <v>159</v>
      </c>
      <c r="D17" s="763" t="s">
        <v>160</v>
      </c>
      <c r="E17" s="764" t="s">
        <v>161</v>
      </c>
      <c r="F17" s="753">
        <v>42940</v>
      </c>
      <c r="G17" s="753">
        <v>0</v>
      </c>
      <c r="H17" s="755">
        <v>0</v>
      </c>
      <c r="I17" s="720">
        <v>46119</v>
      </c>
      <c r="J17" s="724">
        <v>814</v>
      </c>
      <c r="K17" s="717">
        <f>(+F17+G17+H17+J17)</f>
        <v>43754</v>
      </c>
      <c r="L17" s="718">
        <f>ROUND((+K17*0.3385),0)</f>
        <v>14811</v>
      </c>
      <c r="M17" s="717">
        <v>495</v>
      </c>
      <c r="N17" s="717">
        <v>0</v>
      </c>
      <c r="O17" s="717">
        <f>+ROUND((K17*0.0145),0)</f>
        <v>634</v>
      </c>
      <c r="P17" s="717">
        <v>187</v>
      </c>
      <c r="Q17" s="717">
        <v>0</v>
      </c>
      <c r="R17" s="717">
        <v>742</v>
      </c>
      <c r="S17" s="717">
        <f>+L17+M17+N17+O17+P17+Q17+R17</f>
        <v>16869</v>
      </c>
      <c r="T17" s="717">
        <f>SUM(K17+S17)</f>
        <v>60623</v>
      </c>
      <c r="U17" s="439"/>
      <c r="V17" s="439"/>
      <c r="W17" s="439"/>
      <c r="X17" s="439"/>
      <c r="Y17" s="439"/>
      <c r="Z17" s="439"/>
      <c r="AA17" s="439"/>
      <c r="AB17" s="439"/>
      <c r="AC17" s="439"/>
      <c r="AD17" s="439"/>
      <c r="AE17" s="439"/>
      <c r="AF17" s="439"/>
      <c r="AG17" s="439"/>
      <c r="AH17" s="439"/>
      <c r="AI17" s="439"/>
      <c r="AJ17" s="439"/>
      <c r="AK17" s="439"/>
      <c r="AL17" s="439"/>
      <c r="AM17" s="439"/>
      <c r="AN17" s="439"/>
      <c r="AO17" s="439"/>
      <c r="AP17" s="439"/>
      <c r="AQ17" s="439"/>
      <c r="AR17" s="439"/>
      <c r="AS17" s="439"/>
      <c r="AT17" s="439"/>
      <c r="AU17" s="439"/>
      <c r="AV17" s="439"/>
      <c r="AW17" s="439"/>
      <c r="AX17" s="439"/>
      <c r="AY17" s="439"/>
      <c r="AZ17" s="439"/>
      <c r="BA17" s="439"/>
      <c r="BB17" s="439"/>
      <c r="BC17" s="439"/>
      <c r="BD17" s="439"/>
      <c r="BE17" s="667"/>
      <c r="BF17" s="667"/>
      <c r="BG17" s="667"/>
      <c r="BH17" s="667"/>
      <c r="BI17" s="667"/>
      <c r="BJ17" s="667"/>
      <c r="BK17" s="667"/>
      <c r="BL17" s="667"/>
      <c r="BM17" s="667"/>
      <c r="BN17" s="667"/>
      <c r="BO17" s="667"/>
      <c r="BP17" s="667"/>
      <c r="BQ17" s="667"/>
      <c r="BR17" s="667"/>
      <c r="BS17" s="667"/>
      <c r="BT17" s="667"/>
      <c r="BU17" s="667"/>
      <c r="BV17" s="667"/>
    </row>
    <row r="18" spans="1:74">
      <c r="A18" s="711">
        <v>4</v>
      </c>
      <c r="B18" s="711">
        <v>6205</v>
      </c>
      <c r="C18" s="763" t="s">
        <v>154</v>
      </c>
      <c r="D18" s="763" t="s">
        <v>162</v>
      </c>
      <c r="E18" s="764" t="s">
        <v>82</v>
      </c>
      <c r="F18" s="753">
        <v>0</v>
      </c>
      <c r="G18" s="753">
        <v>0</v>
      </c>
      <c r="H18" s="755">
        <v>0</v>
      </c>
      <c r="I18" s="720"/>
      <c r="J18" s="808">
        <v>0</v>
      </c>
      <c r="K18" s="717">
        <f>(+F18+G18+H18+J18)</f>
        <v>0</v>
      </c>
      <c r="L18" s="718">
        <f>ROUND((+K18*0.3385),0)</f>
        <v>0</v>
      </c>
      <c r="M18" s="717">
        <v>0</v>
      </c>
      <c r="N18" s="717">
        <v>0</v>
      </c>
      <c r="O18" s="717">
        <f>+ROUND((K18*0.0145),0)</f>
        <v>0</v>
      </c>
      <c r="P18" s="717">
        <v>0</v>
      </c>
      <c r="Q18" s="717">
        <v>0</v>
      </c>
      <c r="R18" s="717">
        <v>0</v>
      </c>
      <c r="S18" s="717">
        <f>+L18+M18+N18+O18+P18+Q18+R18</f>
        <v>0</v>
      </c>
      <c r="T18" s="717">
        <f>SUM(K18+S18)</f>
        <v>0</v>
      </c>
      <c r="U18" s="439"/>
      <c r="V18" s="439"/>
      <c r="W18" s="439"/>
      <c r="X18" s="439"/>
      <c r="Y18" s="439"/>
      <c r="Z18" s="439"/>
      <c r="AA18" s="439"/>
      <c r="AB18" s="439"/>
      <c r="AC18" s="439"/>
      <c r="AD18" s="439"/>
      <c r="AE18" s="439"/>
      <c r="AF18" s="439"/>
      <c r="AG18" s="439"/>
      <c r="AH18" s="439"/>
      <c r="AI18" s="439"/>
      <c r="AJ18" s="439"/>
      <c r="AK18" s="439"/>
      <c r="AL18" s="439"/>
      <c r="AM18" s="439"/>
      <c r="AN18" s="439"/>
      <c r="AO18" s="439"/>
      <c r="AP18" s="439"/>
      <c r="AQ18" s="439"/>
      <c r="AR18" s="439"/>
      <c r="AS18" s="439"/>
      <c r="AT18" s="439"/>
      <c r="AU18" s="439"/>
      <c r="AV18" s="439"/>
      <c r="AW18" s="439"/>
      <c r="AX18" s="439"/>
      <c r="AY18" s="439"/>
      <c r="AZ18" s="439"/>
      <c r="BA18" s="439"/>
      <c r="BB18" s="439"/>
      <c r="BC18" s="439"/>
      <c r="BD18" s="439"/>
      <c r="BE18" s="667"/>
      <c r="BF18" s="667"/>
      <c r="BG18" s="667"/>
      <c r="BH18" s="667"/>
      <c r="BI18" s="667"/>
      <c r="BJ18" s="667"/>
      <c r="BK18" s="667"/>
      <c r="BL18" s="667"/>
      <c r="BM18" s="667"/>
      <c r="BN18" s="667"/>
      <c r="BO18" s="667"/>
      <c r="BP18" s="667"/>
      <c r="BQ18" s="667"/>
      <c r="BR18" s="667"/>
      <c r="BS18" s="667"/>
      <c r="BT18" s="667"/>
      <c r="BU18" s="667"/>
      <c r="BV18" s="667"/>
    </row>
    <row r="19" spans="1:74" ht="20.25" customHeight="1">
      <c r="A19" s="711">
        <v>5</v>
      </c>
      <c r="B19" s="711">
        <v>6124</v>
      </c>
      <c r="C19" s="763" t="s">
        <v>163</v>
      </c>
      <c r="D19" s="2084" t="s">
        <v>164</v>
      </c>
      <c r="E19" s="764" t="s">
        <v>82</v>
      </c>
      <c r="F19" s="753">
        <v>25736</v>
      </c>
      <c r="G19" s="753">
        <v>0</v>
      </c>
      <c r="H19" s="755">
        <v>0</v>
      </c>
      <c r="I19" s="809"/>
      <c r="J19" s="808">
        <v>0</v>
      </c>
      <c r="K19" s="810">
        <f>(+F19+G19+H19+J19)</f>
        <v>25736</v>
      </c>
      <c r="L19" s="718">
        <f>ROUND((+K19*0.3385),0)</f>
        <v>8712</v>
      </c>
      <c r="M19" s="717">
        <v>495</v>
      </c>
      <c r="N19" s="717">
        <v>0</v>
      </c>
      <c r="O19" s="717">
        <f>+ROUND((K19*0.0145),0)</f>
        <v>373</v>
      </c>
      <c r="P19" s="717">
        <v>187</v>
      </c>
      <c r="Q19" s="717">
        <v>8310</v>
      </c>
      <c r="R19" s="717">
        <v>486</v>
      </c>
      <c r="S19" s="717">
        <f>+L19+M19+N19+O19+P19+Q19+R19</f>
        <v>18563</v>
      </c>
      <c r="T19" s="717">
        <f>SUM(K19+S19)</f>
        <v>44299</v>
      </c>
      <c r="U19" s="439"/>
      <c r="V19" s="439"/>
      <c r="W19" s="439"/>
      <c r="X19" s="439"/>
      <c r="Y19" s="439"/>
      <c r="Z19" s="439"/>
      <c r="AA19" s="439"/>
      <c r="AB19" s="439"/>
      <c r="AC19" s="439"/>
      <c r="AD19" s="439"/>
      <c r="AE19" s="439"/>
      <c r="AF19" s="439"/>
      <c r="AG19" s="439"/>
      <c r="AH19" s="439"/>
      <c r="AI19" s="439"/>
      <c r="AJ19" s="439"/>
      <c r="AK19" s="439"/>
      <c r="AL19" s="439"/>
      <c r="AM19" s="439"/>
      <c r="AN19" s="439"/>
      <c r="AO19" s="439"/>
      <c r="AP19" s="439"/>
      <c r="AQ19" s="439"/>
      <c r="AR19" s="439"/>
      <c r="AS19" s="439"/>
      <c r="AT19" s="439"/>
      <c r="AU19" s="439"/>
      <c r="AV19" s="439"/>
      <c r="AW19" s="439"/>
      <c r="AX19" s="439"/>
      <c r="AY19" s="439"/>
      <c r="AZ19" s="439"/>
      <c r="BA19" s="439"/>
      <c r="BB19" s="439"/>
      <c r="BC19" s="439"/>
      <c r="BD19" s="439"/>
      <c r="BE19" s="667"/>
      <c r="BF19" s="667"/>
      <c r="BG19" s="667"/>
      <c r="BH19" s="667"/>
      <c r="BI19" s="667"/>
      <c r="BJ19" s="667"/>
      <c r="BK19" s="667"/>
      <c r="BL19" s="667"/>
      <c r="BM19" s="667"/>
      <c r="BN19" s="667"/>
      <c r="BO19" s="667"/>
      <c r="BP19" s="667"/>
      <c r="BQ19" s="667"/>
      <c r="BR19" s="667"/>
      <c r="BS19" s="667"/>
      <c r="BT19" s="667"/>
      <c r="BU19" s="667"/>
      <c r="BV19" s="667"/>
    </row>
    <row r="20" spans="1:74">
      <c r="A20" s="711"/>
      <c r="B20" s="711"/>
      <c r="C20" s="763"/>
      <c r="D20" s="763"/>
      <c r="E20" s="764"/>
      <c r="F20" s="753"/>
      <c r="G20" s="753"/>
      <c r="H20" s="755"/>
      <c r="I20" s="811"/>
      <c r="J20" s="812"/>
      <c r="K20" s="735"/>
      <c r="L20" s="718"/>
      <c r="M20" s="717"/>
      <c r="N20" s="717"/>
      <c r="O20" s="717"/>
      <c r="P20" s="717"/>
      <c r="Q20" s="717"/>
      <c r="R20" s="717"/>
      <c r="S20" s="717"/>
      <c r="T20" s="717"/>
      <c r="U20" s="439"/>
      <c r="V20" s="439"/>
      <c r="W20" s="439"/>
      <c r="X20" s="439"/>
      <c r="Y20" s="439"/>
      <c r="Z20" s="439"/>
      <c r="AA20" s="439"/>
      <c r="AB20" s="439"/>
      <c r="AC20" s="439"/>
      <c r="AD20" s="439"/>
      <c r="AE20" s="439"/>
      <c r="AF20" s="439"/>
      <c r="AG20" s="439"/>
      <c r="AH20" s="439"/>
      <c r="AI20" s="439"/>
      <c r="AJ20" s="439"/>
      <c r="AK20" s="439"/>
      <c r="AL20" s="439"/>
      <c r="AM20" s="439"/>
      <c r="AN20" s="439"/>
      <c r="AO20" s="439"/>
      <c r="AP20" s="439"/>
      <c r="AQ20" s="439"/>
      <c r="AR20" s="439"/>
      <c r="AS20" s="439"/>
      <c r="AT20" s="439"/>
      <c r="AU20" s="439"/>
      <c r="AV20" s="439"/>
      <c r="AW20" s="439"/>
      <c r="AX20" s="439"/>
      <c r="AY20" s="439"/>
      <c r="AZ20" s="439"/>
      <c r="BA20" s="439"/>
      <c r="BB20" s="439"/>
      <c r="BC20" s="439"/>
      <c r="BD20" s="439"/>
      <c r="BE20" s="667"/>
      <c r="BF20" s="667"/>
      <c r="BG20" s="667"/>
      <c r="BH20" s="667"/>
      <c r="BI20" s="667"/>
      <c r="BJ20" s="667"/>
      <c r="BK20" s="667"/>
      <c r="BL20" s="667"/>
      <c r="BM20" s="667"/>
      <c r="BN20" s="667"/>
      <c r="BO20" s="667"/>
      <c r="BP20" s="667"/>
      <c r="BQ20" s="667"/>
      <c r="BR20" s="667"/>
      <c r="BS20" s="667"/>
      <c r="BT20" s="667"/>
      <c r="BU20" s="667"/>
      <c r="BV20" s="667"/>
    </row>
    <row r="21" spans="1:74">
      <c r="A21" s="711"/>
      <c r="B21" s="711"/>
      <c r="C21" s="813" t="s">
        <v>83</v>
      </c>
      <c r="D21" s="764"/>
      <c r="E21" s="764"/>
      <c r="F21" s="814"/>
      <c r="G21" s="814"/>
      <c r="H21" s="815"/>
      <c r="I21" s="816"/>
      <c r="J21" s="815"/>
      <c r="K21" s="817"/>
      <c r="L21" s="789"/>
      <c r="M21" s="818"/>
      <c r="N21" s="818"/>
      <c r="O21" s="818"/>
      <c r="P21" s="818"/>
      <c r="Q21" s="818"/>
      <c r="R21" s="818"/>
      <c r="S21" s="818"/>
      <c r="T21" s="818"/>
      <c r="U21" s="439"/>
      <c r="V21" s="439"/>
      <c r="W21" s="439"/>
      <c r="X21" s="439"/>
      <c r="Y21" s="439"/>
      <c r="Z21" s="439"/>
      <c r="AA21" s="439"/>
      <c r="AB21" s="439"/>
      <c r="AC21" s="439"/>
      <c r="AD21" s="439"/>
      <c r="AE21" s="439"/>
      <c r="AF21" s="439"/>
      <c r="AG21" s="439"/>
      <c r="AH21" s="439"/>
      <c r="AI21" s="439"/>
      <c r="AJ21" s="439"/>
      <c r="AK21" s="439"/>
      <c r="AL21" s="439"/>
      <c r="AM21" s="439"/>
      <c r="AN21" s="439"/>
      <c r="AO21" s="439"/>
      <c r="AP21" s="439"/>
      <c r="AQ21" s="439"/>
      <c r="AR21" s="439"/>
      <c r="AS21" s="439"/>
      <c r="AT21" s="439"/>
      <c r="AU21" s="439"/>
      <c r="AV21" s="439"/>
      <c r="AW21" s="439"/>
      <c r="AX21" s="439"/>
      <c r="AY21" s="439"/>
      <c r="AZ21" s="439"/>
      <c r="BA21" s="439"/>
      <c r="BB21" s="439"/>
      <c r="BC21" s="439"/>
      <c r="BD21" s="439"/>
      <c r="BE21" s="667"/>
      <c r="BF21" s="667"/>
      <c r="BG21" s="667"/>
      <c r="BH21" s="667"/>
      <c r="BI21" s="667"/>
      <c r="BJ21" s="667"/>
      <c r="BK21" s="667"/>
      <c r="BL21" s="667"/>
      <c r="BM21" s="667"/>
      <c r="BN21" s="667"/>
      <c r="BO21" s="667"/>
      <c r="BP21" s="667"/>
      <c r="BQ21" s="667"/>
      <c r="BR21" s="667"/>
      <c r="BS21" s="667"/>
      <c r="BT21" s="667"/>
      <c r="BU21" s="667"/>
      <c r="BV21" s="667"/>
    </row>
    <row r="22" spans="1:74">
      <c r="A22" s="711">
        <v>6</v>
      </c>
      <c r="B22" s="94">
        <v>6109</v>
      </c>
      <c r="C22" s="790" t="s">
        <v>165</v>
      </c>
      <c r="D22" s="791" t="s">
        <v>166</v>
      </c>
      <c r="E22" s="819" t="s">
        <v>82</v>
      </c>
      <c r="F22" s="820">
        <v>0</v>
      </c>
      <c r="G22" s="715">
        <v>0</v>
      </c>
      <c r="H22" s="719">
        <v>0</v>
      </c>
      <c r="I22" s="821" t="s">
        <v>167</v>
      </c>
      <c r="J22" s="724">
        <v>0</v>
      </c>
      <c r="K22" s="719">
        <v>0</v>
      </c>
      <c r="L22" s="718">
        <f t="shared" ref="L22:L27" si="0">ROUND((+K22*0.3385),0)</f>
        <v>0</v>
      </c>
      <c r="M22" s="717">
        <v>0</v>
      </c>
      <c r="N22" s="717">
        <v>0</v>
      </c>
      <c r="O22" s="717">
        <v>0</v>
      </c>
      <c r="P22" s="717">
        <v>0</v>
      </c>
      <c r="Q22" s="717">
        <v>0</v>
      </c>
      <c r="R22" s="717">
        <v>0</v>
      </c>
      <c r="S22" s="717">
        <f t="shared" ref="S22:S27" si="1">+L22+M22+N22+O22+P22+Q22+R22</f>
        <v>0</v>
      </c>
      <c r="T22" s="717">
        <f t="shared" ref="T22:T27" si="2">SUM(K22+S22)</f>
        <v>0</v>
      </c>
      <c r="U22" s="439"/>
      <c r="V22" s="439"/>
      <c r="W22" s="439"/>
      <c r="X22" s="439"/>
      <c r="Y22" s="439"/>
      <c r="Z22" s="439"/>
      <c r="AA22" s="439"/>
      <c r="AB22" s="439"/>
      <c r="AC22" s="439"/>
      <c r="AD22" s="439"/>
      <c r="AE22" s="439"/>
      <c r="AF22" s="439"/>
      <c r="AG22" s="439"/>
      <c r="AH22" s="439"/>
      <c r="AI22" s="439"/>
      <c r="AJ22" s="439"/>
      <c r="AK22" s="439"/>
      <c r="AL22" s="439"/>
      <c r="AM22" s="439"/>
      <c r="AN22" s="439"/>
      <c r="AO22" s="439"/>
      <c r="AP22" s="439"/>
      <c r="AQ22" s="439"/>
      <c r="AR22" s="439"/>
      <c r="AS22" s="439"/>
      <c r="AT22" s="439"/>
      <c r="AU22" s="439"/>
      <c r="AV22" s="439"/>
      <c r="AW22" s="439"/>
      <c r="AX22" s="439"/>
      <c r="AY22" s="439"/>
      <c r="AZ22" s="439"/>
      <c r="BA22" s="439"/>
      <c r="BB22" s="439"/>
      <c r="BC22" s="439"/>
      <c r="BD22" s="439"/>
      <c r="BE22" s="667"/>
      <c r="BF22" s="667"/>
      <c r="BG22" s="667"/>
      <c r="BH22" s="667"/>
      <c r="BI22" s="667"/>
      <c r="BJ22" s="667"/>
      <c r="BK22" s="667"/>
      <c r="BL22" s="667"/>
      <c r="BM22" s="667"/>
      <c r="BN22" s="667"/>
      <c r="BO22" s="667"/>
      <c r="BP22" s="667"/>
      <c r="BQ22" s="667"/>
      <c r="BR22" s="667"/>
      <c r="BS22" s="667"/>
      <c r="BT22" s="667"/>
      <c r="BU22" s="667"/>
      <c r="BV22" s="667"/>
    </row>
    <row r="23" spans="1:74">
      <c r="A23" s="711">
        <f>A22+1</f>
        <v>7</v>
      </c>
      <c r="B23" s="711">
        <v>6385</v>
      </c>
      <c r="C23" s="822" t="s">
        <v>168</v>
      </c>
      <c r="D23" s="822" t="s">
        <v>169</v>
      </c>
      <c r="E23" s="764" t="s">
        <v>82</v>
      </c>
      <c r="F23" s="820">
        <v>0</v>
      </c>
      <c r="G23" s="715">
        <v>0</v>
      </c>
      <c r="H23" s="719">
        <v>0</v>
      </c>
      <c r="I23" s="821" t="s">
        <v>167</v>
      </c>
      <c r="J23" s="724">
        <v>0</v>
      </c>
      <c r="K23" s="719">
        <v>0</v>
      </c>
      <c r="L23" s="718">
        <f t="shared" si="0"/>
        <v>0</v>
      </c>
      <c r="M23" s="717">
        <v>0</v>
      </c>
      <c r="N23" s="717">
        <v>0</v>
      </c>
      <c r="O23" s="717">
        <v>0</v>
      </c>
      <c r="P23" s="717">
        <v>0</v>
      </c>
      <c r="Q23" s="717">
        <v>0</v>
      </c>
      <c r="R23" s="717">
        <v>0</v>
      </c>
      <c r="S23" s="717">
        <f t="shared" si="1"/>
        <v>0</v>
      </c>
      <c r="T23" s="717">
        <f t="shared" si="2"/>
        <v>0</v>
      </c>
      <c r="U23" s="439"/>
      <c r="V23" s="439"/>
      <c r="W23" s="439"/>
      <c r="X23" s="439"/>
      <c r="Y23" s="439"/>
      <c r="Z23" s="439"/>
      <c r="AA23" s="439"/>
      <c r="AB23" s="439"/>
      <c r="AC23" s="439"/>
      <c r="AD23" s="439"/>
      <c r="AE23" s="439"/>
      <c r="AF23" s="439"/>
      <c r="AG23" s="439"/>
      <c r="AH23" s="439"/>
      <c r="AI23" s="439"/>
      <c r="AJ23" s="439"/>
      <c r="AK23" s="439"/>
      <c r="AL23" s="439"/>
      <c r="AM23" s="439"/>
      <c r="AN23" s="439"/>
      <c r="AO23" s="439"/>
      <c r="AP23" s="439"/>
      <c r="AQ23" s="439"/>
      <c r="AR23" s="439"/>
      <c r="AS23" s="439"/>
      <c r="AT23" s="439"/>
      <c r="AU23" s="439"/>
      <c r="AV23" s="439"/>
      <c r="AW23" s="439"/>
      <c r="AX23" s="439"/>
      <c r="AY23" s="439"/>
      <c r="AZ23" s="439"/>
      <c r="BA23" s="439"/>
      <c r="BB23" s="439"/>
      <c r="BC23" s="439"/>
      <c r="BD23" s="439"/>
      <c r="BE23" s="667"/>
      <c r="BF23" s="667"/>
      <c r="BG23" s="667"/>
      <c r="BH23" s="667"/>
      <c r="BI23" s="667"/>
      <c r="BJ23" s="667"/>
      <c r="BK23" s="667"/>
      <c r="BL23" s="667"/>
      <c r="BM23" s="667"/>
      <c r="BN23" s="667"/>
      <c r="BO23" s="667"/>
      <c r="BP23" s="667"/>
      <c r="BQ23" s="667"/>
      <c r="BR23" s="667"/>
      <c r="BS23" s="667"/>
      <c r="BT23" s="667"/>
      <c r="BU23" s="667"/>
      <c r="BV23" s="667"/>
    </row>
    <row r="24" spans="1:74">
      <c r="A24" s="711">
        <f t="shared" ref="A24:A27" si="3">A23+1</f>
        <v>8</v>
      </c>
      <c r="B24" s="711">
        <v>6088</v>
      </c>
      <c r="C24" s="822" t="s">
        <v>170</v>
      </c>
      <c r="D24" s="822" t="s">
        <v>171</v>
      </c>
      <c r="E24" s="764" t="s">
        <v>158</v>
      </c>
      <c r="F24" s="820">
        <v>0</v>
      </c>
      <c r="G24" s="715">
        <v>0</v>
      </c>
      <c r="H24" s="719">
        <v>0</v>
      </c>
      <c r="I24" s="821" t="s">
        <v>167</v>
      </c>
      <c r="J24" s="724">
        <v>0</v>
      </c>
      <c r="K24" s="719">
        <v>0</v>
      </c>
      <c r="L24" s="718">
        <f t="shared" si="0"/>
        <v>0</v>
      </c>
      <c r="M24" s="717">
        <v>0</v>
      </c>
      <c r="N24" s="717">
        <v>0</v>
      </c>
      <c r="O24" s="717">
        <v>0</v>
      </c>
      <c r="P24" s="717">
        <v>0</v>
      </c>
      <c r="Q24" s="717">
        <v>0</v>
      </c>
      <c r="R24" s="717">
        <v>0</v>
      </c>
      <c r="S24" s="717">
        <f t="shared" si="1"/>
        <v>0</v>
      </c>
      <c r="T24" s="717">
        <f t="shared" si="2"/>
        <v>0</v>
      </c>
      <c r="U24" s="439"/>
      <c r="V24" s="439"/>
      <c r="W24" s="439"/>
      <c r="X24" s="439"/>
      <c r="Y24" s="439"/>
      <c r="Z24" s="439"/>
      <c r="AA24" s="439"/>
      <c r="AB24" s="439"/>
      <c r="AC24" s="439"/>
      <c r="AD24" s="439"/>
      <c r="AE24" s="439"/>
      <c r="AF24" s="439"/>
      <c r="AG24" s="439"/>
      <c r="AH24" s="439"/>
      <c r="AI24" s="439"/>
      <c r="AJ24" s="439"/>
      <c r="AK24" s="439"/>
      <c r="AL24" s="439"/>
      <c r="AM24" s="439"/>
      <c r="AN24" s="439"/>
      <c r="AO24" s="439"/>
      <c r="AP24" s="439"/>
      <c r="AQ24" s="439"/>
      <c r="AR24" s="439"/>
      <c r="AS24" s="439"/>
      <c r="AT24" s="439"/>
      <c r="AU24" s="439"/>
      <c r="AV24" s="439"/>
      <c r="AW24" s="439"/>
      <c r="AX24" s="439"/>
      <c r="AY24" s="439"/>
      <c r="AZ24" s="439"/>
      <c r="BA24" s="439"/>
      <c r="BB24" s="439"/>
      <c r="BC24" s="439"/>
      <c r="BD24" s="439"/>
      <c r="BE24" s="667"/>
      <c r="BF24" s="667"/>
      <c r="BG24" s="667"/>
      <c r="BH24" s="667"/>
      <c r="BI24" s="667"/>
      <c r="BJ24" s="667"/>
      <c r="BK24" s="667"/>
      <c r="BL24" s="667"/>
      <c r="BM24" s="667"/>
      <c r="BN24" s="667"/>
      <c r="BO24" s="667"/>
      <c r="BP24" s="667"/>
      <c r="BQ24" s="667"/>
      <c r="BR24" s="667"/>
      <c r="BS24" s="667"/>
      <c r="BT24" s="667"/>
      <c r="BU24" s="667"/>
      <c r="BV24" s="667"/>
    </row>
    <row r="25" spans="1:74">
      <c r="A25" s="711">
        <f t="shared" si="3"/>
        <v>9</v>
      </c>
      <c r="B25" s="711" t="s">
        <v>172</v>
      </c>
      <c r="C25" s="822" t="s">
        <v>173</v>
      </c>
      <c r="D25" s="822" t="s">
        <v>98</v>
      </c>
      <c r="E25" s="764" t="s">
        <v>158</v>
      </c>
      <c r="F25" s="820">
        <v>0</v>
      </c>
      <c r="G25" s="715">
        <v>0</v>
      </c>
      <c r="H25" s="719">
        <v>0</v>
      </c>
      <c r="I25" s="821" t="s">
        <v>167</v>
      </c>
      <c r="J25" s="724">
        <v>0</v>
      </c>
      <c r="K25" s="719">
        <v>0</v>
      </c>
      <c r="L25" s="718">
        <f t="shared" si="0"/>
        <v>0</v>
      </c>
      <c r="M25" s="717">
        <v>0</v>
      </c>
      <c r="N25" s="717">
        <v>0</v>
      </c>
      <c r="O25" s="717">
        <v>0</v>
      </c>
      <c r="P25" s="717">
        <v>0</v>
      </c>
      <c r="Q25" s="717">
        <v>0</v>
      </c>
      <c r="R25" s="717">
        <v>0</v>
      </c>
      <c r="S25" s="717">
        <f t="shared" si="1"/>
        <v>0</v>
      </c>
      <c r="T25" s="717">
        <f t="shared" si="2"/>
        <v>0</v>
      </c>
      <c r="U25" s="439"/>
      <c r="V25" s="439"/>
      <c r="W25" s="439"/>
      <c r="X25" s="439"/>
      <c r="Y25" s="439"/>
      <c r="Z25" s="439"/>
      <c r="AA25" s="439"/>
      <c r="AB25" s="439"/>
      <c r="AC25" s="439"/>
      <c r="AD25" s="439"/>
      <c r="AE25" s="439"/>
      <c r="AF25" s="439"/>
      <c r="AG25" s="439"/>
      <c r="AH25" s="439"/>
      <c r="AI25" s="439"/>
      <c r="AJ25" s="439"/>
      <c r="AK25" s="439"/>
      <c r="AL25" s="439"/>
      <c r="AM25" s="439"/>
      <c r="AN25" s="439"/>
      <c r="AO25" s="439"/>
      <c r="AP25" s="439"/>
      <c r="AQ25" s="439"/>
      <c r="AR25" s="439"/>
      <c r="AS25" s="439"/>
      <c r="AT25" s="439"/>
      <c r="AU25" s="439"/>
      <c r="AV25" s="439"/>
      <c r="AW25" s="439"/>
      <c r="AX25" s="439"/>
      <c r="AY25" s="439"/>
      <c r="AZ25" s="439"/>
      <c r="BA25" s="439"/>
      <c r="BB25" s="439"/>
      <c r="BC25" s="439"/>
      <c r="BD25" s="439"/>
      <c r="BE25" s="667"/>
      <c r="BF25" s="667"/>
      <c r="BG25" s="667"/>
      <c r="BH25" s="667"/>
      <c r="BI25" s="667"/>
      <c r="BJ25" s="667"/>
      <c r="BK25" s="667"/>
      <c r="BL25" s="667"/>
      <c r="BM25" s="667"/>
      <c r="BN25" s="667"/>
      <c r="BO25" s="667"/>
      <c r="BP25" s="667"/>
      <c r="BQ25" s="667"/>
      <c r="BR25" s="667"/>
      <c r="BS25" s="667"/>
      <c r="BT25" s="667"/>
      <c r="BU25" s="667"/>
      <c r="BV25" s="667"/>
    </row>
    <row r="26" spans="1:74">
      <c r="A26" s="711">
        <f t="shared" si="3"/>
        <v>10</v>
      </c>
      <c r="B26" s="711" t="s">
        <v>174</v>
      </c>
      <c r="C26" s="822" t="s">
        <v>154</v>
      </c>
      <c r="D26" s="822" t="s">
        <v>98</v>
      </c>
      <c r="E26" s="764" t="s">
        <v>82</v>
      </c>
      <c r="F26" s="820">
        <v>0</v>
      </c>
      <c r="G26" s="715">
        <v>0</v>
      </c>
      <c r="H26" s="719">
        <v>0</v>
      </c>
      <c r="I26" s="821" t="s">
        <v>167</v>
      </c>
      <c r="J26" s="724">
        <v>0</v>
      </c>
      <c r="K26" s="719">
        <v>0</v>
      </c>
      <c r="L26" s="718">
        <f t="shared" si="0"/>
        <v>0</v>
      </c>
      <c r="M26" s="717">
        <v>0</v>
      </c>
      <c r="N26" s="717">
        <v>0</v>
      </c>
      <c r="O26" s="717">
        <v>0</v>
      </c>
      <c r="P26" s="717">
        <v>0</v>
      </c>
      <c r="Q26" s="717">
        <v>0</v>
      </c>
      <c r="R26" s="717">
        <v>0</v>
      </c>
      <c r="S26" s="717">
        <f t="shared" si="1"/>
        <v>0</v>
      </c>
      <c r="T26" s="717">
        <f t="shared" si="2"/>
        <v>0</v>
      </c>
      <c r="U26" s="439"/>
      <c r="V26" s="439"/>
      <c r="W26" s="439"/>
      <c r="X26" s="439"/>
      <c r="Y26" s="439"/>
      <c r="Z26" s="439"/>
      <c r="AA26" s="439"/>
      <c r="AB26" s="439"/>
      <c r="AC26" s="439"/>
      <c r="AD26" s="439"/>
      <c r="AE26" s="439"/>
      <c r="AF26" s="439"/>
      <c r="AG26" s="439"/>
      <c r="AH26" s="439"/>
      <c r="AI26" s="439"/>
      <c r="AJ26" s="439"/>
      <c r="AK26" s="439"/>
      <c r="AL26" s="439"/>
      <c r="AM26" s="439"/>
      <c r="AN26" s="439"/>
      <c r="AO26" s="439"/>
      <c r="AP26" s="439"/>
      <c r="AQ26" s="439"/>
      <c r="AR26" s="439"/>
      <c r="AS26" s="439"/>
      <c r="AT26" s="439"/>
      <c r="AU26" s="439"/>
      <c r="AV26" s="439"/>
      <c r="AW26" s="439"/>
      <c r="AX26" s="439"/>
      <c r="AY26" s="439"/>
      <c r="AZ26" s="439"/>
      <c r="BA26" s="439"/>
      <c r="BB26" s="439"/>
      <c r="BC26" s="439"/>
      <c r="BD26" s="439"/>
      <c r="BE26" s="667"/>
      <c r="BF26" s="667"/>
      <c r="BG26" s="667"/>
      <c r="BH26" s="667"/>
      <c r="BI26" s="667"/>
      <c r="BJ26" s="667"/>
      <c r="BK26" s="667"/>
      <c r="BL26" s="667"/>
      <c r="BM26" s="667"/>
      <c r="BN26" s="667"/>
      <c r="BO26" s="667"/>
      <c r="BP26" s="667"/>
      <c r="BQ26" s="667"/>
      <c r="BR26" s="667"/>
      <c r="BS26" s="667"/>
      <c r="BT26" s="667"/>
      <c r="BU26" s="667"/>
      <c r="BV26" s="667"/>
    </row>
    <row r="27" spans="1:74">
      <c r="A27" s="711">
        <f t="shared" si="3"/>
        <v>11</v>
      </c>
      <c r="B27" s="711" t="s">
        <v>175</v>
      </c>
      <c r="C27" s="822" t="s">
        <v>176</v>
      </c>
      <c r="D27" s="822" t="s">
        <v>98</v>
      </c>
      <c r="E27" s="764" t="s">
        <v>177</v>
      </c>
      <c r="F27" s="820">
        <v>0</v>
      </c>
      <c r="G27" s="715">
        <v>0</v>
      </c>
      <c r="H27" s="719">
        <v>0</v>
      </c>
      <c r="I27" s="821" t="s">
        <v>167</v>
      </c>
      <c r="J27" s="724">
        <v>0</v>
      </c>
      <c r="K27" s="719">
        <v>0</v>
      </c>
      <c r="L27" s="718">
        <f t="shared" si="0"/>
        <v>0</v>
      </c>
      <c r="M27" s="717">
        <v>0</v>
      </c>
      <c r="N27" s="717">
        <v>0</v>
      </c>
      <c r="O27" s="717">
        <v>0</v>
      </c>
      <c r="P27" s="717">
        <v>0</v>
      </c>
      <c r="Q27" s="717">
        <v>0</v>
      </c>
      <c r="R27" s="717">
        <v>0</v>
      </c>
      <c r="S27" s="717">
        <f t="shared" si="1"/>
        <v>0</v>
      </c>
      <c r="T27" s="717">
        <f t="shared" si="2"/>
        <v>0</v>
      </c>
      <c r="U27" s="439"/>
      <c r="V27" s="439"/>
      <c r="W27" s="439"/>
      <c r="X27" s="439"/>
      <c r="Y27" s="439"/>
      <c r="Z27" s="439"/>
      <c r="AA27" s="439"/>
      <c r="AB27" s="439"/>
      <c r="AC27" s="439"/>
      <c r="AD27" s="439"/>
      <c r="AE27" s="439"/>
      <c r="AF27" s="439"/>
      <c r="AG27" s="439"/>
      <c r="AH27" s="439"/>
      <c r="AI27" s="439"/>
      <c r="AJ27" s="439"/>
      <c r="AK27" s="439"/>
      <c r="AL27" s="439"/>
      <c r="AM27" s="439"/>
      <c r="AN27" s="439"/>
      <c r="AO27" s="439"/>
      <c r="AP27" s="439"/>
      <c r="AQ27" s="439"/>
      <c r="AR27" s="439"/>
      <c r="AS27" s="439"/>
      <c r="AT27" s="439"/>
      <c r="AU27" s="439"/>
      <c r="AV27" s="439"/>
      <c r="AW27" s="439"/>
      <c r="AX27" s="439"/>
      <c r="AY27" s="439"/>
      <c r="AZ27" s="439"/>
      <c r="BA27" s="439"/>
      <c r="BB27" s="439"/>
      <c r="BC27" s="439"/>
      <c r="BD27" s="439"/>
      <c r="BE27" s="667"/>
      <c r="BF27" s="667"/>
      <c r="BG27" s="667"/>
      <c r="BH27" s="667"/>
      <c r="BI27" s="667"/>
      <c r="BJ27" s="667"/>
      <c r="BK27" s="667"/>
      <c r="BL27" s="667"/>
      <c r="BM27" s="667"/>
      <c r="BN27" s="667"/>
      <c r="BO27" s="667"/>
      <c r="BP27" s="667"/>
      <c r="BQ27" s="667"/>
      <c r="BR27" s="667"/>
      <c r="BS27" s="667"/>
      <c r="BT27" s="667"/>
      <c r="BU27" s="667"/>
      <c r="BV27" s="667"/>
    </row>
    <row r="28" spans="1:74">
      <c r="A28" s="711"/>
      <c r="B28" s="711"/>
      <c r="C28" s="822"/>
      <c r="D28" s="822"/>
      <c r="E28" s="764"/>
      <c r="F28" s="814"/>
      <c r="G28" s="814"/>
      <c r="H28" s="815"/>
      <c r="I28" s="720"/>
      <c r="J28" s="815"/>
      <c r="K28" s="818"/>
      <c r="L28" s="789"/>
      <c r="M28" s="818"/>
      <c r="N28" s="818"/>
      <c r="O28" s="818"/>
      <c r="P28" s="818"/>
      <c r="Q28" s="818"/>
      <c r="R28" s="818"/>
      <c r="S28" s="818"/>
      <c r="T28" s="818"/>
      <c r="U28" s="439"/>
      <c r="V28" s="439"/>
      <c r="W28" s="439"/>
      <c r="X28" s="439"/>
      <c r="Y28" s="439"/>
      <c r="Z28" s="439"/>
      <c r="AA28" s="439"/>
      <c r="AB28" s="439"/>
      <c r="AC28" s="439"/>
      <c r="AD28" s="439"/>
      <c r="AE28" s="439"/>
      <c r="AF28" s="439"/>
      <c r="AG28" s="439"/>
      <c r="AH28" s="439"/>
      <c r="AI28" s="439"/>
      <c r="AJ28" s="439"/>
      <c r="AK28" s="439"/>
      <c r="AL28" s="439"/>
      <c r="AM28" s="439"/>
      <c r="AN28" s="439"/>
      <c r="AO28" s="439"/>
      <c r="AP28" s="439"/>
      <c r="AQ28" s="439"/>
      <c r="AR28" s="439"/>
      <c r="AS28" s="439"/>
      <c r="AT28" s="439"/>
      <c r="AU28" s="439"/>
      <c r="AV28" s="439"/>
      <c r="AW28" s="439"/>
      <c r="AX28" s="439"/>
      <c r="AY28" s="439"/>
      <c r="AZ28" s="439"/>
      <c r="BA28" s="439"/>
      <c r="BB28" s="439"/>
      <c r="BC28" s="439"/>
      <c r="BD28" s="439"/>
      <c r="BE28" s="667"/>
      <c r="BF28" s="667"/>
      <c r="BG28" s="667"/>
      <c r="BH28" s="667"/>
      <c r="BI28" s="667"/>
      <c r="BJ28" s="667"/>
      <c r="BK28" s="667"/>
      <c r="BL28" s="667"/>
      <c r="BM28" s="667"/>
      <c r="BN28" s="667"/>
      <c r="BO28" s="667"/>
      <c r="BP28" s="667"/>
      <c r="BQ28" s="667"/>
      <c r="BR28" s="667"/>
      <c r="BS28" s="667"/>
      <c r="BT28" s="667"/>
      <c r="BU28" s="667"/>
      <c r="BV28" s="667"/>
    </row>
    <row r="29" spans="1:74">
      <c r="A29" s="711"/>
      <c r="B29" s="711"/>
      <c r="C29" s="764"/>
      <c r="D29" s="764"/>
      <c r="E29" s="764"/>
      <c r="F29" s="814"/>
      <c r="G29" s="814"/>
      <c r="H29" s="815"/>
      <c r="I29" s="720"/>
      <c r="J29" s="815"/>
      <c r="K29" s="818"/>
      <c r="L29" s="789"/>
      <c r="M29" s="818"/>
      <c r="N29" s="818"/>
      <c r="O29" s="818"/>
      <c r="P29" s="818"/>
      <c r="Q29" s="818"/>
      <c r="R29" s="818"/>
      <c r="S29" s="818"/>
      <c r="T29" s="818"/>
      <c r="U29" s="439"/>
      <c r="V29" s="439"/>
      <c r="W29" s="439"/>
      <c r="X29" s="439"/>
      <c r="Y29" s="439"/>
      <c r="Z29" s="439"/>
      <c r="AA29" s="439"/>
      <c r="AB29" s="439"/>
      <c r="AC29" s="439"/>
      <c r="AD29" s="439"/>
      <c r="AE29" s="439"/>
      <c r="AF29" s="439"/>
      <c r="AG29" s="439"/>
      <c r="AH29" s="439"/>
      <c r="AI29" s="439"/>
      <c r="AJ29" s="439"/>
      <c r="AK29" s="439"/>
      <c r="AL29" s="439"/>
      <c r="AM29" s="439"/>
      <c r="AN29" s="439"/>
      <c r="AO29" s="439"/>
      <c r="AP29" s="439"/>
      <c r="AQ29" s="439"/>
      <c r="AR29" s="439"/>
      <c r="AS29" s="439"/>
      <c r="AT29" s="439"/>
      <c r="AU29" s="439"/>
      <c r="AV29" s="439"/>
      <c r="AW29" s="439"/>
      <c r="AX29" s="439"/>
      <c r="AY29" s="439"/>
      <c r="AZ29" s="439"/>
      <c r="BA29" s="439"/>
      <c r="BB29" s="439"/>
      <c r="BC29" s="439"/>
      <c r="BD29" s="439"/>
      <c r="BE29" s="667"/>
      <c r="BF29" s="667"/>
      <c r="BG29" s="667"/>
      <c r="BH29" s="667"/>
      <c r="BI29" s="667"/>
      <c r="BJ29" s="667"/>
      <c r="BK29" s="667"/>
      <c r="BL29" s="667"/>
      <c r="BM29" s="667"/>
      <c r="BN29" s="667"/>
      <c r="BO29" s="667"/>
      <c r="BP29" s="667"/>
      <c r="BQ29" s="667"/>
      <c r="BR29" s="667"/>
      <c r="BS29" s="667"/>
      <c r="BT29" s="667"/>
      <c r="BU29" s="667"/>
      <c r="BV29" s="667"/>
    </row>
    <row r="30" spans="1:74">
      <c r="A30" s="767"/>
      <c r="B30" s="767"/>
      <c r="C30" s="767"/>
      <c r="D30" s="768" t="s">
        <v>112</v>
      </c>
      <c r="E30" s="823" t="s">
        <v>113</v>
      </c>
      <c r="F30" s="770">
        <f>SUM(F15:F29)</f>
        <v>126767</v>
      </c>
      <c r="G30" s="770">
        <f>SUM(G15:G29)</f>
        <v>0</v>
      </c>
      <c r="H30" s="770">
        <f>SUM(H15:H29)</f>
        <v>0</v>
      </c>
      <c r="I30" s="769" t="s">
        <v>113</v>
      </c>
      <c r="J30" s="770">
        <f t="shared" ref="J30:T30" si="4">SUM(J15:J29)</f>
        <v>814</v>
      </c>
      <c r="K30" s="770">
        <f t="shared" si="4"/>
        <v>127581</v>
      </c>
      <c r="L30" s="794">
        <f t="shared" si="4"/>
        <v>43187</v>
      </c>
      <c r="M30" s="770">
        <f t="shared" si="4"/>
        <v>1980</v>
      </c>
      <c r="N30" s="770">
        <f t="shared" si="4"/>
        <v>0</v>
      </c>
      <c r="O30" s="824">
        <f t="shared" si="4"/>
        <v>1849</v>
      </c>
      <c r="P30" s="824">
        <f t="shared" si="4"/>
        <v>748</v>
      </c>
      <c r="Q30" s="824">
        <f t="shared" si="4"/>
        <v>24930</v>
      </c>
      <c r="R30" s="824">
        <f t="shared" si="4"/>
        <v>2200</v>
      </c>
      <c r="S30" s="824">
        <f t="shared" si="4"/>
        <v>74894</v>
      </c>
      <c r="T30" s="824">
        <f t="shared" si="4"/>
        <v>202475</v>
      </c>
      <c r="U30" s="439"/>
      <c r="V30" s="439"/>
      <c r="W30" s="439"/>
      <c r="X30" s="439"/>
      <c r="Y30" s="439"/>
      <c r="Z30" s="439"/>
      <c r="AA30" s="439"/>
      <c r="AB30" s="439"/>
      <c r="AC30" s="439"/>
      <c r="AD30" s="439"/>
      <c r="AE30" s="439"/>
      <c r="AF30" s="439"/>
      <c r="AG30" s="439"/>
      <c r="AH30" s="439"/>
      <c r="AI30" s="439"/>
      <c r="AJ30" s="439"/>
      <c r="AK30" s="439"/>
      <c r="AL30" s="439"/>
      <c r="AM30" s="439"/>
      <c r="AN30" s="439"/>
      <c r="AO30" s="439"/>
      <c r="AP30" s="439"/>
      <c r="AQ30" s="439"/>
      <c r="AR30" s="439"/>
      <c r="AS30" s="439"/>
      <c r="AT30" s="439"/>
      <c r="AU30" s="439"/>
      <c r="AV30" s="439"/>
      <c r="AW30" s="439"/>
      <c r="AX30" s="439"/>
      <c r="AY30" s="439"/>
      <c r="AZ30" s="439"/>
      <c r="BA30" s="439"/>
      <c r="BB30" s="439"/>
      <c r="BC30" s="439"/>
      <c r="BD30" s="439"/>
      <c r="BE30" s="667"/>
      <c r="BF30" s="667"/>
      <c r="BG30" s="667"/>
      <c r="BH30" s="667"/>
      <c r="BI30" s="667"/>
      <c r="BJ30" s="667"/>
      <c r="BK30" s="667"/>
      <c r="BL30" s="667"/>
      <c r="BM30" s="667"/>
      <c r="BN30" s="667"/>
      <c r="BO30" s="667"/>
      <c r="BP30" s="667"/>
      <c r="BQ30" s="667"/>
      <c r="BR30" s="667"/>
      <c r="BS30" s="667"/>
      <c r="BT30" s="667"/>
      <c r="BU30" s="667"/>
      <c r="BV30" s="667"/>
    </row>
    <row r="31" spans="1:74" ht="13.2">
      <c r="A31" s="141" t="s">
        <v>114</v>
      </c>
      <c r="B31" s="439"/>
      <c r="C31" s="439"/>
      <c r="D31" s="439"/>
      <c r="E31" s="439"/>
      <c r="F31" s="439"/>
      <c r="G31" s="439"/>
      <c r="H31" s="439"/>
      <c r="I31" s="439"/>
      <c r="J31" s="439"/>
      <c r="K31" s="439"/>
      <c r="L31" s="439"/>
      <c r="M31" s="439"/>
      <c r="N31" s="439"/>
      <c r="O31" s="439"/>
      <c r="P31" s="439"/>
      <c r="Q31" s="439"/>
      <c r="R31" s="439"/>
      <c r="S31" s="439"/>
      <c r="T31" s="439"/>
      <c r="U31" s="439"/>
      <c r="V31" s="439"/>
      <c r="W31" s="439"/>
      <c r="X31" s="439"/>
      <c r="Y31" s="439"/>
      <c r="Z31" s="439"/>
      <c r="AA31" s="439"/>
      <c r="AB31" s="439"/>
      <c r="AC31" s="439"/>
      <c r="AD31" s="439"/>
      <c r="AE31" s="439"/>
      <c r="AF31" s="439"/>
      <c r="AG31" s="439"/>
      <c r="AH31" s="439"/>
      <c r="AI31" s="439"/>
      <c r="AJ31" s="439"/>
      <c r="AK31" s="439"/>
      <c r="AL31" s="439"/>
      <c r="AM31" s="439"/>
      <c r="AN31" s="439"/>
      <c r="AO31" s="439"/>
      <c r="AP31" s="439"/>
      <c r="AQ31" s="439"/>
      <c r="AR31" s="439"/>
      <c r="AS31" s="439"/>
      <c r="AT31" s="439"/>
      <c r="AU31" s="439"/>
      <c r="AV31" s="439"/>
      <c r="AW31" s="439"/>
      <c r="AX31" s="439"/>
      <c r="AY31" s="439"/>
      <c r="AZ31" s="439"/>
      <c r="BA31" s="439"/>
      <c r="BB31" s="439"/>
      <c r="BC31" s="439"/>
      <c r="BD31" s="439"/>
      <c r="BE31" s="667"/>
      <c r="BF31" s="667"/>
      <c r="BG31" s="667"/>
      <c r="BH31" s="667"/>
      <c r="BI31" s="667"/>
      <c r="BJ31" s="667"/>
      <c r="BK31" s="667"/>
      <c r="BL31" s="667"/>
      <c r="BM31" s="667"/>
      <c r="BN31" s="667"/>
      <c r="BO31" s="667"/>
      <c r="BP31" s="667"/>
      <c r="BQ31" s="667"/>
      <c r="BR31" s="667"/>
      <c r="BS31" s="667"/>
      <c r="BT31" s="667"/>
      <c r="BU31" s="667"/>
      <c r="BV31" s="667"/>
    </row>
    <row r="32" spans="1:74" ht="13.2">
      <c r="A32" s="141" t="s">
        <v>115</v>
      </c>
      <c r="B32" s="439"/>
      <c r="C32" s="439"/>
      <c r="D32" s="439"/>
      <c r="E32" s="439"/>
      <c r="F32" s="439"/>
      <c r="G32" s="439"/>
      <c r="H32" s="439"/>
      <c r="I32" s="439"/>
      <c r="J32" s="439"/>
      <c r="K32" s="439"/>
      <c r="L32" s="439"/>
      <c r="M32" s="439"/>
      <c r="N32" s="439"/>
      <c r="O32" s="439"/>
      <c r="P32" s="439"/>
      <c r="Q32" s="439"/>
      <c r="R32" s="439"/>
      <c r="S32" s="439"/>
      <c r="T32" s="439"/>
      <c r="U32" s="439"/>
      <c r="V32" s="439"/>
      <c r="W32" s="439"/>
      <c r="X32" s="439"/>
      <c r="Y32" s="439"/>
      <c r="Z32" s="439"/>
      <c r="AA32" s="439"/>
      <c r="AB32" s="439"/>
      <c r="AC32" s="439"/>
      <c r="AD32" s="439"/>
      <c r="AE32" s="439"/>
      <c r="AF32" s="439"/>
      <c r="AG32" s="439"/>
      <c r="AH32" s="439"/>
      <c r="AI32" s="439"/>
      <c r="AJ32" s="439"/>
      <c r="AK32" s="439"/>
      <c r="AL32" s="439"/>
      <c r="AM32" s="439"/>
      <c r="AN32" s="439"/>
      <c r="AO32" s="439"/>
      <c r="AP32" s="439"/>
      <c r="AQ32" s="439"/>
      <c r="AR32" s="439"/>
      <c r="AS32" s="439"/>
      <c r="AT32" s="439"/>
      <c r="AU32" s="439"/>
      <c r="AV32" s="439"/>
      <c r="AW32" s="439"/>
      <c r="AX32" s="439"/>
      <c r="AY32" s="439"/>
      <c r="AZ32" s="439"/>
      <c r="BA32" s="439"/>
      <c r="BB32" s="439"/>
      <c r="BC32" s="439"/>
      <c r="BD32" s="439"/>
      <c r="BE32" s="667"/>
      <c r="BF32" s="667"/>
      <c r="BG32" s="667"/>
      <c r="BH32" s="667"/>
      <c r="BI32" s="667"/>
      <c r="BJ32" s="667"/>
      <c r="BK32" s="667"/>
      <c r="BL32" s="667"/>
      <c r="BM32" s="667"/>
      <c r="BN32" s="667"/>
      <c r="BO32" s="667"/>
      <c r="BP32" s="667"/>
      <c r="BQ32" s="667"/>
      <c r="BR32" s="667"/>
      <c r="BS32" s="667"/>
      <c r="BT32" s="667"/>
      <c r="BU32" s="667"/>
      <c r="BV32" s="667"/>
    </row>
    <row r="33" spans="1:74" ht="13.2">
      <c r="A33" s="1995" t="s">
        <v>116</v>
      </c>
      <c r="B33" s="439"/>
      <c r="C33" s="439"/>
      <c r="D33" s="439"/>
      <c r="E33" s="439"/>
      <c r="F33" s="439"/>
      <c r="G33" s="439"/>
      <c r="H33" s="439"/>
      <c r="I33" s="439"/>
      <c r="J33" s="439"/>
      <c r="K33" s="439"/>
      <c r="L33" s="439"/>
      <c r="M33" s="439"/>
      <c r="N33" s="439"/>
      <c r="O33" s="439"/>
      <c r="P33" s="439"/>
      <c r="Q33" s="439"/>
      <c r="R33" s="439"/>
      <c r="S33" s="439"/>
      <c r="T33" s="439"/>
      <c r="U33" s="439"/>
      <c r="V33" s="439"/>
      <c r="W33" s="439"/>
      <c r="X33" s="439"/>
      <c r="Y33" s="439"/>
      <c r="Z33" s="439"/>
      <c r="AA33" s="439"/>
      <c r="AB33" s="439"/>
      <c r="AC33" s="439"/>
      <c r="AD33" s="439"/>
      <c r="AE33" s="439"/>
      <c r="AF33" s="439"/>
      <c r="AG33" s="439"/>
      <c r="AH33" s="439"/>
      <c r="AI33" s="439"/>
      <c r="AJ33" s="439"/>
      <c r="AK33" s="439"/>
      <c r="AL33" s="439"/>
      <c r="AM33" s="439"/>
      <c r="AN33" s="439"/>
      <c r="AO33" s="439"/>
      <c r="AP33" s="439"/>
      <c r="AQ33" s="439"/>
      <c r="AR33" s="439"/>
      <c r="AS33" s="439"/>
      <c r="AT33" s="439"/>
      <c r="AU33" s="439"/>
      <c r="AV33" s="439"/>
      <c r="AW33" s="439"/>
      <c r="AX33" s="439"/>
      <c r="AY33" s="439"/>
      <c r="AZ33" s="439"/>
      <c r="BA33" s="439"/>
      <c r="BB33" s="439"/>
      <c r="BC33" s="439"/>
      <c r="BD33" s="439"/>
      <c r="BE33" s="667"/>
      <c r="BF33" s="667"/>
      <c r="BG33" s="667"/>
      <c r="BH33" s="667"/>
      <c r="BI33" s="667"/>
      <c r="BJ33" s="667"/>
      <c r="BK33" s="667"/>
      <c r="BL33" s="667"/>
      <c r="BM33" s="667"/>
      <c r="BN33" s="667"/>
      <c r="BO33" s="667"/>
      <c r="BP33" s="667"/>
      <c r="BQ33" s="667"/>
      <c r="BR33" s="667"/>
      <c r="BS33" s="667"/>
      <c r="BT33" s="667"/>
      <c r="BU33" s="667"/>
      <c r="BV33" s="667"/>
    </row>
    <row r="34" spans="1:74" ht="13.2">
      <c r="A34" s="1995" t="s">
        <v>117</v>
      </c>
      <c r="B34" s="439"/>
      <c r="C34" s="439"/>
      <c r="D34" s="439"/>
      <c r="E34" s="439"/>
      <c r="F34" s="439"/>
      <c r="G34" s="439"/>
      <c r="H34" s="439"/>
      <c r="I34" s="439"/>
      <c r="J34" s="439"/>
      <c r="K34" s="439"/>
      <c r="L34" s="439"/>
      <c r="M34" s="439"/>
      <c r="N34" s="439"/>
      <c r="O34" s="439"/>
      <c r="P34" s="439"/>
      <c r="Q34" s="439"/>
      <c r="R34" s="439"/>
      <c r="S34" s="439"/>
      <c r="T34" s="439"/>
      <c r="U34" s="439"/>
      <c r="V34" s="439"/>
      <c r="W34" s="439"/>
      <c r="X34" s="439"/>
      <c r="Y34" s="439"/>
      <c r="Z34" s="439"/>
      <c r="AA34" s="439"/>
      <c r="AB34" s="439"/>
      <c r="AC34" s="439"/>
      <c r="AD34" s="439"/>
      <c r="AE34" s="439"/>
      <c r="AF34" s="439"/>
      <c r="AG34" s="439"/>
      <c r="AH34" s="439"/>
      <c r="AI34" s="439"/>
      <c r="AJ34" s="439"/>
      <c r="AK34" s="439"/>
      <c r="AL34" s="439"/>
      <c r="AM34" s="439"/>
      <c r="AN34" s="439"/>
      <c r="AO34" s="439"/>
      <c r="AP34" s="439"/>
      <c r="AQ34" s="439"/>
      <c r="AR34" s="439"/>
      <c r="AS34" s="439"/>
      <c r="AT34" s="439"/>
      <c r="AU34" s="439"/>
      <c r="AV34" s="439"/>
      <c r="AW34" s="439"/>
      <c r="AX34" s="439"/>
      <c r="AY34" s="439"/>
      <c r="AZ34" s="439"/>
      <c r="BA34" s="439"/>
      <c r="BB34" s="439"/>
      <c r="BC34" s="439"/>
      <c r="BD34" s="439"/>
      <c r="BE34" s="667"/>
      <c r="BF34" s="667"/>
      <c r="BG34" s="667"/>
      <c r="BH34" s="667"/>
      <c r="BI34" s="667"/>
      <c r="BJ34" s="667"/>
      <c r="BK34" s="667"/>
      <c r="BL34" s="667"/>
      <c r="BM34" s="667"/>
      <c r="BN34" s="667"/>
      <c r="BO34" s="667"/>
      <c r="BP34" s="667"/>
      <c r="BQ34" s="667"/>
      <c r="BR34" s="667"/>
      <c r="BS34" s="667"/>
      <c r="BT34" s="667"/>
      <c r="BU34" s="667"/>
      <c r="BV34" s="667"/>
    </row>
    <row r="35" spans="1:74" ht="13.2">
      <c r="A35" s="1995" t="s">
        <v>118</v>
      </c>
      <c r="B35" s="439"/>
      <c r="C35" s="439"/>
      <c r="D35" s="439"/>
      <c r="E35" s="439"/>
      <c r="F35" s="439"/>
      <c r="G35" s="439"/>
      <c r="H35" s="439"/>
      <c r="I35" s="439"/>
      <c r="J35" s="439"/>
      <c r="K35" s="439"/>
      <c r="L35" s="439"/>
      <c r="M35" s="439"/>
      <c r="N35" s="439"/>
      <c r="O35" s="439"/>
      <c r="P35" s="439"/>
      <c r="Q35" s="439"/>
      <c r="R35" s="439"/>
      <c r="S35" s="439"/>
      <c r="T35" s="439"/>
      <c r="U35" s="439"/>
      <c r="V35" s="439"/>
      <c r="W35" s="439"/>
      <c r="X35" s="439"/>
      <c r="Y35" s="439"/>
      <c r="Z35" s="439"/>
      <c r="AA35" s="439"/>
      <c r="AB35" s="439"/>
      <c r="AC35" s="439"/>
      <c r="AD35" s="439"/>
      <c r="AE35" s="439"/>
      <c r="AF35" s="439"/>
      <c r="AG35" s="439"/>
      <c r="AH35" s="439"/>
      <c r="AI35" s="439"/>
      <c r="AJ35" s="439"/>
      <c r="AK35" s="439"/>
      <c r="AL35" s="439"/>
      <c r="AM35" s="439"/>
      <c r="AN35" s="439"/>
      <c r="AO35" s="439"/>
      <c r="AP35" s="439"/>
      <c r="AQ35" s="439"/>
      <c r="AR35" s="439"/>
      <c r="AS35" s="439"/>
      <c r="AT35" s="439"/>
      <c r="AU35" s="439"/>
      <c r="AV35" s="439"/>
      <c r="AW35" s="439"/>
      <c r="AX35" s="439"/>
      <c r="AY35" s="439"/>
      <c r="AZ35" s="439"/>
      <c r="BA35" s="439"/>
      <c r="BB35" s="439"/>
      <c r="BC35" s="439"/>
      <c r="BD35" s="439"/>
      <c r="BE35" s="667"/>
      <c r="BF35" s="667"/>
      <c r="BG35" s="667"/>
      <c r="BH35" s="667"/>
      <c r="BI35" s="667"/>
      <c r="BJ35" s="667"/>
      <c r="BK35" s="667"/>
      <c r="BL35" s="667"/>
      <c r="BM35" s="667"/>
      <c r="BN35" s="667"/>
      <c r="BO35" s="667"/>
      <c r="BP35" s="667"/>
      <c r="BQ35" s="667"/>
      <c r="BR35" s="667"/>
      <c r="BS35" s="667"/>
      <c r="BT35" s="667"/>
      <c r="BU35" s="667"/>
      <c r="BV35" s="667"/>
    </row>
    <row r="36" spans="1:74" ht="13.2">
      <c r="A36" s="141"/>
      <c r="B36" s="439"/>
      <c r="C36" s="439"/>
      <c r="D36" s="439"/>
      <c r="E36" s="439"/>
      <c r="F36" s="439"/>
      <c r="G36" s="439"/>
      <c r="H36" s="439"/>
      <c r="I36" s="439"/>
      <c r="J36" s="439"/>
      <c r="K36" s="439"/>
      <c r="L36" s="439"/>
      <c r="M36" s="439"/>
      <c r="N36" s="439"/>
      <c r="O36" s="439"/>
      <c r="P36" s="439"/>
      <c r="Q36" s="439"/>
      <c r="R36" s="439"/>
      <c r="S36" s="439"/>
      <c r="T36" s="439"/>
      <c r="U36" s="439"/>
      <c r="V36" s="439"/>
      <c r="W36" s="439"/>
      <c r="X36" s="439"/>
      <c r="Y36" s="439"/>
      <c r="Z36" s="439"/>
      <c r="AA36" s="439"/>
      <c r="AB36" s="439"/>
      <c r="AC36" s="439"/>
      <c r="AD36" s="439"/>
      <c r="AE36" s="439"/>
      <c r="AF36" s="439"/>
      <c r="AG36" s="439"/>
      <c r="AH36" s="439"/>
      <c r="AI36" s="439"/>
      <c r="AJ36" s="439"/>
      <c r="AK36" s="439"/>
      <c r="AL36" s="439"/>
      <c r="AM36" s="439"/>
      <c r="AN36" s="439"/>
      <c r="AO36" s="439"/>
      <c r="AP36" s="439"/>
      <c r="AQ36" s="439"/>
      <c r="AR36" s="439"/>
      <c r="AS36" s="439"/>
      <c r="AT36" s="439"/>
      <c r="AU36" s="439"/>
      <c r="AV36" s="439"/>
      <c r="AW36" s="439"/>
      <c r="AX36" s="439"/>
      <c r="AY36" s="439"/>
      <c r="AZ36" s="439"/>
      <c r="BA36" s="439"/>
      <c r="BB36" s="439"/>
      <c r="BC36" s="439"/>
      <c r="BD36" s="439"/>
      <c r="BE36" s="667"/>
      <c r="BF36" s="667"/>
      <c r="BG36" s="667"/>
      <c r="BH36" s="667"/>
      <c r="BI36" s="667"/>
      <c r="BJ36" s="667"/>
      <c r="BK36" s="667"/>
      <c r="BL36" s="667"/>
      <c r="BM36" s="667"/>
      <c r="BN36" s="667"/>
      <c r="BO36" s="667"/>
      <c r="BP36" s="667"/>
      <c r="BQ36" s="667"/>
      <c r="BR36" s="667"/>
      <c r="BS36" s="667"/>
      <c r="BT36" s="667"/>
      <c r="BU36" s="667"/>
      <c r="BV36" s="667"/>
    </row>
    <row r="37" spans="1:74" ht="13.8" thickBot="1">
      <c r="A37" s="141"/>
      <c r="B37" s="439"/>
      <c r="C37" s="439"/>
      <c r="D37" s="439"/>
      <c r="E37" s="439"/>
      <c r="F37" s="439"/>
      <c r="G37" s="439"/>
      <c r="H37" s="439"/>
      <c r="I37" s="439"/>
      <c r="J37" s="439"/>
      <c r="K37" s="439"/>
      <c r="L37" s="439"/>
      <c r="M37" s="439"/>
      <c r="N37" s="439"/>
      <c r="O37" s="439"/>
      <c r="P37" s="439"/>
      <c r="Q37" s="439"/>
      <c r="R37" s="439"/>
      <c r="S37" s="439"/>
      <c r="T37" s="439"/>
      <c r="U37" s="439"/>
      <c r="V37" s="439"/>
      <c r="W37" s="439"/>
      <c r="X37" s="439"/>
      <c r="Y37" s="439"/>
      <c r="Z37" s="439"/>
      <c r="AA37" s="439"/>
      <c r="AB37" s="439"/>
      <c r="AC37" s="439"/>
      <c r="AD37" s="439"/>
      <c r="AE37" s="439"/>
      <c r="AF37" s="439"/>
      <c r="AG37" s="439"/>
      <c r="AH37" s="439"/>
      <c r="AI37" s="439"/>
      <c r="AJ37" s="439"/>
      <c r="AK37" s="439"/>
      <c r="AL37" s="439"/>
      <c r="AM37" s="439"/>
      <c r="AN37" s="439"/>
      <c r="AO37" s="439"/>
      <c r="AP37" s="439"/>
      <c r="AQ37" s="439"/>
      <c r="AR37" s="439"/>
      <c r="AS37" s="439"/>
      <c r="AT37" s="439"/>
      <c r="AU37" s="439"/>
      <c r="AV37" s="439"/>
      <c r="AW37" s="439"/>
      <c r="AX37" s="439"/>
      <c r="AY37" s="439"/>
      <c r="AZ37" s="439"/>
      <c r="BA37" s="439"/>
      <c r="BB37" s="439"/>
      <c r="BC37" s="439"/>
      <c r="BD37" s="439"/>
      <c r="BE37" s="667"/>
      <c r="BF37" s="667"/>
      <c r="BG37" s="667"/>
      <c r="BH37" s="667"/>
      <c r="BI37" s="667"/>
      <c r="BJ37" s="667"/>
      <c r="BK37" s="667"/>
      <c r="BL37" s="667"/>
      <c r="BM37" s="667"/>
      <c r="BN37" s="667"/>
      <c r="BO37" s="667"/>
      <c r="BP37" s="667"/>
      <c r="BQ37" s="667"/>
      <c r="BR37" s="667"/>
      <c r="BS37" s="667"/>
      <c r="BT37" s="667"/>
      <c r="BU37" s="667"/>
      <c r="BV37" s="667"/>
    </row>
    <row r="38" spans="1:74" ht="11.4" thickTop="1" thickBot="1">
      <c r="A38" s="665"/>
      <c r="B38" s="671" t="s">
        <v>10</v>
      </c>
      <c r="C38" s="672"/>
      <c r="D38" s="672"/>
      <c r="E38" s="672"/>
      <c r="F38" s="672"/>
      <c r="G38" s="672"/>
      <c r="H38" s="672"/>
      <c r="I38" s="672"/>
      <c r="J38" s="771"/>
      <c r="K38" s="772"/>
      <c r="L38" s="773"/>
      <c r="M38" s="439"/>
      <c r="N38" s="439"/>
      <c r="O38" s="439"/>
      <c r="P38" s="439"/>
      <c r="Q38" s="439"/>
      <c r="R38" s="439"/>
      <c r="S38" s="439"/>
      <c r="T38" s="439"/>
      <c r="U38" s="439"/>
      <c r="V38" s="439"/>
      <c r="W38" s="439"/>
      <c r="X38" s="439"/>
      <c r="Y38" s="439"/>
      <c r="Z38" s="439"/>
      <c r="AA38" s="439"/>
      <c r="AB38" s="439"/>
      <c r="AC38" s="439"/>
      <c r="AD38" s="439"/>
      <c r="AE38" s="439"/>
      <c r="AF38" s="439"/>
      <c r="AG38" s="439"/>
      <c r="AH38" s="439"/>
      <c r="AI38" s="439"/>
      <c r="AJ38" s="439"/>
      <c r="AK38" s="439"/>
      <c r="AL38" s="439"/>
      <c r="AM38" s="439"/>
      <c r="AN38" s="439"/>
      <c r="AO38" s="439"/>
      <c r="AP38" s="439"/>
      <c r="AQ38" s="439"/>
      <c r="AR38" s="439"/>
      <c r="AS38" s="439"/>
      <c r="AT38" s="439"/>
      <c r="AU38" s="439"/>
      <c r="AV38" s="439"/>
      <c r="AW38" s="667"/>
      <c r="AX38" s="667"/>
      <c r="AY38" s="667"/>
      <c r="AZ38" s="667"/>
      <c r="BA38" s="667"/>
      <c r="BB38" s="667"/>
      <c r="BC38" s="667"/>
      <c r="BD38" s="667"/>
      <c r="BE38" s="667"/>
      <c r="BF38" s="667"/>
      <c r="BG38" s="667"/>
      <c r="BH38" s="667"/>
      <c r="BI38" s="667"/>
      <c r="BJ38" s="667"/>
      <c r="BK38" s="667"/>
      <c r="BL38" s="667"/>
      <c r="BM38" s="667"/>
      <c r="BN38" s="667"/>
    </row>
    <row r="39" spans="1:74" ht="10.8" thickTop="1">
      <c r="A39" s="665"/>
      <c r="B39" s="774" t="s">
        <v>119</v>
      </c>
      <c r="C39" s="775"/>
      <c r="D39" s="775"/>
      <c r="E39" s="775"/>
      <c r="F39" s="775"/>
      <c r="G39" s="775"/>
      <c r="H39" s="775"/>
      <c r="I39" s="775"/>
      <c r="J39" s="775"/>
      <c r="K39" s="775"/>
      <c r="L39" s="776"/>
      <c r="M39" s="439"/>
      <c r="N39" s="439"/>
      <c r="O39" s="439"/>
      <c r="P39" s="439"/>
      <c r="Q39" s="439"/>
      <c r="R39" s="439"/>
      <c r="S39" s="439"/>
      <c r="T39" s="439"/>
      <c r="U39" s="439"/>
      <c r="V39" s="439"/>
      <c r="W39" s="439"/>
      <c r="X39" s="439"/>
      <c r="Y39" s="439"/>
      <c r="Z39" s="439"/>
      <c r="AA39" s="439"/>
      <c r="AB39" s="439"/>
      <c r="AC39" s="439"/>
      <c r="AD39" s="439"/>
      <c r="AE39" s="439"/>
      <c r="AF39" s="439"/>
      <c r="AG39" s="439"/>
      <c r="AH39" s="439"/>
      <c r="AI39" s="439"/>
      <c r="AJ39" s="439"/>
      <c r="AK39" s="439"/>
      <c r="AL39" s="439"/>
      <c r="AM39" s="439"/>
      <c r="AN39" s="439"/>
      <c r="AO39" s="439"/>
      <c r="AP39" s="439"/>
      <c r="AQ39" s="439"/>
      <c r="AR39" s="439"/>
      <c r="AS39" s="439"/>
      <c r="AT39" s="439"/>
      <c r="AU39" s="439"/>
      <c r="AV39" s="439"/>
      <c r="AW39" s="667"/>
      <c r="AX39" s="667"/>
      <c r="AY39" s="667"/>
      <c r="AZ39" s="667"/>
      <c r="BA39" s="667"/>
      <c r="BB39" s="667"/>
      <c r="BC39" s="667"/>
      <c r="BD39" s="667"/>
      <c r="BE39" s="667"/>
      <c r="BF39" s="667"/>
      <c r="BG39" s="667"/>
      <c r="BH39" s="667"/>
      <c r="BI39" s="667"/>
      <c r="BJ39" s="667"/>
      <c r="BK39" s="667"/>
      <c r="BL39" s="667"/>
      <c r="BM39" s="667"/>
      <c r="BN39" s="667"/>
    </row>
    <row r="40" spans="1:74">
      <c r="A40" s="665"/>
      <c r="B40" s="676" t="s">
        <v>11</v>
      </c>
      <c r="C40" s="678" t="s">
        <v>12</v>
      </c>
      <c r="D40" s="678" t="s">
        <v>13</v>
      </c>
      <c r="E40" s="678" t="s">
        <v>14</v>
      </c>
      <c r="F40" s="678" t="s">
        <v>15</v>
      </c>
      <c r="G40" s="678" t="s">
        <v>16</v>
      </c>
      <c r="H40" s="678" t="s">
        <v>17</v>
      </c>
      <c r="I40" s="678" t="s">
        <v>18</v>
      </c>
      <c r="J40" s="678" t="s">
        <v>19</v>
      </c>
      <c r="K40" s="678" t="s">
        <v>20</v>
      </c>
      <c r="L40" s="777" t="s">
        <v>21</v>
      </c>
      <c r="M40" s="682"/>
      <c r="N40" s="439"/>
      <c r="O40" s="439"/>
      <c r="P40" s="439"/>
      <c r="Q40" s="439"/>
      <c r="R40" s="439"/>
      <c r="S40" s="439"/>
      <c r="T40" s="439"/>
      <c r="U40" s="439"/>
      <c r="V40" s="439"/>
      <c r="W40" s="439"/>
      <c r="X40" s="439"/>
      <c r="Y40" s="439"/>
      <c r="Z40" s="439"/>
      <c r="AA40" s="439"/>
      <c r="AB40" s="439"/>
      <c r="AC40" s="439"/>
      <c r="AD40" s="439"/>
      <c r="AE40" s="439"/>
      <c r="AF40" s="439"/>
      <c r="AG40" s="439"/>
      <c r="AH40" s="439"/>
      <c r="AI40" s="439"/>
      <c r="AJ40" s="439"/>
      <c r="AK40" s="439"/>
      <c r="AL40" s="439"/>
      <c r="AM40" s="439"/>
      <c r="AN40" s="439"/>
      <c r="AO40" s="439"/>
      <c r="AP40" s="439"/>
      <c r="AQ40" s="439"/>
      <c r="AR40" s="439"/>
      <c r="AS40" s="439"/>
      <c r="AT40" s="439"/>
      <c r="AU40" s="439"/>
      <c r="AV40" s="439"/>
      <c r="AW40" s="667"/>
      <c r="AX40" s="667"/>
      <c r="AY40" s="667"/>
      <c r="AZ40" s="667"/>
      <c r="BA40" s="667"/>
      <c r="BB40" s="667"/>
      <c r="BC40" s="667"/>
      <c r="BD40" s="667"/>
      <c r="BE40" s="667"/>
      <c r="BF40" s="667"/>
      <c r="BG40" s="667"/>
      <c r="BH40" s="667"/>
      <c r="BI40" s="667"/>
      <c r="BJ40" s="667"/>
      <c r="BK40" s="667"/>
      <c r="BL40" s="667"/>
      <c r="BM40" s="667"/>
      <c r="BN40" s="667"/>
    </row>
    <row r="41" spans="1:74">
      <c r="A41" s="665"/>
      <c r="B41" s="676"/>
      <c r="C41" s="677"/>
      <c r="D41" s="678"/>
      <c r="E41" s="677"/>
      <c r="F41" s="768" t="s">
        <v>120</v>
      </c>
      <c r="G41" s="778" t="s">
        <v>60</v>
      </c>
      <c r="H41" s="779" t="s">
        <v>121</v>
      </c>
      <c r="I41" s="779" t="s">
        <v>122</v>
      </c>
      <c r="J41" s="779" t="s">
        <v>123</v>
      </c>
      <c r="K41" s="779" t="s">
        <v>124</v>
      </c>
      <c r="L41" s="780"/>
      <c r="M41" s="682"/>
      <c r="N41" s="439"/>
      <c r="O41" s="439"/>
      <c r="P41" s="439"/>
      <c r="Q41" s="439"/>
      <c r="R41" s="439"/>
      <c r="S41" s="439"/>
      <c r="T41" s="439"/>
      <c r="U41" s="439"/>
      <c r="V41" s="439"/>
      <c r="W41" s="439"/>
      <c r="X41" s="439"/>
      <c r="Y41" s="439"/>
      <c r="Z41" s="439"/>
      <c r="AA41" s="439"/>
      <c r="AB41" s="439"/>
      <c r="AC41" s="439"/>
      <c r="AD41" s="439"/>
      <c r="AE41" s="439"/>
      <c r="AF41" s="439"/>
      <c r="AG41" s="439"/>
      <c r="AH41" s="439"/>
      <c r="AI41" s="439"/>
      <c r="AJ41" s="439"/>
      <c r="AK41" s="439"/>
      <c r="AL41" s="439"/>
      <c r="AM41" s="439"/>
      <c r="AN41" s="439"/>
      <c r="AO41" s="439"/>
      <c r="AP41" s="439"/>
      <c r="AQ41" s="439"/>
      <c r="AR41" s="439"/>
      <c r="AS41" s="439"/>
      <c r="AT41" s="439"/>
      <c r="AU41" s="439"/>
      <c r="AV41" s="439"/>
      <c r="AW41" s="667"/>
      <c r="AX41" s="667"/>
      <c r="AY41" s="667"/>
      <c r="AZ41" s="667"/>
      <c r="BA41" s="667"/>
      <c r="BB41" s="667"/>
      <c r="BC41" s="667"/>
      <c r="BD41" s="667"/>
      <c r="BE41" s="667"/>
      <c r="BF41" s="667"/>
      <c r="BG41" s="667"/>
      <c r="BH41" s="667"/>
      <c r="BI41" s="667"/>
      <c r="BJ41" s="667"/>
      <c r="BK41" s="667"/>
      <c r="BL41" s="667"/>
      <c r="BM41" s="667"/>
      <c r="BN41" s="667"/>
    </row>
    <row r="42" spans="1:74" ht="20.399999999999999">
      <c r="A42" s="683"/>
      <c r="B42" s="684" t="s">
        <v>0</v>
      </c>
      <c r="C42" s="685"/>
      <c r="D42" s="686" t="s">
        <v>0</v>
      </c>
      <c r="E42" s="686" t="s">
        <v>125</v>
      </c>
      <c r="F42" s="781" t="s">
        <v>126</v>
      </c>
      <c r="G42" s="687"/>
      <c r="H42" s="687" t="s">
        <v>0</v>
      </c>
      <c r="I42" s="782" t="s">
        <v>127</v>
      </c>
      <c r="J42" s="687" t="s">
        <v>128</v>
      </c>
      <c r="K42" s="687" t="s">
        <v>129</v>
      </c>
      <c r="L42" s="783" t="s">
        <v>0</v>
      </c>
      <c r="M42" s="692"/>
      <c r="N42" s="692"/>
      <c r="O42" s="692"/>
      <c r="P42" s="439"/>
      <c r="Q42" s="439"/>
      <c r="R42" s="439"/>
      <c r="S42" s="439"/>
      <c r="T42" s="439"/>
      <c r="U42" s="439"/>
      <c r="V42" s="439"/>
      <c r="W42" s="439"/>
      <c r="X42" s="439"/>
      <c r="Y42" s="439"/>
      <c r="Z42" s="439"/>
      <c r="AA42" s="439"/>
      <c r="AB42" s="439"/>
      <c r="AC42" s="439"/>
      <c r="AD42" s="439"/>
      <c r="AE42" s="439"/>
      <c r="AF42" s="439"/>
      <c r="AG42" s="439"/>
      <c r="AH42" s="439"/>
      <c r="AI42" s="439"/>
      <c r="AJ42" s="439"/>
      <c r="AK42" s="439"/>
      <c r="AL42" s="439"/>
      <c r="AM42" s="439"/>
      <c r="AN42" s="439"/>
      <c r="AO42" s="439"/>
      <c r="AP42" s="439"/>
      <c r="AQ42" s="439"/>
      <c r="AR42" s="439"/>
      <c r="AS42" s="439"/>
      <c r="AT42" s="439"/>
      <c r="AU42" s="439"/>
      <c r="AV42" s="439"/>
      <c r="AW42" s="667"/>
      <c r="AX42" s="667"/>
      <c r="AY42" s="667"/>
      <c r="AZ42" s="667"/>
      <c r="BA42" s="667"/>
      <c r="BB42" s="667"/>
      <c r="BC42" s="667"/>
      <c r="BD42" s="667"/>
      <c r="BE42" s="667"/>
      <c r="BF42" s="667"/>
      <c r="BG42" s="667"/>
      <c r="BH42" s="667"/>
      <c r="BI42" s="667"/>
      <c r="BJ42" s="667"/>
      <c r="BK42" s="667"/>
      <c r="BL42" s="667"/>
      <c r="BM42" s="667"/>
      <c r="BN42" s="667"/>
    </row>
    <row r="43" spans="1:74">
      <c r="A43" s="693"/>
      <c r="B43" s="694" t="s">
        <v>32</v>
      </c>
      <c r="C43" s="687" t="s">
        <v>32</v>
      </c>
      <c r="D43" s="687" t="s">
        <v>33</v>
      </c>
      <c r="E43" s="687" t="s">
        <v>130</v>
      </c>
      <c r="F43" s="687" t="s">
        <v>130</v>
      </c>
      <c r="G43" s="687" t="s">
        <v>131</v>
      </c>
      <c r="H43" s="687" t="s">
        <v>131</v>
      </c>
      <c r="I43" s="687" t="s">
        <v>130</v>
      </c>
      <c r="J43" s="687" t="s">
        <v>130</v>
      </c>
      <c r="K43" s="687" t="s">
        <v>130</v>
      </c>
      <c r="L43" s="784" t="s">
        <v>132</v>
      </c>
      <c r="M43" s="692"/>
      <c r="N43" s="692"/>
      <c r="O43" s="692"/>
      <c r="P43" s="439"/>
      <c r="Q43" s="439"/>
      <c r="R43" s="439"/>
      <c r="S43" s="439"/>
      <c r="T43" s="439"/>
      <c r="U43" s="439"/>
      <c r="V43" s="439"/>
      <c r="W43" s="439"/>
      <c r="X43" s="439"/>
      <c r="Y43" s="439"/>
      <c r="Z43" s="439"/>
      <c r="AA43" s="439"/>
      <c r="AB43" s="439"/>
      <c r="AC43" s="439"/>
      <c r="AD43" s="439"/>
      <c r="AE43" s="439"/>
      <c r="AF43" s="439"/>
      <c r="AG43" s="439"/>
      <c r="AH43" s="439"/>
      <c r="AI43" s="439"/>
      <c r="AJ43" s="439"/>
      <c r="AK43" s="439"/>
      <c r="AL43" s="439"/>
      <c r="AM43" s="439"/>
      <c r="AN43" s="439"/>
      <c r="AO43" s="439"/>
      <c r="AP43" s="439"/>
      <c r="AQ43" s="439"/>
      <c r="AR43" s="439"/>
      <c r="AS43" s="439"/>
      <c r="AT43" s="439"/>
      <c r="AU43" s="439"/>
      <c r="AV43" s="439"/>
      <c r="AW43" s="667"/>
      <c r="AX43" s="667"/>
      <c r="AY43" s="667"/>
      <c r="AZ43" s="667"/>
      <c r="BA43" s="667"/>
      <c r="BB43" s="667"/>
      <c r="BC43" s="667"/>
      <c r="BD43" s="667"/>
      <c r="BE43" s="667"/>
      <c r="BF43" s="667"/>
      <c r="BG43" s="667"/>
      <c r="BH43" s="667"/>
      <c r="BI43" s="667"/>
      <c r="BJ43" s="667"/>
      <c r="BK43" s="667"/>
      <c r="BL43" s="667"/>
      <c r="BM43" s="667"/>
      <c r="BN43" s="667"/>
    </row>
    <row r="44" spans="1:74" ht="10.8" thickBot="1">
      <c r="A44" s="700" t="s">
        <v>45</v>
      </c>
      <c r="B44" s="701" t="s">
        <v>46</v>
      </c>
      <c r="C44" s="702" t="s">
        <v>133</v>
      </c>
      <c r="D44" s="702" t="s">
        <v>48</v>
      </c>
      <c r="E44" s="702"/>
      <c r="F44" s="785" t="s">
        <v>134</v>
      </c>
      <c r="G44" s="785" t="s">
        <v>134</v>
      </c>
      <c r="H44" s="785" t="s">
        <v>135</v>
      </c>
      <c r="I44" s="785" t="s">
        <v>136</v>
      </c>
      <c r="J44" s="785" t="s">
        <v>136</v>
      </c>
      <c r="K44" s="785" t="s">
        <v>137</v>
      </c>
      <c r="L44" s="786" t="s">
        <v>55</v>
      </c>
      <c r="M44" s="692"/>
      <c r="N44" s="692"/>
      <c r="O44" s="692"/>
      <c r="P44" s="439"/>
      <c r="Q44" s="439"/>
      <c r="R44" s="439"/>
      <c r="S44" s="439"/>
      <c r="T44" s="439"/>
      <c r="U44" s="439"/>
      <c r="V44" s="439"/>
      <c r="W44" s="439"/>
      <c r="X44" s="439"/>
      <c r="Y44" s="439"/>
      <c r="Z44" s="439"/>
      <c r="AA44" s="439"/>
      <c r="AB44" s="439"/>
      <c r="AC44" s="439"/>
      <c r="AD44" s="439"/>
      <c r="AE44" s="439"/>
      <c r="AF44" s="439"/>
      <c r="AG44" s="439"/>
      <c r="AH44" s="439"/>
      <c r="AI44" s="439"/>
      <c r="AJ44" s="439"/>
      <c r="AK44" s="439"/>
      <c r="AL44" s="439"/>
      <c r="AM44" s="439"/>
      <c r="AN44" s="439"/>
      <c r="AO44" s="439"/>
      <c r="AP44" s="439"/>
      <c r="AQ44" s="439"/>
      <c r="AR44" s="439"/>
      <c r="AS44" s="439"/>
      <c r="AT44" s="439"/>
      <c r="AU44" s="439"/>
      <c r="AV44" s="439"/>
      <c r="AW44" s="667"/>
      <c r="AX44" s="667"/>
      <c r="AY44" s="667"/>
      <c r="AZ44" s="667"/>
      <c r="BA44" s="667"/>
      <c r="BB44" s="667"/>
      <c r="BC44" s="667"/>
      <c r="BD44" s="667"/>
      <c r="BE44" s="667"/>
      <c r="BF44" s="667"/>
      <c r="BG44" s="667"/>
      <c r="BH44" s="667"/>
      <c r="BI44" s="667"/>
      <c r="BJ44" s="667"/>
      <c r="BK44" s="667"/>
      <c r="BL44" s="667"/>
      <c r="BM44" s="667"/>
      <c r="BN44" s="667"/>
    </row>
    <row r="45" spans="1:74" ht="16.2" thickTop="1">
      <c r="A45" s="711">
        <v>1</v>
      </c>
      <c r="B45" s="94">
        <f>B15</f>
        <v>6400</v>
      </c>
      <c r="C45" s="790" t="s">
        <v>156</v>
      </c>
      <c r="D45" s="791" t="s">
        <v>178</v>
      </c>
      <c r="E45" s="825">
        <v>0</v>
      </c>
      <c r="F45" s="787">
        <v>0</v>
      </c>
      <c r="G45" s="787">
        <v>0</v>
      </c>
      <c r="H45" s="787">
        <v>0</v>
      </c>
      <c r="I45" s="787">
        <v>0</v>
      </c>
      <c r="J45" s="787">
        <v>0</v>
      </c>
      <c r="K45" s="787">
        <v>0</v>
      </c>
      <c r="L45" s="826">
        <f>+E45+F45+G45+H45+I45+J45+K45</f>
        <v>0</v>
      </c>
      <c r="M45" s="439"/>
      <c r="N45" s="439"/>
      <c r="O45" s="439"/>
      <c r="P45" s="439"/>
      <c r="Q45" s="439"/>
      <c r="R45" s="439"/>
      <c r="S45" s="439"/>
      <c r="T45" s="439"/>
      <c r="U45" s="439"/>
      <c r="V45" s="439"/>
      <c r="W45" s="439"/>
      <c r="X45" s="439"/>
      <c r="Y45" s="439"/>
      <c r="Z45" s="439"/>
      <c r="AA45" s="439"/>
      <c r="AB45" s="439"/>
      <c r="AC45" s="439"/>
      <c r="AD45" s="439"/>
      <c r="AE45" s="439"/>
      <c r="AF45" s="439"/>
      <c r="AG45" s="439"/>
      <c r="AH45" s="439"/>
      <c r="AI45" s="439"/>
      <c r="AJ45" s="439"/>
      <c r="AK45" s="439"/>
      <c r="AL45" s="439"/>
      <c r="AM45" s="439"/>
      <c r="AN45" s="439"/>
      <c r="AO45" s="439"/>
      <c r="AP45" s="439"/>
      <c r="AQ45" s="439"/>
      <c r="AR45" s="439"/>
      <c r="AS45" s="439"/>
      <c r="AT45" s="439"/>
      <c r="AU45" s="439"/>
      <c r="AV45" s="439"/>
      <c r="AW45" s="667"/>
      <c r="AX45" s="667"/>
      <c r="AY45" s="667"/>
      <c r="AZ45" s="667"/>
      <c r="BA45" s="667"/>
      <c r="BB45" s="667"/>
      <c r="BC45" s="667"/>
      <c r="BD45" s="667"/>
      <c r="BE45" s="667"/>
      <c r="BF45" s="667"/>
      <c r="BG45" s="667"/>
      <c r="BH45" s="667"/>
      <c r="BI45" s="667"/>
      <c r="BJ45" s="667"/>
      <c r="BK45" s="667"/>
      <c r="BL45" s="667"/>
      <c r="BM45" s="667"/>
      <c r="BN45" s="667"/>
    </row>
    <row r="46" spans="1:74" ht="20.399999999999999">
      <c r="A46" s="711">
        <f t="shared" ref="A46:A57" si="5">A45+1</f>
        <v>2</v>
      </c>
      <c r="B46" s="94">
        <f>B16</f>
        <v>6471</v>
      </c>
      <c r="C46" s="763" t="s">
        <v>156</v>
      </c>
      <c r="D46" s="806" t="s">
        <v>179</v>
      </c>
      <c r="E46" s="765">
        <v>0</v>
      </c>
      <c r="F46" s="765">
        <v>0</v>
      </c>
      <c r="G46" s="765">
        <v>0</v>
      </c>
      <c r="H46" s="765">
        <v>0</v>
      </c>
      <c r="I46" s="765">
        <v>0</v>
      </c>
      <c r="J46" s="766">
        <v>0</v>
      </c>
      <c r="K46" s="766">
        <v>0</v>
      </c>
      <c r="L46" s="789">
        <f t="shared" ref="L46:L53" si="6">+E46+F46+G46+H46+I46+J46+K46</f>
        <v>0</v>
      </c>
      <c r="M46" s="439"/>
      <c r="N46" s="439"/>
      <c r="O46" s="439"/>
      <c r="P46" s="439"/>
      <c r="Q46" s="439"/>
      <c r="R46" s="439"/>
      <c r="S46" s="439"/>
      <c r="T46" s="439"/>
      <c r="U46" s="439"/>
      <c r="V46" s="439"/>
      <c r="W46" s="439"/>
      <c r="X46" s="439"/>
      <c r="Y46" s="439"/>
      <c r="Z46" s="439"/>
      <c r="AA46" s="439"/>
      <c r="AB46" s="439"/>
      <c r="AC46" s="439"/>
      <c r="AD46" s="439"/>
      <c r="AE46" s="439"/>
      <c r="AF46" s="439"/>
      <c r="AG46" s="439"/>
      <c r="AH46" s="439"/>
      <c r="AI46" s="439"/>
      <c r="AJ46" s="439"/>
      <c r="AK46" s="439"/>
      <c r="AL46" s="439"/>
      <c r="AM46" s="439"/>
      <c r="AN46" s="439"/>
      <c r="AO46" s="439"/>
      <c r="AP46" s="439"/>
      <c r="AQ46" s="439"/>
      <c r="AR46" s="439"/>
      <c r="AS46" s="439"/>
      <c r="AT46" s="439"/>
      <c r="AU46" s="439"/>
      <c r="AV46" s="439"/>
      <c r="AW46" s="667"/>
      <c r="AX46" s="667"/>
      <c r="AY46" s="667"/>
      <c r="AZ46" s="667"/>
      <c r="BA46" s="667"/>
      <c r="BB46" s="667"/>
      <c r="BC46" s="667"/>
      <c r="BD46" s="667"/>
      <c r="BE46" s="667"/>
      <c r="BF46" s="667"/>
      <c r="BG46" s="667"/>
      <c r="BH46" s="667"/>
      <c r="BI46" s="667"/>
      <c r="BJ46" s="667"/>
      <c r="BK46" s="667"/>
      <c r="BL46" s="667"/>
      <c r="BM46" s="667"/>
      <c r="BN46" s="667"/>
    </row>
    <row r="47" spans="1:74">
      <c r="A47" s="711">
        <f t="shared" si="5"/>
        <v>3</v>
      </c>
      <c r="B47" s="94">
        <f>B17</f>
        <v>6086</v>
      </c>
      <c r="C47" s="763" t="s">
        <v>159</v>
      </c>
      <c r="D47" s="763" t="s">
        <v>160</v>
      </c>
      <c r="E47" s="765">
        <v>0</v>
      </c>
      <c r="F47" s="765">
        <v>0</v>
      </c>
      <c r="G47" s="765">
        <v>0</v>
      </c>
      <c r="H47" s="765">
        <v>0</v>
      </c>
      <c r="I47" s="765">
        <v>0</v>
      </c>
      <c r="J47" s="766">
        <v>0</v>
      </c>
      <c r="K47" s="766">
        <v>0</v>
      </c>
      <c r="L47" s="789">
        <f t="shared" si="6"/>
        <v>0</v>
      </c>
      <c r="M47" s="439"/>
      <c r="N47" s="439"/>
      <c r="O47" s="439"/>
      <c r="P47" s="439"/>
      <c r="Q47" s="439"/>
      <c r="R47" s="439"/>
      <c r="S47" s="439"/>
      <c r="T47" s="439"/>
      <c r="U47" s="439"/>
      <c r="V47" s="439"/>
      <c r="W47" s="439"/>
      <c r="X47" s="439"/>
      <c r="Y47" s="439"/>
      <c r="Z47" s="439"/>
      <c r="AA47" s="439"/>
      <c r="AB47" s="439"/>
      <c r="AC47" s="439"/>
      <c r="AD47" s="439"/>
      <c r="AE47" s="439"/>
      <c r="AF47" s="439"/>
      <c r="AG47" s="439"/>
      <c r="AH47" s="439"/>
      <c r="AI47" s="439"/>
      <c r="AJ47" s="439"/>
      <c r="AK47" s="439"/>
      <c r="AL47" s="439"/>
      <c r="AM47" s="439"/>
      <c r="AN47" s="439"/>
      <c r="AO47" s="439"/>
      <c r="AP47" s="439"/>
      <c r="AQ47" s="439"/>
      <c r="AR47" s="439"/>
      <c r="AS47" s="439"/>
      <c r="AT47" s="439"/>
      <c r="AU47" s="439"/>
      <c r="AV47" s="439"/>
      <c r="AW47" s="667"/>
      <c r="AX47" s="667"/>
      <c r="AY47" s="667"/>
      <c r="AZ47" s="667"/>
      <c r="BA47" s="667"/>
      <c r="BB47" s="667"/>
      <c r="BC47" s="667"/>
      <c r="BD47" s="667"/>
      <c r="BE47" s="667"/>
      <c r="BF47" s="667"/>
      <c r="BG47" s="667"/>
      <c r="BH47" s="667"/>
      <c r="BI47" s="667"/>
      <c r="BJ47" s="667"/>
      <c r="BK47" s="667"/>
      <c r="BL47" s="667"/>
      <c r="BM47" s="667"/>
      <c r="BN47" s="667"/>
    </row>
    <row r="48" spans="1:74">
      <c r="A48" s="711">
        <f t="shared" si="5"/>
        <v>4</v>
      </c>
      <c r="B48" s="94">
        <f>B18</f>
        <v>6205</v>
      </c>
      <c r="C48" s="763" t="s">
        <v>180</v>
      </c>
      <c r="D48" s="763" t="s">
        <v>181</v>
      </c>
      <c r="E48" s="765">
        <v>0</v>
      </c>
      <c r="F48" s="765">
        <v>0</v>
      </c>
      <c r="G48" s="765">
        <v>0</v>
      </c>
      <c r="H48" s="765">
        <v>0</v>
      </c>
      <c r="I48" s="765">
        <v>0</v>
      </c>
      <c r="J48" s="766">
        <v>0</v>
      </c>
      <c r="K48" s="766">
        <v>0</v>
      </c>
      <c r="L48" s="789">
        <f t="shared" si="6"/>
        <v>0</v>
      </c>
      <c r="M48" s="439"/>
      <c r="N48" s="439"/>
      <c r="O48" s="439"/>
      <c r="P48" s="439"/>
      <c r="Q48" s="439"/>
      <c r="R48" s="439"/>
      <c r="S48" s="439"/>
      <c r="T48" s="439"/>
      <c r="U48" s="439"/>
      <c r="V48" s="439"/>
      <c r="W48" s="439"/>
      <c r="X48" s="439"/>
      <c r="Y48" s="439"/>
      <c r="Z48" s="439"/>
      <c r="AA48" s="439"/>
      <c r="AB48" s="439"/>
      <c r="AC48" s="439"/>
      <c r="AD48" s="439"/>
      <c r="AE48" s="439"/>
      <c r="AF48" s="439"/>
      <c r="AG48" s="439"/>
      <c r="AH48" s="439"/>
      <c r="AI48" s="439"/>
      <c r="AJ48" s="439"/>
      <c r="AK48" s="439"/>
      <c r="AL48" s="439"/>
      <c r="AM48" s="439"/>
      <c r="AN48" s="439"/>
      <c r="AO48" s="439"/>
      <c r="AP48" s="439"/>
      <c r="AQ48" s="439"/>
      <c r="AR48" s="439"/>
      <c r="AS48" s="439"/>
      <c r="AT48" s="439"/>
      <c r="AU48" s="439"/>
      <c r="AV48" s="439"/>
      <c r="AW48" s="667"/>
      <c r="AX48" s="667"/>
      <c r="AY48" s="667"/>
      <c r="AZ48" s="667"/>
      <c r="BA48" s="667"/>
      <c r="BB48" s="667"/>
      <c r="BC48" s="667"/>
      <c r="BD48" s="667"/>
      <c r="BE48" s="667"/>
      <c r="BF48" s="667"/>
      <c r="BG48" s="667"/>
      <c r="BH48" s="667"/>
      <c r="BI48" s="667"/>
      <c r="BJ48" s="667"/>
      <c r="BK48" s="667"/>
      <c r="BL48" s="667"/>
      <c r="BM48" s="667"/>
      <c r="BN48" s="667"/>
    </row>
    <row r="49" spans="1:66">
      <c r="A49" s="711">
        <f t="shared" si="5"/>
        <v>5</v>
      </c>
      <c r="B49" s="94">
        <f>B19</f>
        <v>6124</v>
      </c>
      <c r="C49" s="827" t="s">
        <v>182</v>
      </c>
      <c r="D49" s="763" t="s">
        <v>183</v>
      </c>
      <c r="E49" s="765">
        <v>0</v>
      </c>
      <c r="F49" s="765">
        <v>0</v>
      </c>
      <c r="G49" s="765">
        <v>0</v>
      </c>
      <c r="H49" s="765">
        <v>0</v>
      </c>
      <c r="I49" s="765">
        <v>0</v>
      </c>
      <c r="J49" s="766">
        <v>0</v>
      </c>
      <c r="K49" s="766">
        <v>0</v>
      </c>
      <c r="L49" s="789">
        <f t="shared" si="6"/>
        <v>0</v>
      </c>
      <c r="M49" s="439"/>
      <c r="N49" s="439"/>
      <c r="O49" s="439"/>
      <c r="P49" s="439"/>
      <c r="Q49" s="439"/>
      <c r="R49" s="439"/>
      <c r="S49" s="439"/>
      <c r="T49" s="439"/>
      <c r="U49" s="439"/>
      <c r="V49" s="439"/>
      <c r="W49" s="439"/>
      <c r="X49" s="439"/>
      <c r="Y49" s="439"/>
      <c r="Z49" s="439"/>
      <c r="AA49" s="439"/>
      <c r="AB49" s="439"/>
      <c r="AC49" s="439"/>
      <c r="AD49" s="439"/>
      <c r="AE49" s="439"/>
      <c r="AF49" s="439"/>
      <c r="AG49" s="439"/>
      <c r="AH49" s="439"/>
      <c r="AI49" s="439"/>
      <c r="AJ49" s="439"/>
      <c r="AK49" s="439"/>
      <c r="AL49" s="439"/>
      <c r="AM49" s="439"/>
      <c r="AN49" s="439"/>
      <c r="AO49" s="439"/>
      <c r="AP49" s="439"/>
      <c r="AQ49" s="439"/>
      <c r="AR49" s="439"/>
      <c r="AS49" s="439"/>
      <c r="AT49" s="439"/>
      <c r="AU49" s="439"/>
      <c r="AV49" s="439"/>
      <c r="AW49" s="667"/>
      <c r="AX49" s="667"/>
      <c r="AY49" s="667"/>
      <c r="AZ49" s="667"/>
      <c r="BA49" s="667"/>
      <c r="BB49" s="667"/>
      <c r="BC49" s="667"/>
      <c r="BD49" s="667"/>
      <c r="BE49" s="667"/>
      <c r="BF49" s="667"/>
      <c r="BG49" s="667"/>
      <c r="BH49" s="667"/>
      <c r="BI49" s="667"/>
      <c r="BJ49" s="667"/>
      <c r="BK49" s="667"/>
      <c r="BL49" s="667"/>
      <c r="BM49" s="667"/>
      <c r="BN49" s="667"/>
    </row>
    <row r="50" spans="1:66">
      <c r="A50" s="711"/>
      <c r="B50" s="828"/>
      <c r="C50" s="793" t="s">
        <v>0</v>
      </c>
      <c r="D50" s="793" t="s">
        <v>0</v>
      </c>
      <c r="E50" s="765"/>
      <c r="F50" s="765"/>
      <c r="G50" s="765"/>
      <c r="H50" s="765"/>
      <c r="I50" s="765"/>
      <c r="J50" s="766"/>
      <c r="K50" s="766"/>
      <c r="L50" s="789"/>
      <c r="M50" s="439"/>
      <c r="N50" s="439"/>
      <c r="O50" s="439"/>
      <c r="P50" s="439"/>
      <c r="Q50" s="439"/>
      <c r="R50" s="439"/>
      <c r="S50" s="439"/>
      <c r="T50" s="439"/>
      <c r="U50" s="439"/>
      <c r="V50" s="439"/>
      <c r="W50" s="439"/>
      <c r="X50" s="439"/>
      <c r="Y50" s="439"/>
      <c r="Z50" s="439"/>
      <c r="AA50" s="439"/>
      <c r="AB50" s="439"/>
      <c r="AC50" s="439"/>
      <c r="AD50" s="439"/>
      <c r="AE50" s="439"/>
      <c r="AF50" s="439"/>
      <c r="AG50" s="439"/>
      <c r="AH50" s="439"/>
      <c r="AI50" s="439"/>
      <c r="AJ50" s="439"/>
      <c r="AK50" s="439"/>
      <c r="AL50" s="439"/>
      <c r="AM50" s="439"/>
      <c r="AN50" s="439"/>
      <c r="AO50" s="439"/>
      <c r="AP50" s="439"/>
      <c r="AQ50" s="439"/>
      <c r="AR50" s="439"/>
      <c r="AS50" s="439"/>
      <c r="AT50" s="439"/>
      <c r="AU50" s="439"/>
      <c r="AV50" s="439"/>
      <c r="AW50" s="667"/>
      <c r="AX50" s="667"/>
      <c r="AY50" s="667"/>
      <c r="AZ50" s="667"/>
      <c r="BA50" s="667"/>
      <c r="BB50" s="667"/>
      <c r="BC50" s="667"/>
      <c r="BD50" s="667"/>
      <c r="BE50" s="667"/>
      <c r="BF50" s="667"/>
      <c r="BG50" s="667"/>
      <c r="BH50" s="667"/>
      <c r="BI50" s="667"/>
      <c r="BJ50" s="667"/>
      <c r="BK50" s="667"/>
      <c r="BL50" s="667"/>
      <c r="BM50" s="667"/>
      <c r="BN50" s="667"/>
    </row>
    <row r="51" spans="1:66">
      <c r="A51" s="711"/>
      <c r="B51" s="711"/>
      <c r="C51" s="813" t="s">
        <v>83</v>
      </c>
      <c r="D51" s="764"/>
      <c r="E51" s="765"/>
      <c r="F51" s="765"/>
      <c r="G51" s="765"/>
      <c r="H51" s="765"/>
      <c r="I51" s="765"/>
      <c r="J51" s="766"/>
      <c r="K51" s="766"/>
      <c r="L51" s="789"/>
      <c r="M51" s="439"/>
      <c r="N51" s="439"/>
      <c r="O51" s="439"/>
      <c r="P51" s="439"/>
      <c r="Q51" s="439"/>
      <c r="R51" s="439"/>
      <c r="S51" s="439"/>
      <c r="T51" s="439"/>
      <c r="U51" s="439"/>
      <c r="V51" s="439"/>
      <c r="W51" s="439"/>
      <c r="X51" s="439"/>
      <c r="Y51" s="439"/>
      <c r="Z51" s="439"/>
      <c r="AA51" s="439"/>
      <c r="AB51" s="439"/>
      <c r="AC51" s="439"/>
      <c r="AD51" s="439"/>
      <c r="AE51" s="439"/>
      <c r="AF51" s="439"/>
      <c r="AG51" s="439"/>
      <c r="AH51" s="439"/>
      <c r="AI51" s="439"/>
      <c r="AJ51" s="439"/>
      <c r="AK51" s="439"/>
      <c r="AL51" s="439"/>
      <c r="AM51" s="439"/>
      <c r="AN51" s="439"/>
      <c r="AO51" s="439"/>
      <c r="AP51" s="439"/>
      <c r="AQ51" s="439"/>
      <c r="AR51" s="439"/>
      <c r="AS51" s="439"/>
      <c r="AT51" s="439"/>
      <c r="AU51" s="439"/>
      <c r="AV51" s="439"/>
      <c r="AW51" s="667"/>
      <c r="AX51" s="667"/>
      <c r="AY51" s="667"/>
      <c r="AZ51" s="667"/>
      <c r="BA51" s="667"/>
      <c r="BB51" s="667"/>
      <c r="BC51" s="667"/>
      <c r="BD51" s="667"/>
      <c r="BE51" s="667"/>
      <c r="BF51" s="667"/>
      <c r="BG51" s="667"/>
      <c r="BH51" s="667"/>
      <c r="BI51" s="667"/>
      <c r="BJ51" s="667"/>
      <c r="BK51" s="667"/>
      <c r="BL51" s="667"/>
      <c r="BM51" s="667"/>
      <c r="BN51" s="667"/>
    </row>
    <row r="52" spans="1:66">
      <c r="A52" s="711">
        <v>6</v>
      </c>
      <c r="B52" s="94">
        <f t="shared" ref="B52:B57" si="7">B22</f>
        <v>6109</v>
      </c>
      <c r="C52" s="790" t="s">
        <v>165</v>
      </c>
      <c r="D52" s="791" t="s">
        <v>166</v>
      </c>
      <c r="E52" s="765">
        <v>0</v>
      </c>
      <c r="F52" s="765">
        <v>0</v>
      </c>
      <c r="G52" s="765">
        <v>0</v>
      </c>
      <c r="H52" s="765">
        <v>0</v>
      </c>
      <c r="I52" s="765">
        <v>0</v>
      </c>
      <c r="J52" s="766">
        <v>0</v>
      </c>
      <c r="K52" s="766">
        <v>0</v>
      </c>
      <c r="L52" s="789">
        <f t="shared" si="6"/>
        <v>0</v>
      </c>
      <c r="M52" s="439"/>
      <c r="N52" s="439"/>
      <c r="O52" s="439"/>
      <c r="P52" s="439"/>
      <c r="Q52" s="439"/>
      <c r="R52" s="439"/>
      <c r="S52" s="439"/>
      <c r="T52" s="439"/>
      <c r="U52" s="439"/>
      <c r="V52" s="439"/>
      <c r="W52" s="439"/>
      <c r="X52" s="439"/>
      <c r="Y52" s="439"/>
      <c r="Z52" s="439"/>
      <c r="AA52" s="439"/>
      <c r="AB52" s="439"/>
      <c r="AC52" s="439"/>
      <c r="AD52" s="439"/>
      <c r="AE52" s="439"/>
      <c r="AF52" s="439"/>
      <c r="AG52" s="439"/>
      <c r="AH52" s="439"/>
      <c r="AI52" s="439"/>
      <c r="AJ52" s="439"/>
      <c r="AK52" s="439"/>
      <c r="AL52" s="439"/>
      <c r="AM52" s="439"/>
      <c r="AN52" s="439"/>
      <c r="AO52" s="439"/>
      <c r="AP52" s="439"/>
      <c r="AQ52" s="439"/>
      <c r="AR52" s="439"/>
      <c r="AS52" s="439"/>
      <c r="AT52" s="439"/>
      <c r="AU52" s="439"/>
      <c r="AV52" s="439"/>
      <c r="AW52" s="667"/>
      <c r="AX52" s="667"/>
      <c r="AY52" s="667"/>
      <c r="AZ52" s="667"/>
      <c r="BA52" s="667"/>
      <c r="BB52" s="667"/>
      <c r="BC52" s="667"/>
      <c r="BD52" s="667"/>
      <c r="BE52" s="667"/>
      <c r="BF52" s="667"/>
      <c r="BG52" s="667"/>
      <c r="BH52" s="667"/>
      <c r="BI52" s="667"/>
      <c r="BJ52" s="667"/>
      <c r="BK52" s="667"/>
      <c r="BL52" s="667"/>
      <c r="BM52" s="667"/>
      <c r="BN52" s="667"/>
    </row>
    <row r="53" spans="1:66">
      <c r="A53" s="711">
        <f t="shared" si="5"/>
        <v>7</v>
      </c>
      <c r="B53" s="94">
        <f t="shared" si="7"/>
        <v>6385</v>
      </c>
      <c r="C53" s="822" t="s">
        <v>184</v>
      </c>
      <c r="D53" s="822" t="s">
        <v>92</v>
      </c>
      <c r="E53" s="765">
        <v>0</v>
      </c>
      <c r="F53" s="765">
        <v>0</v>
      </c>
      <c r="G53" s="765">
        <v>0</v>
      </c>
      <c r="H53" s="765">
        <v>0</v>
      </c>
      <c r="I53" s="765">
        <v>0</v>
      </c>
      <c r="J53" s="766">
        <v>0</v>
      </c>
      <c r="K53" s="766">
        <v>0</v>
      </c>
      <c r="L53" s="789">
        <f t="shared" si="6"/>
        <v>0</v>
      </c>
      <c r="M53" s="439"/>
      <c r="N53" s="439"/>
      <c r="O53" s="439"/>
      <c r="P53" s="439"/>
      <c r="Q53" s="439"/>
      <c r="R53" s="439"/>
      <c r="S53" s="439"/>
      <c r="T53" s="439"/>
      <c r="U53" s="439"/>
      <c r="V53" s="439"/>
      <c r="W53" s="439"/>
      <c r="X53" s="439"/>
      <c r="Y53" s="439"/>
      <c r="Z53" s="439"/>
      <c r="AA53" s="439"/>
      <c r="AB53" s="439"/>
      <c r="AC53" s="439"/>
      <c r="AD53" s="439"/>
      <c r="AE53" s="439"/>
      <c r="AF53" s="439"/>
      <c r="AG53" s="439"/>
      <c r="AH53" s="439"/>
      <c r="AI53" s="439"/>
      <c r="AJ53" s="439"/>
      <c r="AK53" s="439"/>
      <c r="AL53" s="439"/>
      <c r="AM53" s="439"/>
      <c r="AN53" s="439"/>
      <c r="AO53" s="439"/>
      <c r="AP53" s="439"/>
      <c r="AQ53" s="439"/>
      <c r="AR53" s="439"/>
      <c r="AS53" s="439"/>
      <c r="AT53" s="439"/>
      <c r="AU53" s="439"/>
      <c r="AV53" s="439"/>
      <c r="AW53" s="667"/>
      <c r="AX53" s="667"/>
      <c r="AY53" s="667"/>
      <c r="AZ53" s="667"/>
      <c r="BA53" s="667"/>
      <c r="BB53" s="667"/>
      <c r="BC53" s="667"/>
      <c r="BD53" s="667"/>
      <c r="BE53" s="667"/>
      <c r="BF53" s="667"/>
      <c r="BG53" s="667"/>
      <c r="BH53" s="667"/>
      <c r="BI53" s="667"/>
      <c r="BJ53" s="667"/>
      <c r="BK53" s="667"/>
      <c r="BL53" s="667"/>
      <c r="BM53" s="667"/>
      <c r="BN53" s="667"/>
    </row>
    <row r="54" spans="1:66">
      <c r="A54" s="711">
        <f t="shared" si="5"/>
        <v>8</v>
      </c>
      <c r="B54" s="94">
        <f t="shared" si="7"/>
        <v>6088</v>
      </c>
      <c r="C54" s="829" t="s">
        <v>154</v>
      </c>
      <c r="D54" s="829" t="s">
        <v>185</v>
      </c>
      <c r="E54" s="765"/>
      <c r="F54" s="765"/>
      <c r="G54" s="765"/>
      <c r="H54" s="765"/>
      <c r="I54" s="765"/>
      <c r="J54" s="766"/>
      <c r="K54" s="766"/>
      <c r="L54" s="789"/>
      <c r="M54" s="439"/>
      <c r="N54" s="439"/>
      <c r="O54" s="439"/>
      <c r="P54" s="439"/>
      <c r="Q54" s="439"/>
      <c r="R54" s="439"/>
      <c r="S54" s="439"/>
      <c r="T54" s="439"/>
      <c r="U54" s="439"/>
      <c r="V54" s="439"/>
      <c r="W54" s="439"/>
      <c r="X54" s="439"/>
      <c r="Y54" s="439"/>
      <c r="Z54" s="439"/>
      <c r="AA54" s="439"/>
      <c r="AB54" s="439"/>
      <c r="AC54" s="439"/>
      <c r="AD54" s="439"/>
      <c r="AE54" s="439"/>
      <c r="AF54" s="439"/>
      <c r="AG54" s="439"/>
      <c r="AH54" s="439"/>
      <c r="AI54" s="439"/>
      <c r="AJ54" s="439"/>
      <c r="AK54" s="439"/>
      <c r="AL54" s="439"/>
      <c r="AM54" s="439"/>
      <c r="AN54" s="439"/>
      <c r="AO54" s="439"/>
      <c r="AP54" s="439"/>
      <c r="AQ54" s="439"/>
      <c r="AR54" s="439"/>
      <c r="AS54" s="439"/>
      <c r="AT54" s="439"/>
      <c r="AU54" s="439"/>
      <c r="AV54" s="439"/>
      <c r="AW54" s="667"/>
      <c r="AX54" s="667"/>
      <c r="AY54" s="667"/>
      <c r="AZ54" s="667"/>
      <c r="BA54" s="667"/>
      <c r="BB54" s="667"/>
      <c r="BC54" s="667"/>
      <c r="BD54" s="667"/>
      <c r="BE54" s="667"/>
      <c r="BF54" s="667"/>
      <c r="BG54" s="667"/>
      <c r="BH54" s="667"/>
      <c r="BI54" s="667"/>
      <c r="BJ54" s="667"/>
      <c r="BK54" s="667"/>
      <c r="BL54" s="667"/>
      <c r="BM54" s="667"/>
      <c r="BN54" s="667"/>
    </row>
    <row r="55" spans="1:66">
      <c r="A55" s="711">
        <f t="shared" si="5"/>
        <v>9</v>
      </c>
      <c r="B55" s="94" t="str">
        <f t="shared" si="7"/>
        <v>DPHOVSRF001</v>
      </c>
      <c r="C55" s="822" t="s">
        <v>173</v>
      </c>
      <c r="D55" s="829"/>
      <c r="E55" s="765"/>
      <c r="F55" s="765"/>
      <c r="G55" s="765"/>
      <c r="H55" s="765"/>
      <c r="I55" s="765"/>
      <c r="J55" s="766"/>
      <c r="K55" s="766"/>
      <c r="L55" s="789"/>
      <c r="M55" s="439"/>
      <c r="N55" s="439"/>
      <c r="O55" s="439"/>
      <c r="P55" s="439"/>
      <c r="Q55" s="439"/>
      <c r="R55" s="439"/>
      <c r="S55" s="439"/>
      <c r="T55" s="439"/>
      <c r="U55" s="439"/>
      <c r="V55" s="439"/>
      <c r="W55" s="439"/>
      <c r="X55" s="439"/>
      <c r="Y55" s="439"/>
      <c r="Z55" s="439"/>
      <c r="AA55" s="439"/>
      <c r="AB55" s="439"/>
      <c r="AC55" s="439"/>
      <c r="AD55" s="439"/>
      <c r="AE55" s="439"/>
      <c r="AF55" s="439"/>
      <c r="AG55" s="439"/>
      <c r="AH55" s="439"/>
      <c r="AI55" s="439"/>
      <c r="AJ55" s="439"/>
      <c r="AK55" s="439"/>
      <c r="AL55" s="439"/>
      <c r="AM55" s="439"/>
      <c r="AN55" s="439"/>
      <c r="AO55" s="439"/>
      <c r="AP55" s="439"/>
      <c r="AQ55" s="439"/>
      <c r="AR55" s="439"/>
      <c r="AS55" s="439"/>
      <c r="AT55" s="439"/>
      <c r="AU55" s="439"/>
      <c r="AV55" s="439"/>
      <c r="AW55" s="667"/>
      <c r="AX55" s="667"/>
      <c r="AY55" s="667"/>
      <c r="AZ55" s="667"/>
      <c r="BA55" s="667"/>
      <c r="BB55" s="667"/>
      <c r="BC55" s="667"/>
      <c r="BD55" s="667"/>
      <c r="BE55" s="667"/>
      <c r="BF55" s="667"/>
      <c r="BG55" s="667"/>
      <c r="BH55" s="667"/>
      <c r="BI55" s="667"/>
      <c r="BJ55" s="667"/>
      <c r="BK55" s="667"/>
      <c r="BL55" s="667"/>
      <c r="BM55" s="667"/>
      <c r="BN55" s="667"/>
    </row>
    <row r="56" spans="1:66">
      <c r="A56" s="711">
        <f t="shared" si="5"/>
        <v>10</v>
      </c>
      <c r="B56" s="94" t="str">
        <f t="shared" si="7"/>
        <v>DPHOVSRF002</v>
      </c>
      <c r="C56" s="822" t="s">
        <v>154</v>
      </c>
      <c r="D56" s="829"/>
      <c r="E56" s="765"/>
      <c r="F56" s="765"/>
      <c r="G56" s="765"/>
      <c r="H56" s="765"/>
      <c r="I56" s="765"/>
      <c r="J56" s="766"/>
      <c r="K56" s="766"/>
      <c r="L56" s="789"/>
      <c r="M56" s="439"/>
      <c r="N56" s="439"/>
      <c r="O56" s="439"/>
      <c r="P56" s="439"/>
      <c r="Q56" s="439"/>
      <c r="R56" s="439"/>
      <c r="S56" s="439"/>
      <c r="T56" s="439"/>
      <c r="U56" s="439"/>
      <c r="V56" s="439"/>
      <c r="W56" s="439"/>
      <c r="X56" s="439"/>
      <c r="Y56" s="439"/>
      <c r="Z56" s="439"/>
      <c r="AA56" s="439"/>
      <c r="AB56" s="439"/>
      <c r="AC56" s="439"/>
      <c r="AD56" s="439"/>
      <c r="AE56" s="439"/>
      <c r="AF56" s="439"/>
      <c r="AG56" s="439"/>
      <c r="AH56" s="439"/>
      <c r="AI56" s="439"/>
      <c r="AJ56" s="439"/>
      <c r="AK56" s="439"/>
      <c r="AL56" s="439"/>
      <c r="AM56" s="439"/>
      <c r="AN56" s="439"/>
      <c r="AO56" s="439"/>
      <c r="AP56" s="439"/>
      <c r="AQ56" s="439"/>
      <c r="AR56" s="439"/>
      <c r="AS56" s="439"/>
      <c r="AT56" s="439"/>
      <c r="AU56" s="439"/>
      <c r="AV56" s="439"/>
      <c r="AW56" s="667"/>
      <c r="AX56" s="667"/>
      <c r="AY56" s="667"/>
      <c r="AZ56" s="667"/>
      <c r="BA56" s="667"/>
      <c r="BB56" s="667"/>
      <c r="BC56" s="667"/>
      <c r="BD56" s="667"/>
      <c r="BE56" s="667"/>
      <c r="BF56" s="667"/>
      <c r="BG56" s="667"/>
      <c r="BH56" s="667"/>
      <c r="BI56" s="667"/>
      <c r="BJ56" s="667"/>
      <c r="BK56" s="667"/>
      <c r="BL56" s="667"/>
      <c r="BM56" s="667"/>
      <c r="BN56" s="667"/>
    </row>
    <row r="57" spans="1:66">
      <c r="A57" s="711">
        <f t="shared" si="5"/>
        <v>11</v>
      </c>
      <c r="B57" s="94" t="str">
        <f t="shared" si="7"/>
        <v>DPHOVSRF003</v>
      </c>
      <c r="C57" s="822" t="s">
        <v>176</v>
      </c>
      <c r="D57" s="829"/>
      <c r="E57" s="765"/>
      <c r="F57" s="765"/>
      <c r="G57" s="765"/>
      <c r="H57" s="765"/>
      <c r="I57" s="765"/>
      <c r="J57" s="766"/>
      <c r="K57" s="766"/>
      <c r="L57" s="789"/>
      <c r="M57" s="439"/>
      <c r="N57" s="439"/>
      <c r="O57" s="439"/>
      <c r="P57" s="439"/>
      <c r="Q57" s="439"/>
      <c r="R57" s="439"/>
      <c r="S57" s="439"/>
      <c r="T57" s="439"/>
      <c r="U57" s="439"/>
      <c r="V57" s="439"/>
      <c r="W57" s="439"/>
      <c r="X57" s="439"/>
      <c r="Y57" s="439"/>
      <c r="Z57" s="439"/>
      <c r="AA57" s="439"/>
      <c r="AB57" s="439"/>
      <c r="AC57" s="439"/>
      <c r="AD57" s="439"/>
      <c r="AE57" s="439"/>
      <c r="AF57" s="439"/>
      <c r="AG57" s="439"/>
      <c r="AH57" s="439"/>
      <c r="AI57" s="439"/>
      <c r="AJ57" s="439"/>
      <c r="AK57" s="439"/>
      <c r="AL57" s="439"/>
      <c r="AM57" s="439"/>
      <c r="AN57" s="439"/>
      <c r="AO57" s="439"/>
      <c r="AP57" s="439"/>
      <c r="AQ57" s="439"/>
      <c r="AR57" s="439"/>
      <c r="AS57" s="439"/>
      <c r="AT57" s="439"/>
      <c r="AU57" s="439"/>
      <c r="AV57" s="439"/>
      <c r="AW57" s="667"/>
      <c r="AX57" s="667"/>
      <c r="AY57" s="667"/>
      <c r="AZ57" s="667"/>
      <c r="BA57" s="667"/>
      <c r="BB57" s="667"/>
      <c r="BC57" s="667"/>
      <c r="BD57" s="667"/>
      <c r="BE57" s="667"/>
      <c r="BF57" s="667"/>
      <c r="BG57" s="667"/>
      <c r="BH57" s="667"/>
      <c r="BI57" s="667"/>
      <c r="BJ57" s="667"/>
      <c r="BK57" s="667"/>
      <c r="BL57" s="667"/>
      <c r="BM57" s="667"/>
      <c r="BN57" s="667"/>
    </row>
    <row r="58" spans="1:66">
      <c r="A58" s="711"/>
      <c r="B58" s="792"/>
      <c r="C58" s="829"/>
      <c r="D58" s="829"/>
      <c r="E58" s="765"/>
      <c r="F58" s="765"/>
      <c r="G58" s="765"/>
      <c r="H58" s="765"/>
      <c r="I58" s="765"/>
      <c r="J58" s="766"/>
      <c r="K58" s="766"/>
      <c r="L58" s="789"/>
      <c r="M58" s="439"/>
      <c r="N58" s="439"/>
      <c r="O58" s="439"/>
      <c r="P58" s="439"/>
      <c r="Q58" s="439"/>
      <c r="R58" s="439"/>
      <c r="S58" s="439"/>
      <c r="T58" s="439"/>
      <c r="U58" s="439"/>
      <c r="V58" s="439"/>
      <c r="W58" s="439"/>
      <c r="X58" s="439"/>
      <c r="Y58" s="439"/>
      <c r="Z58" s="439"/>
      <c r="AA58" s="439"/>
      <c r="AB58" s="439"/>
      <c r="AC58" s="439"/>
      <c r="AD58" s="439"/>
      <c r="AE58" s="439"/>
      <c r="AF58" s="439"/>
      <c r="AG58" s="439"/>
      <c r="AH58" s="439"/>
      <c r="AI58" s="439"/>
      <c r="AJ58" s="439"/>
      <c r="AK58" s="439"/>
      <c r="AL58" s="439"/>
      <c r="AM58" s="439"/>
      <c r="AN58" s="439"/>
      <c r="AO58" s="439"/>
      <c r="AP58" s="439"/>
      <c r="AQ58" s="439"/>
      <c r="AR58" s="439"/>
      <c r="AS58" s="439"/>
      <c r="AT58" s="439"/>
      <c r="AU58" s="439"/>
      <c r="AV58" s="439"/>
      <c r="AW58" s="667"/>
      <c r="AX58" s="667"/>
      <c r="AY58" s="667"/>
      <c r="AZ58" s="667"/>
      <c r="BA58" s="667"/>
      <c r="BB58" s="667"/>
      <c r="BC58" s="667"/>
      <c r="BD58" s="667"/>
      <c r="BE58" s="667"/>
      <c r="BF58" s="667"/>
      <c r="BG58" s="667"/>
      <c r="BH58" s="667"/>
      <c r="BI58" s="667"/>
      <c r="BJ58" s="667"/>
      <c r="BK58" s="667"/>
      <c r="BL58" s="667"/>
      <c r="BM58" s="667"/>
      <c r="BN58" s="667"/>
    </row>
    <row r="59" spans="1:66">
      <c r="A59" s="711"/>
      <c r="B59" s="792"/>
      <c r="C59" s="829"/>
      <c r="D59" s="829"/>
      <c r="E59" s="765"/>
      <c r="F59" s="765"/>
      <c r="G59" s="765"/>
      <c r="H59" s="765"/>
      <c r="I59" s="765"/>
      <c r="J59" s="766"/>
      <c r="K59" s="766"/>
      <c r="L59" s="789"/>
      <c r="M59" s="439"/>
      <c r="N59" s="439"/>
      <c r="O59" s="439"/>
      <c r="P59" s="439"/>
      <c r="Q59" s="439"/>
      <c r="R59" s="439"/>
      <c r="S59" s="439"/>
      <c r="T59" s="439"/>
      <c r="U59" s="439"/>
      <c r="V59" s="439"/>
      <c r="W59" s="439"/>
      <c r="X59" s="439"/>
      <c r="Y59" s="439"/>
      <c r="Z59" s="439"/>
      <c r="AA59" s="439"/>
      <c r="AB59" s="439"/>
      <c r="AC59" s="439"/>
      <c r="AD59" s="439"/>
      <c r="AE59" s="439"/>
      <c r="AF59" s="439"/>
      <c r="AG59" s="439"/>
      <c r="AH59" s="439"/>
      <c r="AI59" s="439"/>
      <c r="AJ59" s="439"/>
      <c r="AK59" s="439"/>
      <c r="AL59" s="439"/>
      <c r="AM59" s="439"/>
      <c r="AN59" s="439"/>
      <c r="AO59" s="439"/>
      <c r="AP59" s="439"/>
      <c r="AQ59" s="439"/>
      <c r="AR59" s="439"/>
      <c r="AS59" s="439"/>
      <c r="AT59" s="439"/>
      <c r="AU59" s="439"/>
      <c r="AV59" s="439"/>
      <c r="AW59" s="667"/>
      <c r="AX59" s="667"/>
      <c r="AY59" s="667"/>
      <c r="AZ59" s="667"/>
      <c r="BA59" s="667"/>
      <c r="BB59" s="667"/>
      <c r="BC59" s="667"/>
      <c r="BD59" s="667"/>
      <c r="BE59" s="667"/>
      <c r="BF59" s="667"/>
      <c r="BG59" s="667"/>
      <c r="BH59" s="667"/>
      <c r="BI59" s="667"/>
      <c r="BJ59" s="667"/>
      <c r="BK59" s="667"/>
      <c r="BL59" s="667"/>
      <c r="BM59" s="667"/>
      <c r="BN59" s="667"/>
    </row>
    <row r="60" spans="1:66">
      <c r="A60" s="767"/>
      <c r="B60" s="767"/>
      <c r="C60" s="767"/>
      <c r="D60" s="768" t="s">
        <v>112</v>
      </c>
      <c r="E60" s="794">
        <f t="shared" ref="E60:L60" si="8">SUM(E45:E59)</f>
        <v>0</v>
      </c>
      <c r="F60" s="794">
        <f t="shared" si="8"/>
        <v>0</v>
      </c>
      <c r="G60" s="794">
        <f t="shared" si="8"/>
        <v>0</v>
      </c>
      <c r="H60" s="794">
        <f t="shared" si="8"/>
        <v>0</v>
      </c>
      <c r="I60" s="794">
        <f t="shared" si="8"/>
        <v>0</v>
      </c>
      <c r="J60" s="794">
        <f t="shared" si="8"/>
        <v>0</v>
      </c>
      <c r="K60" s="794">
        <f t="shared" si="8"/>
        <v>0</v>
      </c>
      <c r="L60" s="794">
        <f t="shared" si="8"/>
        <v>0</v>
      </c>
      <c r="M60" s="439"/>
      <c r="N60" s="439"/>
      <c r="O60" s="439"/>
      <c r="P60" s="439"/>
      <c r="Q60" s="439"/>
      <c r="R60" s="439"/>
      <c r="S60" s="439"/>
      <c r="T60" s="439"/>
      <c r="U60" s="439"/>
      <c r="V60" s="439"/>
      <c r="W60" s="439"/>
      <c r="X60" s="439"/>
      <c r="Y60" s="439"/>
      <c r="Z60" s="439"/>
      <c r="AA60" s="439"/>
      <c r="AB60" s="439"/>
      <c r="AC60" s="439"/>
      <c r="AD60" s="439"/>
      <c r="AE60" s="439"/>
      <c r="AF60" s="439"/>
      <c r="AG60" s="439"/>
      <c r="AH60" s="439"/>
      <c r="AI60" s="439"/>
      <c r="AJ60" s="439"/>
      <c r="AK60" s="439"/>
      <c r="AL60" s="439"/>
      <c r="AM60" s="439"/>
      <c r="AN60" s="439"/>
      <c r="AO60" s="439"/>
      <c r="AP60" s="439"/>
      <c r="AQ60" s="439"/>
      <c r="AR60" s="439"/>
      <c r="AS60" s="439"/>
      <c r="AT60" s="439"/>
      <c r="AU60" s="439"/>
      <c r="AV60" s="439"/>
      <c r="AW60" s="667"/>
      <c r="AX60" s="667"/>
      <c r="AY60" s="667"/>
      <c r="AZ60" s="667"/>
      <c r="BA60" s="667"/>
      <c r="BB60" s="667"/>
      <c r="BC60" s="667"/>
      <c r="BD60" s="667"/>
      <c r="BE60" s="667"/>
      <c r="BF60" s="667"/>
      <c r="BG60" s="667"/>
      <c r="BH60" s="667"/>
      <c r="BI60" s="667"/>
      <c r="BJ60" s="667"/>
      <c r="BK60" s="667"/>
      <c r="BL60" s="667"/>
      <c r="BM60" s="667"/>
      <c r="BN60" s="667"/>
    </row>
    <row r="61" spans="1:66">
      <c r="A61" s="665" t="s">
        <v>120</v>
      </c>
      <c r="B61" s="665" t="s">
        <v>186</v>
      </c>
      <c r="C61" s="667"/>
      <c r="D61" s="667"/>
      <c r="E61" s="667"/>
      <c r="F61" s="667"/>
      <c r="G61" s="667"/>
      <c r="H61" s="667"/>
      <c r="I61" s="667"/>
      <c r="J61" s="667"/>
      <c r="K61" s="667"/>
      <c r="L61" s="667"/>
      <c r="M61" s="667"/>
      <c r="N61" s="667"/>
      <c r="O61" s="667"/>
      <c r="P61" s="667"/>
      <c r="Q61" s="667"/>
      <c r="R61" s="667"/>
      <c r="S61" s="667"/>
      <c r="T61" s="667"/>
      <c r="U61" s="667"/>
      <c r="V61" s="667"/>
      <c r="W61" s="667"/>
      <c r="X61" s="667"/>
      <c r="Y61" s="667"/>
      <c r="Z61" s="667"/>
      <c r="AA61" s="667"/>
      <c r="AB61" s="667"/>
      <c r="AC61" s="667"/>
      <c r="AD61" s="667"/>
      <c r="AE61" s="667"/>
      <c r="AF61" s="667"/>
      <c r="AG61" s="667"/>
      <c r="AH61" s="667"/>
      <c r="AI61" s="667"/>
      <c r="AJ61" s="667"/>
      <c r="AK61" s="667"/>
      <c r="AL61" s="667"/>
      <c r="AM61" s="667"/>
      <c r="AN61" s="667"/>
      <c r="AO61" s="667"/>
      <c r="AP61" s="667"/>
      <c r="AQ61" s="667"/>
      <c r="AR61" s="667"/>
      <c r="AS61" s="667"/>
      <c r="AT61" s="667"/>
      <c r="AU61" s="667"/>
      <c r="AV61" s="667"/>
    </row>
    <row r="62" spans="1:66">
      <c r="A62" s="665" t="s">
        <v>60</v>
      </c>
      <c r="B62" s="665" t="s">
        <v>187</v>
      </c>
      <c r="C62" s="667"/>
      <c r="D62" s="667"/>
      <c r="E62" s="667"/>
      <c r="F62" s="667"/>
      <c r="G62" s="667"/>
      <c r="H62" s="667"/>
      <c r="I62" s="667"/>
      <c r="J62" s="667"/>
      <c r="K62" s="667"/>
      <c r="L62" s="667"/>
      <c r="M62" s="667"/>
      <c r="N62" s="667"/>
      <c r="O62" s="667"/>
      <c r="P62" s="667"/>
      <c r="Q62" s="667"/>
      <c r="R62" s="667"/>
      <c r="S62" s="667"/>
      <c r="T62" s="667"/>
      <c r="U62" s="667"/>
      <c r="V62" s="667"/>
      <c r="W62" s="667"/>
      <c r="X62" s="667"/>
      <c r="Y62" s="667"/>
      <c r="Z62" s="667"/>
      <c r="AA62" s="667"/>
      <c r="AB62" s="667"/>
      <c r="AC62" s="667"/>
      <c r="AD62" s="667"/>
      <c r="AE62" s="667"/>
      <c r="AF62" s="667"/>
      <c r="AG62" s="667"/>
      <c r="AH62" s="667"/>
      <c r="AI62" s="667"/>
      <c r="AJ62" s="667"/>
      <c r="AK62" s="667"/>
      <c r="AL62" s="667"/>
      <c r="AM62" s="667"/>
      <c r="AN62" s="667"/>
      <c r="AO62" s="667"/>
      <c r="AP62" s="667"/>
      <c r="AQ62" s="667"/>
      <c r="AR62" s="667"/>
      <c r="AS62" s="667"/>
      <c r="AT62" s="667"/>
      <c r="AU62" s="667"/>
      <c r="AV62" s="667"/>
    </row>
    <row r="63" spans="1:66">
      <c r="A63" s="665" t="s">
        <v>121</v>
      </c>
      <c r="B63" s="665" t="s">
        <v>145</v>
      </c>
      <c r="C63" s="667"/>
      <c r="D63" s="667"/>
      <c r="E63" s="667"/>
      <c r="F63" s="667"/>
      <c r="G63" s="667"/>
      <c r="H63" s="667"/>
      <c r="I63" s="667"/>
      <c r="J63" s="667"/>
      <c r="K63" s="667"/>
      <c r="L63" s="667"/>
      <c r="M63" s="667"/>
      <c r="N63" s="667"/>
      <c r="O63" s="667"/>
      <c r="P63" s="667"/>
      <c r="Q63" s="667"/>
      <c r="R63" s="667"/>
      <c r="S63" s="667"/>
      <c r="T63" s="667"/>
      <c r="U63" s="667"/>
      <c r="V63" s="667"/>
      <c r="W63" s="667"/>
      <c r="X63" s="667"/>
      <c r="Y63" s="667"/>
      <c r="Z63" s="667"/>
      <c r="AA63" s="667"/>
      <c r="AB63" s="667"/>
      <c r="AC63" s="667"/>
      <c r="AD63" s="667"/>
      <c r="AE63" s="667"/>
      <c r="AF63" s="667"/>
      <c r="AG63" s="667"/>
      <c r="AH63" s="667"/>
      <c r="AI63" s="667"/>
      <c r="AJ63" s="667"/>
      <c r="AK63" s="667"/>
      <c r="AL63" s="667"/>
      <c r="AM63" s="667"/>
      <c r="AN63" s="667"/>
      <c r="AO63" s="667"/>
      <c r="AP63" s="667"/>
      <c r="AQ63" s="667"/>
      <c r="AR63" s="667"/>
      <c r="AS63" s="667"/>
      <c r="AT63" s="667"/>
      <c r="AU63" s="667"/>
      <c r="AV63" s="667"/>
      <c r="AW63" s="667"/>
      <c r="AX63" s="667"/>
      <c r="AY63" s="667"/>
      <c r="AZ63" s="667"/>
      <c r="BA63" s="667"/>
      <c r="BB63" s="667"/>
      <c r="BC63" s="667"/>
      <c r="BD63" s="667"/>
    </row>
    <row r="64" spans="1:66">
      <c r="A64" s="665" t="s">
        <v>122</v>
      </c>
      <c r="B64" s="665" t="s">
        <v>188</v>
      </c>
      <c r="C64" s="667"/>
      <c r="D64" s="667"/>
      <c r="E64" s="667"/>
      <c r="F64" s="667"/>
      <c r="G64" s="667"/>
      <c r="H64" s="667"/>
      <c r="I64" s="667"/>
      <c r="J64" s="667"/>
      <c r="K64" s="667"/>
      <c r="L64" s="667"/>
      <c r="M64" s="667"/>
      <c r="N64" s="667"/>
      <c r="O64" s="667"/>
      <c r="P64" s="667"/>
      <c r="Q64" s="667"/>
      <c r="R64" s="667"/>
      <c r="S64" s="667"/>
      <c r="T64" s="667"/>
      <c r="U64" s="667"/>
      <c r="V64" s="667"/>
      <c r="W64" s="667"/>
      <c r="X64" s="667"/>
      <c r="Y64" s="667"/>
      <c r="Z64" s="667"/>
      <c r="AA64" s="667"/>
      <c r="AB64" s="667"/>
      <c r="AC64" s="667"/>
      <c r="AD64" s="667"/>
      <c r="AE64" s="667"/>
      <c r="AF64" s="667"/>
      <c r="AG64" s="667"/>
      <c r="AH64" s="667"/>
      <c r="AI64" s="667"/>
      <c r="AJ64" s="667"/>
      <c r="AK64" s="667"/>
      <c r="AL64" s="667"/>
      <c r="AM64" s="667"/>
      <c r="AN64" s="667"/>
      <c r="AO64" s="667"/>
      <c r="AP64" s="667"/>
      <c r="AQ64" s="667"/>
      <c r="AR64" s="667"/>
      <c r="AS64" s="667"/>
      <c r="AT64" s="667"/>
      <c r="AU64" s="667"/>
      <c r="AV64" s="667"/>
      <c r="AW64" s="667"/>
      <c r="AX64" s="667"/>
      <c r="AY64" s="667"/>
      <c r="AZ64" s="667"/>
      <c r="BA64" s="667"/>
      <c r="BB64" s="667"/>
      <c r="BC64" s="667"/>
      <c r="BD64" s="667"/>
    </row>
    <row r="65" spans="1:56">
      <c r="A65" s="665" t="s">
        <v>123</v>
      </c>
      <c r="B65" s="665" t="s">
        <v>189</v>
      </c>
      <c r="C65" s="667"/>
      <c r="D65" s="667"/>
      <c r="E65" s="667"/>
      <c r="F65" s="667"/>
      <c r="G65" s="667"/>
      <c r="H65" s="667"/>
      <c r="I65" s="667"/>
      <c r="J65" s="667"/>
      <c r="K65" s="667"/>
      <c r="L65" s="667"/>
      <c r="M65" s="667"/>
      <c r="N65" s="667"/>
      <c r="O65" s="667"/>
      <c r="P65" s="667"/>
      <c r="Q65" s="667"/>
      <c r="R65" s="667"/>
      <c r="S65" s="667"/>
      <c r="T65" s="667"/>
      <c r="U65" s="667"/>
      <c r="V65" s="667"/>
      <c r="W65" s="667"/>
      <c r="X65" s="667"/>
      <c r="Y65" s="667"/>
      <c r="Z65" s="667"/>
      <c r="AA65" s="667"/>
      <c r="AB65" s="667"/>
      <c r="AC65" s="667"/>
      <c r="AD65" s="667"/>
      <c r="AE65" s="667"/>
      <c r="AF65" s="667"/>
      <c r="AG65" s="667"/>
      <c r="AH65" s="667"/>
      <c r="AI65" s="667"/>
      <c r="AJ65" s="667"/>
      <c r="AK65" s="667"/>
      <c r="AL65" s="667"/>
      <c r="AM65" s="667"/>
      <c r="AN65" s="667"/>
      <c r="AO65" s="667"/>
      <c r="AP65" s="667"/>
      <c r="AQ65" s="667"/>
      <c r="AR65" s="667"/>
      <c r="AS65" s="667"/>
      <c r="AT65" s="667"/>
      <c r="AU65" s="667"/>
      <c r="AV65" s="667"/>
      <c r="AW65" s="667"/>
      <c r="AX65" s="667"/>
      <c r="AY65" s="667"/>
      <c r="AZ65" s="667"/>
      <c r="BA65" s="667"/>
      <c r="BB65" s="667"/>
      <c r="BC65" s="667"/>
      <c r="BD65" s="667"/>
    </row>
    <row r="66" spans="1:56">
      <c r="A66" s="665" t="s">
        <v>124</v>
      </c>
      <c r="B66" s="665" t="s">
        <v>148</v>
      </c>
      <c r="C66" s="667"/>
      <c r="D66" s="667"/>
      <c r="E66" s="667"/>
      <c r="F66" s="667"/>
      <c r="G66" s="667"/>
      <c r="H66" s="667"/>
      <c r="I66" s="667"/>
      <c r="J66" s="667"/>
      <c r="K66" s="667"/>
      <c r="L66" s="667"/>
      <c r="M66" s="667"/>
      <c r="N66" s="667"/>
      <c r="O66" s="667"/>
      <c r="P66" s="667"/>
      <c r="Q66" s="667"/>
      <c r="R66" s="667"/>
      <c r="S66" s="667"/>
      <c r="T66" s="667"/>
      <c r="U66" s="667"/>
      <c r="V66" s="667"/>
      <c r="W66" s="667"/>
      <c r="X66" s="667"/>
      <c r="Y66" s="667"/>
      <c r="Z66" s="667"/>
      <c r="AA66" s="667"/>
      <c r="AB66" s="667"/>
      <c r="AC66" s="667"/>
      <c r="AD66" s="667"/>
      <c r="AE66" s="667"/>
      <c r="AF66" s="667"/>
      <c r="AG66" s="667"/>
      <c r="AH66" s="667"/>
      <c r="AI66" s="667"/>
      <c r="AJ66" s="667"/>
      <c r="AK66" s="667"/>
      <c r="AL66" s="667"/>
      <c r="AM66" s="667"/>
      <c r="AN66" s="667"/>
      <c r="AO66" s="667"/>
      <c r="AP66" s="667"/>
      <c r="AQ66" s="667"/>
      <c r="AR66" s="667"/>
      <c r="AS66" s="667"/>
      <c r="AT66" s="667"/>
      <c r="AU66" s="667"/>
      <c r="AV66" s="667"/>
      <c r="AW66" s="667"/>
      <c r="AX66" s="667"/>
      <c r="AY66" s="667"/>
      <c r="AZ66" s="667"/>
      <c r="BA66" s="667"/>
      <c r="BB66" s="667"/>
      <c r="BC66" s="667"/>
      <c r="BD66" s="667"/>
    </row>
    <row r="67" spans="1:56">
      <c r="A67" s="667"/>
      <c r="B67" s="667"/>
      <c r="C67" s="667"/>
      <c r="D67" s="667"/>
      <c r="E67" s="667"/>
      <c r="F67" s="667"/>
      <c r="G67" s="667"/>
      <c r="H67" s="667"/>
      <c r="I67" s="667"/>
      <c r="J67" s="667"/>
      <c r="K67" s="667"/>
      <c r="L67" s="667"/>
      <c r="M67" s="667"/>
      <c r="N67" s="667"/>
      <c r="O67" s="667"/>
      <c r="P67" s="667"/>
      <c r="Q67" s="667"/>
      <c r="R67" s="667"/>
      <c r="S67" s="667"/>
      <c r="T67" s="667"/>
      <c r="U67" s="667"/>
      <c r="V67" s="667"/>
      <c r="W67" s="667"/>
      <c r="X67" s="667"/>
      <c r="Y67" s="667"/>
      <c r="Z67" s="667"/>
      <c r="AA67" s="667"/>
      <c r="AB67" s="667"/>
      <c r="AC67" s="667"/>
      <c r="AD67" s="667"/>
      <c r="AE67" s="667"/>
      <c r="AF67" s="667"/>
      <c r="AG67" s="667"/>
      <c r="AH67" s="667"/>
      <c r="AI67" s="667"/>
      <c r="AJ67" s="667"/>
      <c r="AK67" s="667"/>
      <c r="AL67" s="667"/>
      <c r="AM67" s="667"/>
      <c r="AN67" s="667"/>
      <c r="AO67" s="667"/>
      <c r="AP67" s="667"/>
      <c r="AQ67" s="667"/>
      <c r="AR67" s="667"/>
      <c r="AS67" s="667"/>
      <c r="AT67" s="667"/>
      <c r="AU67" s="667"/>
      <c r="AV67" s="667"/>
      <c r="AW67" s="667"/>
      <c r="AX67" s="667"/>
      <c r="AY67" s="667"/>
      <c r="AZ67" s="667"/>
      <c r="BA67" s="667"/>
      <c r="BB67" s="667"/>
      <c r="BC67" s="667"/>
      <c r="BD67" s="667"/>
    </row>
    <row r="68" spans="1:56">
      <c r="A68" s="667"/>
      <c r="B68" s="667"/>
      <c r="C68" s="667"/>
      <c r="D68" s="667"/>
      <c r="E68" s="667"/>
      <c r="F68" s="667"/>
      <c r="G68" s="667"/>
      <c r="H68" s="667"/>
      <c r="I68" s="667"/>
      <c r="J68" s="667"/>
      <c r="K68" s="667"/>
      <c r="L68" s="667"/>
      <c r="M68" s="667"/>
      <c r="N68" s="667"/>
      <c r="O68" s="667"/>
      <c r="P68" s="667"/>
      <c r="Q68" s="667"/>
      <c r="R68" s="667"/>
      <c r="S68" s="667"/>
      <c r="T68" s="667"/>
      <c r="U68" s="667"/>
      <c r="V68" s="667"/>
      <c r="W68" s="667"/>
      <c r="X68" s="667"/>
      <c r="Y68" s="667"/>
      <c r="Z68" s="667"/>
      <c r="AA68" s="667"/>
      <c r="AB68" s="667"/>
      <c r="AC68" s="667"/>
      <c r="AD68" s="667"/>
      <c r="AE68" s="667"/>
      <c r="AF68" s="667"/>
      <c r="AG68" s="667"/>
      <c r="AH68" s="667"/>
      <c r="AI68" s="667"/>
      <c r="AJ68" s="667"/>
      <c r="AK68" s="667"/>
      <c r="AL68" s="667"/>
      <c r="AM68" s="667"/>
      <c r="AN68" s="667"/>
      <c r="AO68" s="667"/>
      <c r="AP68" s="667"/>
      <c r="AQ68" s="667"/>
      <c r="AR68" s="667"/>
      <c r="AS68" s="667"/>
      <c r="AT68" s="667"/>
      <c r="AU68" s="667"/>
      <c r="AV68" s="667"/>
      <c r="AW68" s="667"/>
      <c r="AX68" s="667"/>
      <c r="AY68" s="667"/>
      <c r="AZ68" s="667"/>
      <c r="BA68" s="667"/>
      <c r="BB68" s="667"/>
      <c r="BC68" s="667"/>
      <c r="BD68" s="667"/>
    </row>
    <row r="69" spans="1:56">
      <c r="A69" s="667"/>
      <c r="B69" s="667"/>
      <c r="C69" s="667"/>
      <c r="D69" s="667"/>
      <c r="E69" s="667"/>
      <c r="F69" s="667"/>
      <c r="G69" s="667"/>
      <c r="H69" s="667"/>
      <c r="I69" s="667"/>
      <c r="J69" s="667"/>
      <c r="K69" s="667"/>
      <c r="L69" s="667"/>
      <c r="M69" s="667"/>
      <c r="N69" s="667"/>
      <c r="O69" s="667"/>
      <c r="P69" s="667"/>
      <c r="Q69" s="667"/>
      <c r="R69" s="667"/>
      <c r="S69" s="667"/>
      <c r="T69" s="667"/>
      <c r="U69" s="667"/>
      <c r="V69" s="667"/>
      <c r="W69" s="667"/>
      <c r="X69" s="667"/>
      <c r="Y69" s="667"/>
      <c r="Z69" s="667"/>
      <c r="AA69" s="667"/>
      <c r="AB69" s="667"/>
      <c r="AC69" s="667"/>
      <c r="AD69" s="667"/>
      <c r="AE69" s="667"/>
      <c r="AF69" s="667"/>
      <c r="AG69" s="667"/>
      <c r="AH69" s="667"/>
      <c r="AI69" s="667"/>
      <c r="AJ69" s="667"/>
      <c r="AK69" s="667"/>
      <c r="AL69" s="667"/>
      <c r="AM69" s="667"/>
      <c r="AN69" s="667"/>
      <c r="AO69" s="667"/>
      <c r="AP69" s="667"/>
      <c r="AQ69" s="667"/>
      <c r="AR69" s="667"/>
      <c r="AS69" s="667"/>
      <c r="AT69" s="667"/>
      <c r="AU69" s="667"/>
      <c r="AV69" s="667"/>
      <c r="AW69" s="667"/>
      <c r="AX69" s="667"/>
      <c r="AY69" s="667"/>
      <c r="AZ69" s="667"/>
      <c r="BA69" s="667"/>
      <c r="BB69" s="667"/>
      <c r="BC69" s="667"/>
      <c r="BD69" s="667"/>
    </row>
    <row r="70" spans="1:56">
      <c r="A70" s="667"/>
      <c r="B70" s="667"/>
      <c r="C70" s="667"/>
      <c r="D70" s="667"/>
      <c r="E70" s="667"/>
      <c r="F70" s="667"/>
      <c r="G70" s="667"/>
      <c r="H70" s="667"/>
      <c r="I70" s="667"/>
      <c r="J70" s="667"/>
      <c r="K70" s="667"/>
      <c r="L70" s="667"/>
      <c r="M70" s="667"/>
      <c r="N70" s="667"/>
      <c r="O70" s="667"/>
      <c r="P70" s="667"/>
      <c r="Q70" s="667"/>
      <c r="R70" s="667"/>
      <c r="S70" s="667"/>
      <c r="T70" s="667"/>
      <c r="U70" s="667"/>
      <c r="V70" s="667"/>
      <c r="W70" s="667"/>
      <c r="X70" s="667"/>
      <c r="Y70" s="667"/>
      <c r="Z70" s="667"/>
      <c r="AA70" s="667"/>
      <c r="AB70" s="667"/>
      <c r="AC70" s="667"/>
      <c r="AD70" s="667"/>
      <c r="AE70" s="667"/>
      <c r="AF70" s="667"/>
      <c r="AG70" s="667"/>
      <c r="AH70" s="667"/>
      <c r="AI70" s="667"/>
      <c r="AJ70" s="667"/>
      <c r="AK70" s="667"/>
      <c r="AL70" s="667"/>
      <c r="AM70" s="667"/>
      <c r="AN70" s="667"/>
      <c r="AO70" s="667"/>
      <c r="AP70" s="667"/>
      <c r="AQ70" s="667"/>
      <c r="AR70" s="667"/>
      <c r="AS70" s="667"/>
      <c r="AT70" s="667"/>
      <c r="AU70" s="667"/>
      <c r="AV70" s="667"/>
      <c r="AW70" s="667"/>
      <c r="AX70" s="667"/>
      <c r="AY70" s="667"/>
      <c r="AZ70" s="667"/>
      <c r="BA70" s="667"/>
      <c r="BB70" s="667"/>
      <c r="BC70" s="667"/>
      <c r="BD70" s="667"/>
    </row>
    <row r="71" spans="1:56">
      <c r="A71" s="667"/>
      <c r="B71" s="667"/>
      <c r="C71" s="667"/>
      <c r="D71" s="667"/>
      <c r="E71" s="667"/>
      <c r="F71" s="667"/>
      <c r="G71" s="667"/>
      <c r="H71" s="667"/>
      <c r="I71" s="667"/>
      <c r="J71" s="667"/>
      <c r="K71" s="667"/>
      <c r="L71" s="667"/>
      <c r="M71" s="667"/>
      <c r="N71" s="667"/>
      <c r="O71" s="667"/>
      <c r="P71" s="667"/>
      <c r="Q71" s="667"/>
      <c r="R71" s="667"/>
      <c r="S71" s="667"/>
      <c r="T71" s="667"/>
      <c r="U71" s="667"/>
      <c r="V71" s="667"/>
      <c r="W71" s="667"/>
      <c r="X71" s="667"/>
      <c r="Y71" s="667"/>
      <c r="Z71" s="667"/>
      <c r="AA71" s="667"/>
      <c r="AB71" s="667"/>
      <c r="AC71" s="667"/>
      <c r="AD71" s="667"/>
      <c r="AE71" s="667"/>
      <c r="AF71" s="667"/>
      <c r="AG71" s="667"/>
      <c r="AH71" s="667"/>
      <c r="AI71" s="667"/>
      <c r="AJ71" s="667"/>
      <c r="AK71" s="667"/>
      <c r="AL71" s="667"/>
      <c r="AM71" s="667"/>
      <c r="AN71" s="667"/>
      <c r="AO71" s="667"/>
      <c r="AP71" s="667"/>
      <c r="AQ71" s="667"/>
      <c r="AR71" s="667"/>
      <c r="AS71" s="667"/>
      <c r="AT71" s="667"/>
      <c r="AU71" s="667"/>
      <c r="AV71" s="667"/>
      <c r="AW71" s="667"/>
      <c r="AX71" s="667"/>
      <c r="AY71" s="667"/>
      <c r="AZ71" s="667"/>
      <c r="BA71" s="667"/>
      <c r="BB71" s="667"/>
      <c r="BC71" s="667"/>
      <c r="BD71" s="667"/>
    </row>
    <row r="72" spans="1:56">
      <c r="A72" s="667"/>
      <c r="B72" s="667"/>
      <c r="C72" s="667"/>
      <c r="D72" s="667"/>
      <c r="E72" s="667"/>
      <c r="F72" s="667"/>
      <c r="G72" s="667"/>
      <c r="H72" s="667"/>
      <c r="I72" s="667"/>
      <c r="J72" s="667"/>
      <c r="K72" s="667"/>
      <c r="L72" s="667"/>
      <c r="M72" s="667"/>
      <c r="N72" s="667"/>
      <c r="O72" s="667"/>
      <c r="P72" s="667"/>
      <c r="Q72" s="667"/>
      <c r="R72" s="667"/>
      <c r="S72" s="667"/>
      <c r="T72" s="667"/>
      <c r="U72" s="667"/>
      <c r="V72" s="667"/>
      <c r="W72" s="667"/>
      <c r="X72" s="667"/>
      <c r="Y72" s="667"/>
      <c r="Z72" s="667"/>
      <c r="AA72" s="667"/>
      <c r="AB72" s="667"/>
      <c r="AC72" s="667"/>
      <c r="AD72" s="667"/>
      <c r="AE72" s="667"/>
      <c r="AF72" s="667"/>
      <c r="AG72" s="667"/>
      <c r="AH72" s="667"/>
      <c r="AI72" s="667"/>
      <c r="AJ72" s="667"/>
      <c r="AK72" s="667"/>
      <c r="AL72" s="667"/>
      <c r="AM72" s="667"/>
      <c r="AN72" s="667"/>
      <c r="AO72" s="667"/>
      <c r="AP72" s="667"/>
      <c r="AQ72" s="667"/>
      <c r="AR72" s="667"/>
      <c r="AS72" s="667"/>
      <c r="AT72" s="667"/>
      <c r="AU72" s="667"/>
      <c r="AV72" s="667"/>
      <c r="AW72" s="667"/>
      <c r="AX72" s="667"/>
      <c r="AY72" s="667"/>
      <c r="AZ72" s="667"/>
      <c r="BA72" s="667"/>
      <c r="BB72" s="667"/>
      <c r="BC72" s="667"/>
      <c r="BD72" s="667"/>
    </row>
    <row r="73" spans="1:56">
      <c r="A73" s="667"/>
      <c r="B73" s="667"/>
      <c r="C73" s="667"/>
      <c r="D73" s="667"/>
      <c r="E73" s="667"/>
      <c r="F73" s="667"/>
      <c r="G73" s="667"/>
      <c r="H73" s="667"/>
      <c r="I73" s="667"/>
      <c r="J73" s="667"/>
      <c r="K73" s="667"/>
      <c r="L73" s="667"/>
      <c r="M73" s="667"/>
      <c r="N73" s="667"/>
      <c r="O73" s="667"/>
      <c r="P73" s="667"/>
      <c r="Q73" s="667"/>
      <c r="R73" s="667"/>
      <c r="S73" s="667"/>
      <c r="T73" s="667"/>
      <c r="U73" s="667"/>
      <c r="V73" s="667"/>
      <c r="W73" s="667"/>
      <c r="X73" s="667"/>
      <c r="Y73" s="667"/>
      <c r="Z73" s="667"/>
      <c r="AA73" s="667"/>
      <c r="AB73" s="667"/>
      <c r="AC73" s="667"/>
      <c r="AD73" s="667"/>
      <c r="AE73" s="667"/>
      <c r="AF73" s="667"/>
      <c r="AG73" s="667"/>
      <c r="AH73" s="667"/>
      <c r="AI73" s="667"/>
      <c r="AJ73" s="667"/>
      <c r="AK73" s="667"/>
      <c r="AL73" s="667"/>
      <c r="AM73" s="667"/>
      <c r="AN73" s="667"/>
      <c r="AO73" s="667"/>
      <c r="AP73" s="667"/>
      <c r="AQ73" s="667"/>
      <c r="AR73" s="667"/>
      <c r="AS73" s="667"/>
      <c r="AT73" s="667"/>
      <c r="AU73" s="667"/>
      <c r="AV73" s="667"/>
      <c r="AW73" s="667"/>
      <c r="AX73" s="667"/>
      <c r="AY73" s="667"/>
      <c r="AZ73" s="667"/>
      <c r="BA73" s="667"/>
      <c r="BB73" s="667"/>
      <c r="BC73" s="667"/>
      <c r="BD73" s="667"/>
    </row>
    <row r="74" spans="1:56">
      <c r="A74" s="667"/>
      <c r="B74" s="667"/>
      <c r="C74" s="667"/>
      <c r="D74" s="667"/>
      <c r="E74" s="667"/>
      <c r="F74" s="667"/>
      <c r="G74" s="667"/>
      <c r="H74" s="667"/>
      <c r="I74" s="667"/>
      <c r="J74" s="667"/>
      <c r="K74" s="667"/>
      <c r="L74" s="667"/>
      <c r="M74" s="667"/>
      <c r="N74" s="667"/>
      <c r="O74" s="667"/>
      <c r="P74" s="667"/>
      <c r="Q74" s="667"/>
      <c r="R74" s="667"/>
      <c r="S74" s="667"/>
      <c r="T74" s="667"/>
      <c r="U74" s="667"/>
      <c r="V74" s="667"/>
      <c r="W74" s="667"/>
      <c r="X74" s="667"/>
      <c r="Y74" s="667"/>
      <c r="Z74" s="667"/>
      <c r="AA74" s="667"/>
      <c r="AB74" s="667"/>
      <c r="AC74" s="667"/>
      <c r="AD74" s="667"/>
      <c r="AE74" s="667"/>
      <c r="AF74" s="667"/>
      <c r="AG74" s="667"/>
      <c r="AH74" s="667"/>
      <c r="AI74" s="667"/>
      <c r="AJ74" s="667"/>
      <c r="AK74" s="667"/>
      <c r="AL74" s="667"/>
      <c r="AM74" s="667"/>
      <c r="AN74" s="667"/>
      <c r="AO74" s="667"/>
      <c r="AP74" s="667"/>
      <c r="AQ74" s="667"/>
      <c r="AR74" s="667"/>
      <c r="AS74" s="667"/>
      <c r="AT74" s="667"/>
      <c r="AU74" s="667"/>
      <c r="AV74" s="667"/>
      <c r="AW74" s="667"/>
      <c r="AX74" s="667"/>
      <c r="AY74" s="667"/>
      <c r="AZ74" s="667"/>
      <c r="BA74" s="667"/>
      <c r="BB74" s="667"/>
      <c r="BC74" s="667"/>
      <c r="BD74" s="667"/>
    </row>
    <row r="75" spans="1:56">
      <c r="A75" s="667"/>
      <c r="B75" s="667"/>
      <c r="C75" s="667"/>
      <c r="D75" s="667"/>
      <c r="E75" s="667"/>
      <c r="F75" s="667"/>
      <c r="G75" s="667"/>
      <c r="H75" s="667"/>
      <c r="I75" s="667"/>
      <c r="J75" s="667"/>
      <c r="K75" s="667"/>
      <c r="L75" s="667"/>
      <c r="M75" s="667"/>
      <c r="N75" s="667"/>
      <c r="O75" s="667"/>
      <c r="P75" s="667"/>
      <c r="Q75" s="667"/>
      <c r="R75" s="667"/>
      <c r="S75" s="667"/>
      <c r="T75" s="667"/>
      <c r="U75" s="667"/>
      <c r="V75" s="667"/>
      <c r="W75" s="667"/>
      <c r="X75" s="667"/>
      <c r="Y75" s="667"/>
      <c r="Z75" s="667"/>
      <c r="AA75" s="667"/>
      <c r="AB75" s="667"/>
      <c r="AC75" s="667"/>
      <c r="AD75" s="667"/>
      <c r="AE75" s="667"/>
      <c r="AF75" s="667"/>
      <c r="AG75" s="667"/>
      <c r="AH75" s="667"/>
      <c r="AI75" s="667"/>
      <c r="AJ75" s="667"/>
      <c r="AK75" s="667"/>
      <c r="AL75" s="667"/>
      <c r="AM75" s="667"/>
      <c r="AN75" s="667"/>
      <c r="AO75" s="667"/>
      <c r="AP75" s="667"/>
      <c r="AQ75" s="667"/>
      <c r="AR75" s="667"/>
      <c r="AS75" s="667"/>
      <c r="AT75" s="667"/>
      <c r="AU75" s="667"/>
      <c r="AV75" s="667"/>
      <c r="AW75" s="667"/>
      <c r="AX75" s="667"/>
      <c r="AY75" s="667"/>
      <c r="AZ75" s="667"/>
      <c r="BA75" s="667"/>
      <c r="BB75" s="667"/>
      <c r="BC75" s="667"/>
      <c r="BD75" s="667"/>
    </row>
    <row r="76" spans="1:56">
      <c r="A76" s="667"/>
      <c r="B76" s="667"/>
      <c r="C76" s="667"/>
      <c r="D76" s="667"/>
      <c r="E76" s="667"/>
      <c r="F76" s="667"/>
      <c r="G76" s="667"/>
      <c r="H76" s="667"/>
      <c r="I76" s="667"/>
      <c r="J76" s="667"/>
      <c r="K76" s="667"/>
      <c r="L76" s="667"/>
      <c r="M76" s="667"/>
      <c r="N76" s="667"/>
      <c r="O76" s="667"/>
      <c r="P76" s="667"/>
      <c r="Q76" s="667"/>
      <c r="R76" s="667"/>
      <c r="S76" s="667"/>
      <c r="T76" s="667"/>
      <c r="U76" s="667"/>
      <c r="V76" s="667"/>
      <c r="W76" s="667"/>
      <c r="X76" s="667"/>
      <c r="Y76" s="667"/>
      <c r="Z76" s="667"/>
      <c r="AA76" s="667"/>
      <c r="AB76" s="667"/>
      <c r="AC76" s="667"/>
      <c r="AD76" s="667"/>
      <c r="AE76" s="667"/>
      <c r="AF76" s="667"/>
      <c r="AG76" s="667"/>
      <c r="AH76" s="667"/>
      <c r="AI76" s="667"/>
      <c r="AJ76" s="667"/>
      <c r="AK76" s="667"/>
      <c r="AL76" s="667"/>
      <c r="AM76" s="667"/>
      <c r="AN76" s="667"/>
      <c r="AO76" s="667"/>
      <c r="AP76" s="667"/>
      <c r="AQ76" s="667"/>
      <c r="AR76" s="667"/>
      <c r="AS76" s="667"/>
      <c r="AT76" s="667"/>
      <c r="AU76" s="667"/>
      <c r="AV76" s="667"/>
      <c r="AW76" s="667"/>
      <c r="AX76" s="667"/>
      <c r="AY76" s="667"/>
      <c r="AZ76" s="667"/>
      <c r="BA76" s="667"/>
      <c r="BB76" s="667"/>
      <c r="BC76" s="667"/>
      <c r="BD76" s="667"/>
    </row>
    <row r="77" spans="1:56">
      <c r="A77" s="667"/>
      <c r="B77" s="667"/>
      <c r="C77" s="667"/>
      <c r="D77" s="667"/>
      <c r="E77" s="667"/>
      <c r="F77" s="667"/>
      <c r="G77" s="667"/>
      <c r="H77" s="667"/>
      <c r="I77" s="667"/>
      <c r="J77" s="667"/>
      <c r="K77" s="667"/>
      <c r="L77" s="667"/>
      <c r="M77" s="667"/>
      <c r="N77" s="667"/>
      <c r="O77" s="667"/>
      <c r="P77" s="667"/>
      <c r="Q77" s="667"/>
      <c r="R77" s="667"/>
      <c r="S77" s="667"/>
      <c r="T77" s="667"/>
      <c r="U77" s="667"/>
      <c r="V77" s="667"/>
      <c r="W77" s="667"/>
      <c r="X77" s="667"/>
      <c r="Y77" s="667"/>
      <c r="Z77" s="667"/>
      <c r="AA77" s="667"/>
      <c r="AB77" s="667"/>
      <c r="AC77" s="667"/>
      <c r="AD77" s="667"/>
      <c r="AE77" s="667"/>
      <c r="AF77" s="667"/>
      <c r="AG77" s="667"/>
      <c r="AH77" s="667"/>
      <c r="AI77" s="667"/>
      <c r="AJ77" s="667"/>
      <c r="AK77" s="667"/>
      <c r="AL77" s="667"/>
      <c r="AM77" s="667"/>
      <c r="AN77" s="667"/>
      <c r="AO77" s="667"/>
      <c r="AP77" s="667"/>
      <c r="AQ77" s="667"/>
      <c r="AR77" s="667"/>
      <c r="AS77" s="667"/>
      <c r="AT77" s="667"/>
      <c r="AU77" s="667"/>
      <c r="AV77" s="667"/>
      <c r="AW77" s="667"/>
      <c r="AX77" s="667"/>
      <c r="AY77" s="667"/>
      <c r="AZ77" s="667"/>
      <c r="BA77" s="667"/>
      <c r="BB77" s="667"/>
      <c r="BC77" s="667"/>
      <c r="BD77" s="667"/>
    </row>
    <row r="78" spans="1:56">
      <c r="A78" s="667"/>
      <c r="B78" s="667"/>
      <c r="C78" s="667"/>
      <c r="D78" s="667"/>
      <c r="E78" s="667"/>
      <c r="F78" s="667"/>
      <c r="G78" s="667"/>
      <c r="H78" s="667"/>
      <c r="I78" s="667"/>
      <c r="J78" s="667"/>
      <c r="K78" s="667"/>
      <c r="L78" s="667"/>
      <c r="M78" s="667"/>
      <c r="N78" s="667"/>
      <c r="O78" s="667"/>
      <c r="P78" s="667"/>
      <c r="Q78" s="667"/>
      <c r="R78" s="667"/>
      <c r="S78" s="667"/>
      <c r="T78" s="667"/>
      <c r="U78" s="667"/>
      <c r="V78" s="667"/>
      <c r="W78" s="667"/>
      <c r="X78" s="667"/>
      <c r="Y78" s="667"/>
      <c r="Z78" s="667"/>
      <c r="AA78" s="667"/>
      <c r="AB78" s="667"/>
      <c r="AC78" s="667"/>
      <c r="AD78" s="667"/>
      <c r="AE78" s="667"/>
      <c r="AF78" s="667"/>
      <c r="AG78" s="667"/>
      <c r="AH78" s="667"/>
      <c r="AI78" s="667"/>
      <c r="AJ78" s="667"/>
      <c r="AK78" s="667"/>
      <c r="AL78" s="667"/>
      <c r="AM78" s="667"/>
      <c r="AN78" s="667"/>
      <c r="AO78" s="667"/>
      <c r="AP78" s="667"/>
      <c r="AQ78" s="667"/>
      <c r="AR78" s="667"/>
      <c r="AS78" s="667"/>
      <c r="AT78" s="667"/>
      <c r="AU78" s="667"/>
      <c r="AV78" s="667"/>
      <c r="AW78" s="667"/>
      <c r="AX78" s="667"/>
      <c r="AY78" s="667"/>
      <c r="AZ78" s="667"/>
      <c r="BA78" s="667"/>
      <c r="BB78" s="667"/>
      <c r="BC78" s="667"/>
      <c r="BD78" s="667"/>
    </row>
    <row r="79" spans="1:56">
      <c r="A79" s="667"/>
      <c r="B79" s="667"/>
      <c r="C79" s="667"/>
      <c r="D79" s="667"/>
      <c r="E79" s="667"/>
      <c r="F79" s="667"/>
      <c r="G79" s="667"/>
      <c r="H79" s="667"/>
      <c r="I79" s="667"/>
      <c r="J79" s="667"/>
      <c r="K79" s="667"/>
      <c r="L79" s="667"/>
      <c r="M79" s="667"/>
      <c r="N79" s="667"/>
      <c r="O79" s="667"/>
      <c r="P79" s="667"/>
      <c r="Q79" s="667"/>
      <c r="R79" s="667"/>
      <c r="S79" s="667"/>
      <c r="T79" s="667"/>
      <c r="U79" s="667"/>
      <c r="V79" s="667"/>
      <c r="W79" s="667"/>
      <c r="X79" s="667"/>
      <c r="Y79" s="667"/>
      <c r="Z79" s="667"/>
      <c r="AA79" s="667"/>
      <c r="AB79" s="667"/>
      <c r="AC79" s="667"/>
      <c r="AD79" s="667"/>
      <c r="AE79" s="667"/>
      <c r="AF79" s="667"/>
      <c r="AG79" s="667"/>
      <c r="AH79" s="667"/>
      <c r="AI79" s="667"/>
      <c r="AJ79" s="667"/>
      <c r="AK79" s="667"/>
      <c r="AL79" s="667"/>
      <c r="AM79" s="667"/>
      <c r="AN79" s="667"/>
      <c r="AO79" s="667"/>
      <c r="AP79" s="667"/>
      <c r="AQ79" s="667"/>
      <c r="AR79" s="667"/>
      <c r="AS79" s="667"/>
      <c r="AT79" s="667"/>
      <c r="AU79" s="667"/>
      <c r="AV79" s="667"/>
      <c r="AW79" s="667"/>
      <c r="AX79" s="667"/>
      <c r="AY79" s="667"/>
      <c r="AZ79" s="667"/>
      <c r="BA79" s="667"/>
      <c r="BB79" s="667"/>
      <c r="BC79" s="667"/>
      <c r="BD79" s="667"/>
    </row>
    <row r="80" spans="1:56">
      <c r="A80" s="667"/>
      <c r="B80" s="667"/>
      <c r="C80" s="667"/>
      <c r="D80" s="667"/>
      <c r="E80" s="667"/>
      <c r="F80" s="667"/>
      <c r="G80" s="667"/>
      <c r="H80" s="667"/>
      <c r="I80" s="667"/>
      <c r="J80" s="667"/>
      <c r="K80" s="667"/>
      <c r="L80" s="667"/>
      <c r="M80" s="667"/>
      <c r="N80" s="667"/>
      <c r="O80" s="667"/>
      <c r="P80" s="667"/>
      <c r="Q80" s="667"/>
      <c r="R80" s="667"/>
      <c r="S80" s="667"/>
      <c r="T80" s="667"/>
      <c r="U80" s="667"/>
      <c r="V80" s="667"/>
      <c r="W80" s="667"/>
      <c r="X80" s="667"/>
      <c r="Y80" s="667"/>
      <c r="Z80" s="667"/>
      <c r="AA80" s="667"/>
      <c r="AB80" s="667"/>
      <c r="AC80" s="667"/>
      <c r="AD80" s="667"/>
      <c r="AE80" s="667"/>
      <c r="AF80" s="667"/>
      <c r="AG80" s="667"/>
      <c r="AH80" s="667"/>
      <c r="AI80" s="667"/>
      <c r="AJ80" s="667"/>
      <c r="AK80" s="667"/>
      <c r="AL80" s="667"/>
      <c r="AM80" s="667"/>
      <c r="AN80" s="667"/>
      <c r="AO80" s="667"/>
      <c r="AP80" s="667"/>
      <c r="AQ80" s="667"/>
      <c r="AR80" s="667"/>
      <c r="AS80" s="667"/>
      <c r="AT80" s="667"/>
      <c r="AU80" s="667"/>
      <c r="AV80" s="667"/>
      <c r="AW80" s="667"/>
      <c r="AX80" s="667"/>
      <c r="AY80" s="667"/>
      <c r="AZ80" s="667"/>
      <c r="BA80" s="667"/>
      <c r="BB80" s="667"/>
      <c r="BC80" s="667"/>
      <c r="BD80" s="667"/>
    </row>
    <row r="81" spans="1:56">
      <c r="A81" s="667"/>
      <c r="B81" s="667"/>
      <c r="C81" s="667"/>
      <c r="D81" s="667"/>
      <c r="E81" s="667"/>
      <c r="F81" s="667"/>
      <c r="G81" s="667"/>
      <c r="H81" s="667"/>
      <c r="I81" s="667"/>
      <c r="J81" s="667"/>
      <c r="K81" s="667"/>
      <c r="L81" s="667"/>
      <c r="M81" s="667"/>
      <c r="N81" s="667"/>
      <c r="O81" s="667"/>
      <c r="P81" s="667"/>
      <c r="Q81" s="667"/>
      <c r="R81" s="667"/>
      <c r="S81" s="667"/>
      <c r="T81" s="667"/>
      <c r="U81" s="667"/>
      <c r="V81" s="667"/>
      <c r="W81" s="667"/>
      <c r="X81" s="667"/>
      <c r="Y81" s="667"/>
      <c r="Z81" s="667"/>
      <c r="AA81" s="667"/>
      <c r="AB81" s="667"/>
      <c r="AC81" s="667"/>
      <c r="AD81" s="667"/>
      <c r="AE81" s="667"/>
      <c r="AF81" s="667"/>
      <c r="AG81" s="667"/>
      <c r="AH81" s="667"/>
      <c r="AI81" s="667"/>
      <c r="AJ81" s="667"/>
      <c r="AK81" s="667"/>
      <c r="AL81" s="667"/>
      <c r="AM81" s="667"/>
      <c r="AN81" s="667"/>
      <c r="AO81" s="667"/>
      <c r="AP81" s="667"/>
      <c r="AQ81" s="667"/>
      <c r="AR81" s="667"/>
      <c r="AS81" s="667"/>
      <c r="AT81" s="667"/>
      <c r="AU81" s="667"/>
      <c r="AV81" s="667"/>
      <c r="AW81" s="667"/>
      <c r="AX81" s="667"/>
      <c r="AY81" s="667"/>
      <c r="AZ81" s="667"/>
      <c r="BA81" s="667"/>
      <c r="BB81" s="667"/>
      <c r="BC81" s="667"/>
      <c r="BD81" s="667"/>
    </row>
    <row r="82" spans="1:56">
      <c r="A82" s="667"/>
      <c r="B82" s="667"/>
      <c r="C82" s="667"/>
      <c r="D82" s="667"/>
      <c r="E82" s="667"/>
      <c r="F82" s="667"/>
      <c r="G82" s="667"/>
      <c r="H82" s="667"/>
      <c r="I82" s="667"/>
      <c r="J82" s="667"/>
      <c r="K82" s="667"/>
      <c r="L82" s="667"/>
      <c r="M82" s="667"/>
      <c r="N82" s="667"/>
      <c r="O82" s="667"/>
      <c r="P82" s="667"/>
      <c r="Q82" s="667"/>
      <c r="R82" s="667"/>
      <c r="S82" s="667"/>
      <c r="T82" s="667"/>
      <c r="U82" s="667"/>
      <c r="V82" s="667"/>
      <c r="W82" s="667"/>
      <c r="X82" s="667"/>
      <c r="Y82" s="667"/>
      <c r="Z82" s="667"/>
      <c r="AA82" s="667"/>
      <c r="AB82" s="667"/>
      <c r="AC82" s="667"/>
      <c r="AD82" s="667"/>
      <c r="AE82" s="667"/>
      <c r="AF82" s="667"/>
      <c r="AG82" s="667"/>
      <c r="AH82" s="667"/>
      <c r="AI82" s="667"/>
      <c r="AJ82" s="667"/>
      <c r="AK82" s="667"/>
      <c r="AL82" s="667"/>
      <c r="AM82" s="667"/>
      <c r="AN82" s="667"/>
      <c r="AO82" s="667"/>
      <c r="AP82" s="667"/>
      <c r="AQ82" s="667"/>
      <c r="AR82" s="667"/>
      <c r="AS82" s="667"/>
      <c r="AT82" s="667"/>
      <c r="AU82" s="667"/>
      <c r="AV82" s="667"/>
      <c r="AW82" s="667"/>
      <c r="AX82" s="667"/>
      <c r="AY82" s="667"/>
      <c r="AZ82" s="667"/>
      <c r="BA82" s="667"/>
      <c r="BB82" s="667"/>
      <c r="BC82" s="667"/>
      <c r="BD82" s="667"/>
    </row>
    <row r="83" spans="1:56">
      <c r="A83" s="667"/>
      <c r="B83" s="667"/>
      <c r="C83" s="667"/>
      <c r="D83" s="667"/>
      <c r="E83" s="667"/>
      <c r="F83" s="667"/>
      <c r="G83" s="667"/>
      <c r="H83" s="667"/>
      <c r="I83" s="667"/>
      <c r="J83" s="667"/>
      <c r="K83" s="667"/>
      <c r="L83" s="667"/>
      <c r="M83" s="667"/>
      <c r="N83" s="667"/>
      <c r="O83" s="667"/>
      <c r="P83" s="667"/>
      <c r="Q83" s="667"/>
      <c r="R83" s="667"/>
      <c r="S83" s="667"/>
      <c r="T83" s="667"/>
      <c r="U83" s="667"/>
      <c r="V83" s="667"/>
      <c r="W83" s="667"/>
      <c r="X83" s="667"/>
      <c r="Y83" s="667"/>
      <c r="Z83" s="667"/>
      <c r="AA83" s="667"/>
      <c r="AB83" s="667"/>
      <c r="AC83" s="667"/>
      <c r="AD83" s="667"/>
      <c r="AE83" s="667"/>
      <c r="AF83" s="667"/>
      <c r="AG83" s="667"/>
      <c r="AH83" s="667"/>
      <c r="AI83" s="667"/>
      <c r="AJ83" s="667"/>
      <c r="AK83" s="667"/>
      <c r="AL83" s="667"/>
      <c r="AM83" s="667"/>
      <c r="AN83" s="667"/>
      <c r="AO83" s="667"/>
      <c r="AP83" s="667"/>
      <c r="AQ83" s="667"/>
      <c r="AR83" s="667"/>
      <c r="AS83" s="667"/>
      <c r="AT83" s="667"/>
      <c r="AU83" s="667"/>
      <c r="AV83" s="667"/>
      <c r="AW83" s="667"/>
      <c r="AX83" s="667"/>
      <c r="AY83" s="667"/>
      <c r="AZ83" s="667"/>
      <c r="BA83" s="667"/>
      <c r="BB83" s="667"/>
      <c r="BC83" s="667"/>
      <c r="BD83" s="667"/>
    </row>
    <row r="84" spans="1:56">
      <c r="A84" s="667"/>
      <c r="B84" s="667"/>
      <c r="C84" s="667"/>
      <c r="D84" s="667"/>
      <c r="E84" s="667"/>
      <c r="F84" s="667"/>
      <c r="G84" s="667"/>
      <c r="H84" s="667"/>
      <c r="I84" s="667"/>
      <c r="J84" s="667"/>
      <c r="K84" s="667"/>
      <c r="L84" s="667"/>
      <c r="M84" s="667"/>
      <c r="N84" s="667"/>
      <c r="O84" s="667"/>
      <c r="P84" s="667"/>
      <c r="Q84" s="667"/>
      <c r="R84" s="667"/>
      <c r="S84" s="667"/>
      <c r="T84" s="667"/>
      <c r="U84" s="667"/>
      <c r="V84" s="667"/>
      <c r="W84" s="667"/>
      <c r="X84" s="667"/>
      <c r="Y84" s="667"/>
      <c r="Z84" s="667"/>
      <c r="AA84" s="667"/>
      <c r="AB84" s="667"/>
      <c r="AC84" s="667"/>
      <c r="AD84" s="667"/>
      <c r="AE84" s="667"/>
      <c r="AF84" s="667"/>
      <c r="AG84" s="667"/>
      <c r="AH84" s="667"/>
      <c r="AI84" s="667"/>
      <c r="AJ84" s="667"/>
      <c r="AK84" s="667"/>
      <c r="AL84" s="667"/>
      <c r="AM84" s="667"/>
      <c r="AN84" s="667"/>
      <c r="AO84" s="667"/>
      <c r="AP84" s="667"/>
      <c r="AQ84" s="667"/>
      <c r="AR84" s="667"/>
      <c r="AS84" s="667"/>
      <c r="AT84" s="667"/>
      <c r="AU84" s="667"/>
      <c r="AV84" s="667"/>
      <c r="AW84" s="667"/>
      <c r="AX84" s="667"/>
      <c r="AY84" s="667"/>
      <c r="AZ84" s="667"/>
      <c r="BA84" s="667"/>
      <c r="BB84" s="667"/>
      <c r="BC84" s="667"/>
      <c r="BD84" s="667"/>
    </row>
    <row r="85" spans="1:56">
      <c r="A85" s="667"/>
      <c r="B85" s="667"/>
      <c r="C85" s="667"/>
      <c r="D85" s="667"/>
      <c r="E85" s="667"/>
      <c r="F85" s="667"/>
      <c r="G85" s="667"/>
      <c r="H85" s="667"/>
      <c r="I85" s="667"/>
      <c r="J85" s="667"/>
      <c r="K85" s="667"/>
      <c r="L85" s="667"/>
      <c r="M85" s="667"/>
      <c r="N85" s="667"/>
      <c r="O85" s="667"/>
      <c r="P85" s="667"/>
      <c r="Q85" s="667"/>
      <c r="R85" s="667"/>
      <c r="S85" s="667"/>
      <c r="T85" s="667"/>
      <c r="U85" s="667"/>
      <c r="V85" s="667"/>
      <c r="W85" s="667"/>
      <c r="X85" s="667"/>
      <c r="Y85" s="667"/>
      <c r="Z85" s="667"/>
      <c r="AA85" s="667"/>
      <c r="AB85" s="667"/>
      <c r="AC85" s="667"/>
      <c r="AD85" s="667"/>
      <c r="AE85" s="667"/>
      <c r="AF85" s="667"/>
      <c r="AG85" s="667"/>
      <c r="AH85" s="667"/>
      <c r="AI85" s="667"/>
      <c r="AJ85" s="667"/>
      <c r="AK85" s="667"/>
      <c r="AL85" s="667"/>
      <c r="AM85" s="667"/>
      <c r="AN85" s="667"/>
      <c r="AO85" s="667"/>
      <c r="AP85" s="667"/>
      <c r="AQ85" s="667"/>
      <c r="AR85" s="667"/>
      <c r="AS85" s="667"/>
      <c r="AT85" s="667"/>
      <c r="AU85" s="667"/>
      <c r="AV85" s="667"/>
      <c r="AW85" s="667"/>
      <c r="AX85" s="667"/>
      <c r="AY85" s="667"/>
      <c r="AZ85" s="667"/>
      <c r="BA85" s="667"/>
      <c r="BB85" s="667"/>
      <c r="BC85" s="667"/>
      <c r="BD85" s="667"/>
    </row>
    <row r="86" spans="1:56">
      <c r="A86" s="667"/>
      <c r="B86" s="667"/>
      <c r="C86" s="667"/>
      <c r="D86" s="667"/>
      <c r="E86" s="667"/>
      <c r="F86" s="667"/>
      <c r="G86" s="667"/>
      <c r="H86" s="667"/>
      <c r="I86" s="667"/>
      <c r="J86" s="667"/>
      <c r="K86" s="667"/>
      <c r="L86" s="667"/>
      <c r="M86" s="667"/>
      <c r="N86" s="667"/>
      <c r="O86" s="667"/>
      <c r="P86" s="667"/>
      <c r="Q86" s="667"/>
      <c r="R86" s="667"/>
      <c r="S86" s="667"/>
      <c r="T86" s="667"/>
      <c r="U86" s="667"/>
      <c r="V86" s="667"/>
      <c r="W86" s="667"/>
      <c r="X86" s="667"/>
      <c r="Y86" s="667"/>
      <c r="Z86" s="667"/>
      <c r="AA86" s="667"/>
      <c r="AB86" s="667"/>
      <c r="AC86" s="667"/>
      <c r="AD86" s="667"/>
      <c r="AE86" s="667"/>
      <c r="AF86" s="667"/>
      <c r="AG86" s="667"/>
      <c r="AH86" s="667"/>
      <c r="AI86" s="667"/>
      <c r="AJ86" s="667"/>
      <c r="AK86" s="667"/>
      <c r="AL86" s="667"/>
      <c r="AM86" s="667"/>
      <c r="AN86" s="667"/>
      <c r="AO86" s="667"/>
      <c r="AP86" s="667"/>
      <c r="AQ86" s="667"/>
      <c r="AR86" s="667"/>
      <c r="AS86" s="667"/>
      <c r="AT86" s="667"/>
      <c r="AU86" s="667"/>
      <c r="AV86" s="667"/>
      <c r="AW86" s="667"/>
      <c r="AX86" s="667"/>
      <c r="AY86" s="667"/>
      <c r="AZ86" s="667"/>
      <c r="BA86" s="667"/>
      <c r="BB86" s="667"/>
      <c r="BC86" s="667"/>
      <c r="BD86" s="667"/>
    </row>
    <row r="87" spans="1:56">
      <c r="A87" s="667"/>
      <c r="B87" s="667"/>
      <c r="C87" s="667"/>
      <c r="D87" s="667"/>
      <c r="E87" s="667"/>
      <c r="F87" s="667"/>
      <c r="G87" s="667"/>
      <c r="H87" s="667"/>
      <c r="I87" s="667"/>
      <c r="J87" s="667"/>
      <c r="K87" s="667"/>
      <c r="L87" s="667"/>
      <c r="M87" s="667"/>
      <c r="N87" s="667"/>
      <c r="O87" s="667"/>
      <c r="P87" s="667"/>
      <c r="Q87" s="667"/>
      <c r="R87" s="667"/>
      <c r="S87" s="667"/>
      <c r="T87" s="667"/>
      <c r="U87" s="667"/>
      <c r="V87" s="667"/>
      <c r="W87" s="667"/>
      <c r="X87" s="667"/>
      <c r="Y87" s="667"/>
      <c r="Z87" s="667"/>
      <c r="AA87" s="667"/>
    </row>
    <row r="88" spans="1:56">
      <c r="A88" s="667"/>
      <c r="B88" s="667"/>
      <c r="C88" s="667"/>
      <c r="D88" s="667"/>
      <c r="E88" s="667"/>
      <c r="F88" s="667"/>
      <c r="G88" s="667"/>
      <c r="H88" s="667"/>
      <c r="I88" s="667"/>
      <c r="J88" s="667"/>
      <c r="K88" s="667"/>
      <c r="L88" s="667"/>
      <c r="M88" s="667"/>
      <c r="N88" s="667"/>
      <c r="O88" s="667"/>
      <c r="P88" s="667"/>
      <c r="Q88" s="667"/>
      <c r="R88" s="667"/>
      <c r="S88" s="667"/>
      <c r="T88" s="667"/>
      <c r="U88" s="667"/>
      <c r="V88" s="667"/>
      <c r="W88" s="667"/>
      <c r="X88" s="667"/>
      <c r="Y88" s="667"/>
      <c r="Z88" s="667"/>
      <c r="AA88" s="667"/>
    </row>
    <row r="89" spans="1:56">
      <c r="A89" s="667"/>
      <c r="B89" s="667"/>
      <c r="C89" s="667"/>
      <c r="D89" s="667"/>
      <c r="E89" s="667"/>
      <c r="F89" s="667"/>
      <c r="G89" s="667"/>
      <c r="H89" s="667"/>
      <c r="I89" s="667"/>
      <c r="J89" s="667"/>
      <c r="K89" s="667"/>
      <c r="L89" s="667"/>
      <c r="M89" s="667"/>
      <c r="N89" s="667"/>
      <c r="O89" s="667"/>
      <c r="P89" s="667"/>
      <c r="Q89" s="667"/>
      <c r="R89" s="667"/>
      <c r="S89" s="667"/>
      <c r="T89" s="667"/>
      <c r="U89" s="667"/>
      <c r="V89" s="667"/>
      <c r="W89" s="667"/>
      <c r="X89" s="667"/>
      <c r="Y89" s="667"/>
      <c r="Z89" s="667"/>
      <c r="AA89" s="667"/>
    </row>
    <row r="90" spans="1:56">
      <c r="A90" s="667"/>
      <c r="B90" s="667"/>
      <c r="C90" s="667"/>
      <c r="D90" s="667"/>
      <c r="E90" s="667"/>
      <c r="F90" s="667"/>
      <c r="G90" s="667"/>
      <c r="H90" s="667"/>
      <c r="I90" s="667"/>
      <c r="J90" s="667"/>
      <c r="K90" s="667"/>
      <c r="L90" s="667"/>
      <c r="M90" s="667"/>
      <c r="N90" s="667"/>
      <c r="O90" s="667"/>
      <c r="P90" s="667"/>
      <c r="Q90" s="667"/>
      <c r="R90" s="667"/>
      <c r="S90" s="667"/>
      <c r="T90" s="667"/>
      <c r="U90" s="667"/>
      <c r="V90" s="667"/>
      <c r="W90" s="667"/>
      <c r="X90" s="667"/>
      <c r="Y90" s="667"/>
      <c r="Z90" s="667"/>
      <c r="AA90" s="667"/>
    </row>
    <row r="91" spans="1:56">
      <c r="A91" s="667"/>
      <c r="B91" s="667"/>
      <c r="C91" s="667"/>
      <c r="D91" s="667"/>
      <c r="E91" s="667"/>
      <c r="F91" s="667"/>
      <c r="G91" s="667"/>
      <c r="H91" s="667"/>
      <c r="I91" s="667"/>
      <c r="J91" s="667"/>
      <c r="K91" s="667"/>
      <c r="L91" s="667"/>
      <c r="M91" s="667"/>
      <c r="N91" s="667"/>
      <c r="O91" s="667"/>
      <c r="P91" s="667"/>
      <c r="Q91" s="667"/>
      <c r="R91" s="667"/>
      <c r="S91" s="667"/>
      <c r="T91" s="667"/>
      <c r="U91" s="667"/>
      <c r="V91" s="667"/>
      <c r="W91" s="667"/>
      <c r="X91" s="667"/>
      <c r="Y91" s="667"/>
      <c r="Z91" s="667"/>
      <c r="AA91" s="667"/>
    </row>
    <row r="92" spans="1:56">
      <c r="A92" s="667"/>
      <c r="B92" s="667"/>
      <c r="C92" s="667"/>
      <c r="D92" s="667"/>
      <c r="E92" s="667"/>
      <c r="F92" s="667"/>
      <c r="G92" s="667"/>
      <c r="H92" s="667"/>
      <c r="I92" s="667"/>
      <c r="J92" s="667"/>
      <c r="K92" s="667"/>
      <c r="L92" s="667"/>
      <c r="M92" s="667"/>
      <c r="N92" s="667"/>
      <c r="O92" s="667"/>
      <c r="P92" s="667"/>
      <c r="Q92" s="667"/>
      <c r="R92" s="667"/>
      <c r="S92" s="667"/>
      <c r="T92" s="667"/>
      <c r="U92" s="667"/>
      <c r="V92" s="667"/>
      <c r="W92" s="667"/>
      <c r="X92" s="667"/>
      <c r="Y92" s="667"/>
      <c r="Z92" s="667"/>
      <c r="AA92" s="667"/>
    </row>
    <row r="93" spans="1:56">
      <c r="A93" s="667"/>
      <c r="B93" s="667"/>
      <c r="C93" s="667"/>
      <c r="D93" s="667"/>
      <c r="E93" s="667"/>
      <c r="F93" s="667"/>
      <c r="G93" s="667"/>
      <c r="H93" s="667"/>
      <c r="I93" s="667"/>
      <c r="J93" s="667"/>
      <c r="K93" s="667"/>
      <c r="L93" s="667"/>
      <c r="M93" s="667"/>
      <c r="N93" s="667"/>
      <c r="O93" s="667"/>
      <c r="P93" s="667"/>
      <c r="Q93" s="667"/>
      <c r="R93" s="667"/>
      <c r="S93" s="667"/>
      <c r="T93" s="667"/>
      <c r="U93" s="667"/>
      <c r="V93" s="667"/>
      <c r="W93" s="667"/>
      <c r="X93" s="667"/>
      <c r="Y93" s="667"/>
      <c r="Z93" s="667"/>
      <c r="AA93" s="667"/>
    </row>
    <row r="94" spans="1:56">
      <c r="A94" s="667"/>
      <c r="B94" s="667"/>
      <c r="C94" s="667"/>
      <c r="D94" s="667"/>
      <c r="E94" s="667"/>
      <c r="F94" s="667"/>
      <c r="G94" s="667"/>
      <c r="H94" s="667"/>
      <c r="I94" s="667"/>
      <c r="J94" s="667"/>
      <c r="K94" s="667"/>
      <c r="L94" s="667"/>
      <c r="M94" s="667"/>
      <c r="N94" s="667"/>
      <c r="O94" s="667"/>
      <c r="P94" s="667"/>
      <c r="Q94" s="667"/>
      <c r="R94" s="667"/>
      <c r="S94" s="667"/>
      <c r="T94" s="667"/>
      <c r="U94" s="667"/>
      <c r="V94" s="667"/>
      <c r="W94" s="667"/>
      <c r="X94" s="667"/>
      <c r="Y94" s="667"/>
      <c r="Z94" s="667"/>
      <c r="AA94" s="667"/>
    </row>
    <row r="95" spans="1:56">
      <c r="A95" s="667"/>
      <c r="B95" s="667"/>
      <c r="C95" s="667"/>
      <c r="D95" s="667"/>
      <c r="E95" s="667"/>
      <c r="F95" s="667"/>
      <c r="G95" s="667"/>
      <c r="H95" s="667"/>
      <c r="I95" s="667"/>
      <c r="J95" s="667"/>
      <c r="K95" s="667"/>
      <c r="L95" s="667"/>
      <c r="M95" s="667"/>
      <c r="N95" s="667"/>
      <c r="O95" s="667"/>
      <c r="P95" s="667"/>
      <c r="Q95" s="667"/>
      <c r="R95" s="667"/>
      <c r="S95" s="667"/>
      <c r="T95" s="667"/>
      <c r="U95" s="667"/>
      <c r="V95" s="667"/>
      <c r="W95" s="667"/>
      <c r="X95" s="667"/>
      <c r="Y95" s="667"/>
      <c r="Z95" s="667"/>
      <c r="AA95" s="667"/>
    </row>
    <row r="96" spans="1:56">
      <c r="A96" s="667"/>
      <c r="B96" s="667"/>
      <c r="C96" s="667"/>
      <c r="D96" s="667"/>
      <c r="E96" s="667"/>
      <c r="F96" s="667"/>
      <c r="G96" s="667"/>
      <c r="H96" s="667"/>
      <c r="I96" s="667"/>
      <c r="J96" s="667"/>
      <c r="K96" s="667"/>
      <c r="L96" s="667"/>
      <c r="M96" s="667"/>
      <c r="N96" s="667"/>
      <c r="O96" s="667"/>
      <c r="P96" s="667"/>
      <c r="Q96" s="667"/>
      <c r="R96" s="667"/>
      <c r="S96" s="667"/>
      <c r="T96" s="667"/>
      <c r="U96" s="667"/>
      <c r="V96" s="667"/>
      <c r="W96" s="667"/>
      <c r="X96" s="667"/>
      <c r="Y96" s="667"/>
      <c r="Z96" s="667"/>
      <c r="AA96" s="667"/>
    </row>
    <row r="97" spans="1:27">
      <c r="A97" s="667"/>
      <c r="B97" s="667"/>
      <c r="C97" s="667"/>
      <c r="D97" s="667"/>
      <c r="E97" s="667"/>
      <c r="F97" s="667"/>
      <c r="G97" s="667"/>
      <c r="H97" s="667"/>
      <c r="I97" s="667"/>
      <c r="J97" s="667"/>
      <c r="K97" s="667"/>
      <c r="L97" s="667"/>
      <c r="M97" s="667"/>
      <c r="N97" s="667"/>
      <c r="O97" s="667"/>
      <c r="P97" s="667"/>
      <c r="Q97" s="667"/>
      <c r="R97" s="667"/>
      <c r="S97" s="667"/>
      <c r="T97" s="667"/>
      <c r="U97" s="667"/>
      <c r="V97" s="667"/>
      <c r="W97" s="667"/>
      <c r="X97" s="667"/>
      <c r="Y97" s="667"/>
      <c r="Z97" s="667"/>
      <c r="AA97" s="667"/>
    </row>
    <row r="98" spans="1:27">
      <c r="A98" s="667"/>
      <c r="B98" s="667"/>
      <c r="C98" s="667"/>
      <c r="D98" s="667"/>
      <c r="E98" s="667"/>
      <c r="F98" s="667"/>
      <c r="G98" s="667"/>
      <c r="H98" s="667"/>
      <c r="I98" s="667"/>
      <c r="J98" s="667"/>
      <c r="K98" s="667"/>
      <c r="L98" s="667"/>
      <c r="M98" s="667"/>
      <c r="N98" s="667"/>
      <c r="O98" s="667"/>
      <c r="P98" s="667"/>
      <c r="Q98" s="667"/>
      <c r="R98" s="667"/>
      <c r="S98" s="667"/>
      <c r="T98" s="667"/>
      <c r="U98" s="667"/>
      <c r="V98" s="667"/>
      <c r="W98" s="667"/>
      <c r="X98" s="667"/>
      <c r="Y98" s="667"/>
      <c r="Z98" s="667"/>
      <c r="AA98" s="667"/>
    </row>
    <row r="99" spans="1:27">
      <c r="A99" s="667"/>
      <c r="B99" s="667"/>
      <c r="C99" s="667"/>
      <c r="D99" s="667"/>
      <c r="E99" s="667"/>
      <c r="F99" s="667"/>
      <c r="G99" s="667"/>
      <c r="H99" s="667"/>
      <c r="I99" s="667"/>
      <c r="J99" s="667"/>
      <c r="K99" s="667"/>
      <c r="L99" s="667"/>
      <c r="M99" s="667"/>
      <c r="N99" s="667"/>
      <c r="O99" s="667"/>
      <c r="P99" s="667"/>
      <c r="Q99" s="667"/>
      <c r="R99" s="667"/>
      <c r="S99" s="667"/>
      <c r="T99" s="667"/>
      <c r="U99" s="667"/>
      <c r="V99" s="667"/>
      <c r="W99" s="667"/>
      <c r="X99" s="667"/>
      <c r="Y99" s="667"/>
      <c r="Z99" s="667"/>
      <c r="AA99" s="667"/>
    </row>
    <row r="100" spans="1:27">
      <c r="A100" s="667"/>
      <c r="B100" s="667"/>
      <c r="C100" s="667"/>
      <c r="D100" s="667"/>
      <c r="E100" s="667"/>
      <c r="F100" s="667"/>
      <c r="G100" s="667"/>
      <c r="H100" s="667"/>
      <c r="I100" s="667"/>
      <c r="J100" s="667"/>
      <c r="K100" s="667"/>
      <c r="L100" s="667"/>
      <c r="M100" s="667"/>
      <c r="N100" s="667"/>
      <c r="O100" s="667"/>
      <c r="P100" s="667"/>
      <c r="Q100" s="667"/>
      <c r="R100" s="667"/>
      <c r="S100" s="667"/>
      <c r="T100" s="667"/>
      <c r="U100" s="667"/>
      <c r="V100" s="667"/>
      <c r="W100" s="667"/>
      <c r="X100" s="667"/>
      <c r="Y100" s="667"/>
      <c r="Z100" s="667"/>
      <c r="AA100" s="667"/>
    </row>
  </sheetData>
  <mergeCells count="2">
    <mergeCell ref="E6:H6"/>
    <mergeCell ref="I12:J13"/>
  </mergeCells>
  <pageMargins left="0.7" right="0.7" top="0.75" bottom="0.75" header="0.3" footer="0.3"/>
  <pageSetup paperSize="5" scale="68" orientation="landscape" r:id="rId1"/>
  <headerFooter>
    <oddHeader>&amp;C&amp;"Times New Roman,Bold"&amp;12Government of Guam
Fiscal Year 2026, Quarter 2
Agency Staffing Pattern</oddHead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68ED8-73DE-4FEB-9637-6793CC67D8A5}">
  <sheetPr>
    <pageSetUpPr fitToPage="1"/>
  </sheetPr>
  <dimension ref="A1:BV122"/>
  <sheetViews>
    <sheetView tabSelected="1" view="pageBreakPreview" zoomScale="60" zoomScaleNormal="100" workbookViewId="0">
      <selection activeCell="L18" sqref="L18"/>
    </sheetView>
  </sheetViews>
  <sheetFormatPr defaultColWidth="11.33203125" defaultRowHeight="10.199999999999999"/>
  <cols>
    <col min="1" max="1" width="3.5546875" style="668" customWidth="1"/>
    <col min="2" max="2" width="9.33203125" style="668" customWidth="1"/>
    <col min="3" max="3" width="24.109375" style="668" customWidth="1"/>
    <col min="4" max="4" width="25" style="668" customWidth="1"/>
    <col min="5" max="5" width="10.33203125" style="668" customWidth="1"/>
    <col min="6" max="6" width="10.5546875" style="668" customWidth="1"/>
    <col min="7" max="7" width="11.33203125" style="668"/>
    <col min="8" max="8" width="10.44140625" style="668" customWidth="1"/>
    <col min="9" max="9" width="12.33203125" style="668" customWidth="1"/>
    <col min="10" max="10" width="8.6640625" style="668" customWidth="1"/>
    <col min="11" max="11" width="9.88671875" style="668" customWidth="1"/>
    <col min="12" max="12" width="15.6640625" style="668" customWidth="1"/>
    <col min="13" max="14" width="11.109375" style="668" customWidth="1"/>
    <col min="15" max="15" width="10.33203125" style="668" customWidth="1"/>
    <col min="16" max="16" width="8.6640625" style="668" customWidth="1"/>
    <col min="17" max="16384" width="11.33203125" style="668"/>
  </cols>
  <sheetData>
    <row r="1" spans="1:74" ht="15.6">
      <c r="A1" s="665"/>
      <c r="B1" s="665"/>
      <c r="C1" s="665"/>
      <c r="D1" s="665"/>
      <c r="E1" s="665"/>
      <c r="F1" s="666" t="s">
        <v>0</v>
      </c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141" t="s">
        <v>0</v>
      </c>
      <c r="T1" s="665"/>
      <c r="U1" s="439"/>
      <c r="V1" s="439"/>
      <c r="W1" s="439"/>
      <c r="X1" s="439"/>
      <c r="Y1" s="439"/>
      <c r="Z1" s="439"/>
      <c r="AA1" s="439"/>
      <c r="AB1" s="439"/>
      <c r="AC1" s="439"/>
      <c r="AD1" s="439"/>
      <c r="AE1" s="439"/>
      <c r="AF1" s="439"/>
      <c r="AG1" s="439"/>
      <c r="AH1" s="439"/>
      <c r="AI1" s="439"/>
      <c r="AJ1" s="439"/>
      <c r="AK1" s="439"/>
      <c r="AL1" s="439"/>
      <c r="AM1" s="439"/>
      <c r="AN1" s="439"/>
      <c r="AO1" s="439"/>
      <c r="AP1" s="439"/>
      <c r="AQ1" s="439"/>
      <c r="AR1" s="439"/>
      <c r="AS1" s="439"/>
      <c r="AT1" s="439"/>
      <c r="AU1" s="439"/>
      <c r="AV1" s="439"/>
      <c r="AW1" s="439"/>
      <c r="AX1" s="439"/>
      <c r="AY1" s="439"/>
      <c r="AZ1" s="439"/>
      <c r="BA1" s="439"/>
      <c r="BB1" s="439"/>
      <c r="BC1" s="439"/>
      <c r="BD1" s="439"/>
      <c r="BE1" s="667"/>
      <c r="BF1" s="667"/>
      <c r="BG1" s="667"/>
      <c r="BH1" s="667"/>
      <c r="BI1" s="667"/>
      <c r="BJ1" s="667"/>
      <c r="BK1" s="667"/>
      <c r="BL1" s="667"/>
      <c r="BM1" s="667"/>
      <c r="BN1" s="667"/>
      <c r="BO1" s="667"/>
      <c r="BP1" s="667"/>
      <c r="BQ1" s="667"/>
      <c r="BR1" s="667"/>
      <c r="BS1" s="667"/>
      <c r="BT1" s="667"/>
      <c r="BU1" s="667"/>
      <c r="BV1" s="667"/>
    </row>
    <row r="2" spans="1:74" ht="13.2">
      <c r="A2" s="141" t="s">
        <v>1</v>
      </c>
      <c r="B2" s="141"/>
      <c r="C2" s="141"/>
      <c r="D2" s="141" t="s">
        <v>2</v>
      </c>
      <c r="E2" s="665"/>
      <c r="F2" s="141" t="s">
        <v>0</v>
      </c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  <c r="R2" s="665"/>
      <c r="S2" s="665"/>
      <c r="T2" s="665"/>
      <c r="U2" s="439"/>
      <c r="V2" s="439"/>
      <c r="W2" s="439"/>
      <c r="X2" s="439"/>
      <c r="Y2" s="439"/>
      <c r="Z2" s="439"/>
      <c r="AA2" s="439"/>
      <c r="AB2" s="439"/>
      <c r="AC2" s="439"/>
      <c r="AD2" s="439"/>
      <c r="AE2" s="439"/>
      <c r="AF2" s="439"/>
      <c r="AG2" s="439"/>
      <c r="AH2" s="439"/>
      <c r="AI2" s="439"/>
      <c r="AJ2" s="439"/>
      <c r="AK2" s="439"/>
      <c r="AL2" s="439"/>
      <c r="AM2" s="439"/>
      <c r="AN2" s="439"/>
      <c r="AO2" s="439"/>
      <c r="AP2" s="439"/>
      <c r="AQ2" s="439"/>
      <c r="AR2" s="439"/>
      <c r="AS2" s="439"/>
      <c r="AT2" s="439"/>
      <c r="AU2" s="439"/>
      <c r="AV2" s="439"/>
      <c r="AW2" s="439"/>
      <c r="AX2" s="439"/>
      <c r="AY2" s="439"/>
      <c r="AZ2" s="439"/>
      <c r="BA2" s="439"/>
      <c r="BB2" s="439"/>
      <c r="BC2" s="439"/>
      <c r="BD2" s="439"/>
      <c r="BE2" s="667"/>
      <c r="BF2" s="667"/>
      <c r="BG2" s="667"/>
      <c r="BH2" s="667"/>
      <c r="BI2" s="667"/>
      <c r="BJ2" s="667"/>
      <c r="BK2" s="667"/>
      <c r="BL2" s="667"/>
      <c r="BM2" s="667"/>
      <c r="BN2" s="667"/>
      <c r="BO2" s="667"/>
      <c r="BP2" s="667"/>
      <c r="BQ2" s="667"/>
      <c r="BR2" s="667"/>
      <c r="BS2" s="667"/>
      <c r="BT2" s="667"/>
      <c r="BU2" s="667"/>
      <c r="BV2" s="667"/>
    </row>
    <row r="3" spans="1:74" ht="8.25" customHeight="1">
      <c r="A3" s="141"/>
      <c r="B3" s="141"/>
      <c r="C3" s="141"/>
      <c r="D3" s="141"/>
      <c r="E3" s="665"/>
      <c r="F3" s="665"/>
      <c r="G3" s="665"/>
      <c r="H3" s="665"/>
      <c r="I3" s="665"/>
      <c r="J3" s="665"/>
      <c r="K3" s="665"/>
      <c r="L3" s="665"/>
      <c r="M3" s="665"/>
      <c r="N3" s="665"/>
      <c r="O3" s="665"/>
      <c r="P3" s="665"/>
      <c r="Q3" s="665"/>
      <c r="R3" s="665"/>
      <c r="S3" s="665"/>
      <c r="T3" s="665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E3" s="439"/>
      <c r="AF3" s="439"/>
      <c r="AG3" s="439"/>
      <c r="AH3" s="439"/>
      <c r="AI3" s="439"/>
      <c r="AJ3" s="439"/>
      <c r="AK3" s="439"/>
      <c r="AL3" s="439"/>
      <c r="AM3" s="439"/>
      <c r="AN3" s="439"/>
      <c r="AO3" s="439"/>
      <c r="AP3" s="439"/>
      <c r="AQ3" s="439"/>
      <c r="AR3" s="439"/>
      <c r="AS3" s="439"/>
      <c r="AT3" s="439"/>
      <c r="AU3" s="439"/>
      <c r="AV3" s="439"/>
      <c r="AW3" s="439"/>
      <c r="AX3" s="439"/>
      <c r="AY3" s="439"/>
      <c r="AZ3" s="439"/>
      <c r="BA3" s="439"/>
      <c r="BB3" s="439"/>
      <c r="BC3" s="439"/>
      <c r="BD3" s="439"/>
      <c r="BE3" s="667"/>
      <c r="BF3" s="667"/>
      <c r="BG3" s="667"/>
      <c r="BH3" s="667"/>
      <c r="BI3" s="667"/>
      <c r="BJ3" s="667"/>
      <c r="BK3" s="667"/>
      <c r="BL3" s="667"/>
      <c r="BM3" s="667"/>
      <c r="BN3" s="667"/>
      <c r="BO3" s="667"/>
      <c r="BP3" s="667"/>
      <c r="BQ3" s="667"/>
      <c r="BR3" s="667"/>
      <c r="BS3" s="667"/>
      <c r="BT3" s="667"/>
      <c r="BU3" s="667"/>
      <c r="BV3" s="667"/>
    </row>
    <row r="4" spans="1:74" ht="13.2">
      <c r="A4" s="141" t="s">
        <v>3</v>
      </c>
      <c r="B4" s="141"/>
      <c r="C4" s="141"/>
      <c r="D4" s="141" t="s">
        <v>4</v>
      </c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  <c r="S4" s="665"/>
      <c r="T4" s="665"/>
      <c r="U4" s="439"/>
      <c r="V4" s="439"/>
      <c r="W4" s="439"/>
      <c r="X4" s="439"/>
      <c r="Y4" s="439"/>
      <c r="Z4" s="439"/>
      <c r="AA4" s="439"/>
      <c r="AB4" s="439"/>
      <c r="AC4" s="439"/>
      <c r="AD4" s="439"/>
      <c r="AE4" s="439"/>
      <c r="AF4" s="439"/>
      <c r="AG4" s="439"/>
      <c r="AH4" s="439"/>
      <c r="AI4" s="439"/>
      <c r="AJ4" s="439"/>
      <c r="AK4" s="439"/>
      <c r="AL4" s="439"/>
      <c r="AM4" s="439"/>
      <c r="AN4" s="439"/>
      <c r="AO4" s="439"/>
      <c r="AP4" s="439"/>
      <c r="AQ4" s="439"/>
      <c r="AR4" s="439"/>
      <c r="AS4" s="439"/>
      <c r="AT4" s="439"/>
      <c r="AU4" s="439"/>
      <c r="AV4" s="439"/>
      <c r="AW4" s="439"/>
      <c r="AX4" s="439"/>
      <c r="AY4" s="439"/>
      <c r="AZ4" s="439"/>
      <c r="BA4" s="439"/>
      <c r="BB4" s="439"/>
      <c r="BC4" s="439"/>
      <c r="BD4" s="439"/>
      <c r="BE4" s="667"/>
      <c r="BF4" s="667"/>
      <c r="BG4" s="667"/>
      <c r="BH4" s="667"/>
      <c r="BI4" s="667"/>
      <c r="BJ4" s="667"/>
      <c r="BK4" s="667"/>
      <c r="BL4" s="667"/>
      <c r="BM4" s="667"/>
      <c r="BN4" s="667"/>
      <c r="BO4" s="667"/>
      <c r="BP4" s="667"/>
      <c r="BQ4" s="667"/>
      <c r="BR4" s="667"/>
      <c r="BS4" s="667"/>
      <c r="BT4" s="667"/>
      <c r="BU4" s="667"/>
      <c r="BV4" s="667"/>
    </row>
    <row r="5" spans="1:74" ht="8.25" customHeight="1">
      <c r="A5" s="141"/>
      <c r="B5" s="141"/>
      <c r="C5" s="141"/>
      <c r="D5" s="1995"/>
      <c r="E5" s="665"/>
      <c r="F5" s="665"/>
      <c r="G5" s="665"/>
      <c r="H5" s="665"/>
      <c r="I5" s="665"/>
      <c r="J5" s="665"/>
      <c r="K5" s="665"/>
      <c r="L5" s="665"/>
      <c r="M5" s="665"/>
      <c r="N5" s="665"/>
      <c r="O5" s="665"/>
      <c r="P5" s="665"/>
      <c r="Q5" s="665"/>
      <c r="R5" s="665"/>
      <c r="S5" s="665"/>
      <c r="T5" s="665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667"/>
      <c r="BF5" s="667"/>
      <c r="BG5" s="667"/>
      <c r="BH5" s="667"/>
      <c r="BI5" s="667"/>
      <c r="BJ5" s="667"/>
      <c r="BK5" s="667"/>
      <c r="BL5" s="667"/>
      <c r="BM5" s="667"/>
      <c r="BN5" s="667"/>
      <c r="BO5" s="667"/>
      <c r="BP5" s="667"/>
      <c r="BQ5" s="667"/>
      <c r="BR5" s="667"/>
      <c r="BS5" s="667"/>
      <c r="BT5" s="667"/>
      <c r="BU5" s="667"/>
      <c r="BV5" s="667"/>
    </row>
    <row r="6" spans="1:74" ht="13.2">
      <c r="A6" s="141" t="s">
        <v>5</v>
      </c>
      <c r="B6" s="141"/>
      <c r="C6" s="141"/>
      <c r="D6" s="1995" t="s">
        <v>190</v>
      </c>
      <c r="E6" s="665"/>
      <c r="F6" s="665"/>
      <c r="G6" s="665"/>
      <c r="H6" s="665"/>
      <c r="I6" s="665"/>
      <c r="J6" s="665"/>
      <c r="K6" s="665"/>
      <c r="L6" s="665"/>
      <c r="M6" s="665"/>
      <c r="N6" s="665"/>
      <c r="O6" s="665"/>
      <c r="P6" s="665"/>
      <c r="Q6" s="665"/>
      <c r="R6" s="665"/>
      <c r="S6" s="665"/>
      <c r="T6" s="665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667"/>
      <c r="BF6" s="667"/>
      <c r="BG6" s="667"/>
      <c r="BH6" s="667"/>
      <c r="BI6" s="667"/>
      <c r="BJ6" s="667"/>
      <c r="BK6" s="667"/>
      <c r="BL6" s="667"/>
      <c r="BM6" s="667"/>
      <c r="BN6" s="667"/>
      <c r="BO6" s="667"/>
      <c r="BP6" s="667"/>
      <c r="BQ6" s="667"/>
      <c r="BR6" s="667"/>
      <c r="BS6" s="667"/>
      <c r="BT6" s="667"/>
      <c r="BU6" s="667"/>
      <c r="BV6" s="667"/>
    </row>
    <row r="7" spans="1:74" ht="8.25" customHeight="1">
      <c r="A7" s="141"/>
      <c r="B7" s="141"/>
      <c r="C7" s="141"/>
      <c r="D7" s="1995"/>
      <c r="E7" s="665"/>
      <c r="F7" s="665"/>
      <c r="G7" s="665"/>
      <c r="H7" s="665"/>
      <c r="I7" s="665"/>
      <c r="J7" s="665"/>
      <c r="K7" s="665"/>
      <c r="L7" s="665"/>
      <c r="M7" s="665"/>
      <c r="N7" s="665"/>
      <c r="O7" s="665"/>
      <c r="P7" s="665"/>
      <c r="Q7" s="665"/>
      <c r="R7" s="665"/>
      <c r="S7" s="665"/>
      <c r="T7" s="665"/>
      <c r="U7" s="439"/>
      <c r="V7" s="439"/>
      <c r="W7" s="439"/>
      <c r="X7" s="439"/>
      <c r="Y7" s="439"/>
      <c r="Z7" s="439"/>
      <c r="AA7" s="439"/>
      <c r="AB7" s="439"/>
      <c r="AC7" s="439"/>
      <c r="AD7" s="439"/>
      <c r="AE7" s="439"/>
      <c r="AF7" s="439"/>
      <c r="AG7" s="439"/>
      <c r="AH7" s="439"/>
      <c r="AI7" s="439"/>
      <c r="AJ7" s="439"/>
      <c r="AK7" s="439"/>
      <c r="AL7" s="439"/>
      <c r="AM7" s="439"/>
      <c r="AN7" s="439"/>
      <c r="AO7" s="439"/>
      <c r="AP7" s="439"/>
      <c r="AQ7" s="439"/>
      <c r="AR7" s="439"/>
      <c r="AS7" s="439"/>
      <c r="AT7" s="439"/>
      <c r="AU7" s="439"/>
      <c r="AV7" s="439"/>
      <c r="AW7" s="439"/>
      <c r="AX7" s="439"/>
      <c r="AY7" s="439"/>
      <c r="AZ7" s="439"/>
      <c r="BA7" s="439"/>
      <c r="BB7" s="439"/>
      <c r="BC7" s="439"/>
      <c r="BD7" s="439"/>
      <c r="BE7" s="667"/>
      <c r="BF7" s="667"/>
      <c r="BG7" s="667"/>
      <c r="BH7" s="667"/>
      <c r="BI7" s="667"/>
      <c r="BJ7" s="667"/>
      <c r="BK7" s="667"/>
      <c r="BL7" s="667"/>
      <c r="BM7" s="667"/>
      <c r="BN7" s="667"/>
      <c r="BO7" s="667"/>
      <c r="BP7" s="667"/>
      <c r="BQ7" s="667"/>
      <c r="BR7" s="667"/>
      <c r="BS7" s="667"/>
      <c r="BT7" s="667"/>
      <c r="BU7" s="667"/>
      <c r="BV7" s="667"/>
    </row>
    <row r="8" spans="1:74" ht="13.2">
      <c r="A8" s="141" t="s">
        <v>7</v>
      </c>
      <c r="B8" s="141"/>
      <c r="C8" s="141"/>
      <c r="D8" s="669" t="s">
        <v>8</v>
      </c>
      <c r="E8" s="830"/>
      <c r="F8" s="670"/>
      <c r="G8" s="665"/>
      <c r="H8" s="665"/>
      <c r="I8" s="665"/>
      <c r="J8" s="665"/>
      <c r="K8" s="665"/>
      <c r="L8" s="2406"/>
      <c r="M8" s="2406"/>
      <c r="N8" s="2406"/>
      <c r="O8" s="2406"/>
      <c r="P8" s="2406"/>
      <c r="Q8" s="2406"/>
      <c r="R8" s="2406"/>
      <c r="S8" s="2406"/>
      <c r="T8" s="665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667"/>
      <c r="BF8" s="667"/>
      <c r="BG8" s="667"/>
      <c r="BH8" s="667"/>
      <c r="BI8" s="667"/>
      <c r="BJ8" s="667"/>
      <c r="BK8" s="667"/>
      <c r="BL8" s="667"/>
      <c r="BM8" s="667"/>
      <c r="BN8" s="667"/>
      <c r="BO8" s="667"/>
      <c r="BP8" s="667"/>
      <c r="BQ8" s="667"/>
      <c r="BR8" s="667"/>
      <c r="BS8" s="667"/>
      <c r="BT8" s="667"/>
      <c r="BU8" s="667"/>
      <c r="BV8" s="667"/>
    </row>
    <row r="9" spans="1:74" ht="14.4">
      <c r="A9" s="665"/>
      <c r="B9" s="665"/>
      <c r="C9" s="665"/>
      <c r="D9" s="665"/>
      <c r="E9" s="665"/>
      <c r="F9"/>
      <c r="G9"/>
      <c r="H9"/>
      <c r="I9"/>
      <c r="J9"/>
      <c r="K9" s="665"/>
      <c r="L9" s="665" t="s">
        <v>0</v>
      </c>
      <c r="M9" s="665"/>
      <c r="N9" s="665"/>
      <c r="O9" s="665"/>
      <c r="P9" s="665"/>
      <c r="Q9"/>
      <c r="R9"/>
      <c r="S9" s="665"/>
      <c r="T9" s="665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667"/>
      <c r="BF9" s="667"/>
      <c r="BG9" s="667"/>
      <c r="BH9" s="667"/>
      <c r="BI9" s="667"/>
      <c r="BJ9" s="667"/>
      <c r="BK9" s="667"/>
      <c r="BL9" s="667"/>
      <c r="BM9" s="667"/>
      <c r="BN9" s="667"/>
      <c r="BO9" s="667"/>
      <c r="BP9" s="667"/>
      <c r="BQ9" s="667"/>
      <c r="BR9" s="667"/>
      <c r="BS9" s="667"/>
      <c r="BT9" s="667"/>
      <c r="BU9" s="667"/>
      <c r="BV9" s="667"/>
    </row>
    <row r="10" spans="1:74" ht="15" thickBot="1">
      <c r="A10" s="665"/>
      <c r="B10" s="665"/>
      <c r="C10" s="665"/>
      <c r="D10" s="665"/>
      <c r="E10" s="665"/>
      <c r="F10"/>
      <c r="G10"/>
      <c r="H10"/>
      <c r="I10"/>
      <c r="J10"/>
      <c r="K10" s="665"/>
      <c r="L10" s="665"/>
      <c r="M10" s="665"/>
      <c r="N10" s="665"/>
      <c r="O10" s="665"/>
      <c r="P10" s="665"/>
      <c r="Q10"/>
      <c r="R10"/>
      <c r="S10" s="665"/>
      <c r="T10" s="665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667"/>
      <c r="BF10" s="667"/>
      <c r="BG10" s="667"/>
      <c r="BH10" s="667"/>
      <c r="BI10" s="667"/>
      <c r="BJ10" s="667"/>
      <c r="BK10" s="667"/>
      <c r="BL10" s="667"/>
      <c r="BM10" s="667"/>
      <c r="BN10" s="667"/>
      <c r="BO10" s="667"/>
      <c r="BP10" s="667"/>
      <c r="BQ10" s="667"/>
      <c r="BR10" s="667"/>
      <c r="BS10" s="667"/>
      <c r="BT10" s="667"/>
      <c r="BU10" s="667"/>
      <c r="BV10" s="667"/>
    </row>
    <row r="11" spans="1:74" ht="11.4" thickTop="1" thickBot="1">
      <c r="A11" s="665"/>
      <c r="B11" s="671" t="s">
        <v>10</v>
      </c>
      <c r="C11" s="672"/>
      <c r="D11" s="672"/>
      <c r="E11" s="672"/>
      <c r="F11" s="672"/>
      <c r="G11" s="672"/>
      <c r="H11" s="672"/>
      <c r="I11" s="672"/>
      <c r="J11" s="673"/>
      <c r="K11" s="665"/>
      <c r="L11" s="665"/>
      <c r="M11" s="665"/>
      <c r="N11" s="665"/>
      <c r="O11" s="665"/>
      <c r="P11" s="665"/>
      <c r="Q11" s="671" t="s">
        <v>10</v>
      </c>
      <c r="R11" s="673"/>
      <c r="S11" s="665"/>
      <c r="T11" s="665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  <c r="AJ11" s="439"/>
      <c r="AK11" s="439"/>
      <c r="AL11" s="439"/>
      <c r="AM11" s="439"/>
      <c r="AN11" s="439"/>
      <c r="AO11" s="439"/>
      <c r="AP11" s="439"/>
      <c r="AQ11" s="439"/>
      <c r="AR11" s="439"/>
      <c r="AS11" s="439"/>
      <c r="AT11" s="439"/>
      <c r="AU11" s="439"/>
      <c r="AV11" s="439"/>
      <c r="AW11" s="439"/>
      <c r="AX11" s="439"/>
      <c r="AY11" s="439"/>
      <c r="AZ11" s="439"/>
      <c r="BA11" s="439"/>
      <c r="BB11" s="439"/>
      <c r="BC11" s="439"/>
      <c r="BD11" s="439"/>
      <c r="BE11" s="667"/>
      <c r="BF11" s="667"/>
      <c r="BG11" s="667"/>
      <c r="BH11" s="667"/>
      <c r="BI11" s="667"/>
      <c r="BJ11" s="667"/>
      <c r="BK11" s="667"/>
      <c r="BL11" s="667"/>
      <c r="BM11" s="667"/>
      <c r="BN11" s="667"/>
      <c r="BO11" s="667"/>
      <c r="BP11" s="667"/>
      <c r="BQ11" s="667"/>
      <c r="BR11" s="667"/>
      <c r="BS11" s="667"/>
      <c r="BT11" s="667"/>
      <c r="BU11" s="667"/>
      <c r="BV11" s="667"/>
    </row>
    <row r="12" spans="1:74" ht="10.8" thickTop="1">
      <c r="A12" s="665"/>
      <c r="B12" s="674"/>
      <c r="C12" s="665"/>
      <c r="D12" s="665"/>
      <c r="E12" s="665"/>
      <c r="F12" s="665"/>
      <c r="G12" s="665"/>
      <c r="H12" s="665"/>
      <c r="I12" s="665"/>
      <c r="J12" s="675"/>
      <c r="K12" s="665"/>
      <c r="L12" s="665"/>
      <c r="M12" s="665"/>
      <c r="N12" s="665"/>
      <c r="O12" s="665"/>
      <c r="P12" s="665"/>
      <c r="Q12" s="674"/>
      <c r="R12" s="675"/>
      <c r="S12" s="665"/>
      <c r="T12" s="665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  <c r="AH12" s="439"/>
      <c r="AI12" s="439"/>
      <c r="AJ12" s="439"/>
      <c r="AK12" s="439"/>
      <c r="AL12" s="439"/>
      <c r="AM12" s="439"/>
      <c r="AN12" s="439"/>
      <c r="AO12" s="439"/>
      <c r="AP12" s="439"/>
      <c r="AQ12" s="439"/>
      <c r="AR12" s="439"/>
      <c r="AS12" s="439"/>
      <c r="AT12" s="439"/>
      <c r="AU12" s="439"/>
      <c r="AV12" s="439"/>
      <c r="AW12" s="439"/>
      <c r="AX12" s="439"/>
      <c r="AY12" s="439"/>
      <c r="AZ12" s="439"/>
      <c r="BA12" s="439"/>
      <c r="BB12" s="439"/>
      <c r="BC12" s="439"/>
      <c r="BD12" s="439"/>
      <c r="BE12" s="667"/>
      <c r="BF12" s="667"/>
      <c r="BG12" s="667"/>
      <c r="BH12" s="667"/>
      <c r="BI12" s="667"/>
      <c r="BJ12" s="667"/>
      <c r="BK12" s="667"/>
      <c r="BL12" s="667"/>
      <c r="BM12" s="667"/>
      <c r="BN12" s="667"/>
      <c r="BO12" s="667"/>
      <c r="BP12" s="667"/>
      <c r="BQ12" s="667"/>
      <c r="BR12" s="667"/>
      <c r="BS12" s="667"/>
      <c r="BT12" s="667"/>
      <c r="BU12" s="667"/>
      <c r="BV12" s="667"/>
    </row>
    <row r="13" spans="1:74">
      <c r="A13" s="665"/>
      <c r="B13" s="676" t="s">
        <v>11</v>
      </c>
      <c r="C13" s="677" t="s">
        <v>12</v>
      </c>
      <c r="D13" s="678" t="s">
        <v>13</v>
      </c>
      <c r="E13" s="677" t="s">
        <v>14</v>
      </c>
      <c r="F13" s="678" t="s">
        <v>15</v>
      </c>
      <c r="G13" s="679" t="s">
        <v>16</v>
      </c>
      <c r="H13" s="679" t="s">
        <v>17</v>
      </c>
      <c r="I13" s="679" t="s">
        <v>18</v>
      </c>
      <c r="J13" s="680" t="s">
        <v>19</v>
      </c>
      <c r="K13" s="677" t="s">
        <v>20</v>
      </c>
      <c r="L13" s="677" t="s">
        <v>21</v>
      </c>
      <c r="M13" s="678" t="s">
        <v>22</v>
      </c>
      <c r="N13" s="678" t="s">
        <v>23</v>
      </c>
      <c r="O13" s="678" t="s">
        <v>24</v>
      </c>
      <c r="P13" s="678" t="s">
        <v>25</v>
      </c>
      <c r="Q13" s="681" t="s">
        <v>26</v>
      </c>
      <c r="R13" s="680" t="s">
        <v>27</v>
      </c>
      <c r="S13" s="681" t="s">
        <v>28</v>
      </c>
      <c r="T13" s="682" t="s">
        <v>29</v>
      </c>
      <c r="U13" s="682"/>
      <c r="V13" s="439"/>
      <c r="W13" s="439"/>
      <c r="X13" s="439"/>
      <c r="Y13" s="439"/>
      <c r="Z13" s="439"/>
      <c r="AA13" s="439"/>
      <c r="AB13" s="439"/>
      <c r="AC13" s="439"/>
      <c r="AD13" s="439"/>
      <c r="AE13" s="439"/>
      <c r="AF13" s="439"/>
      <c r="AG13" s="439"/>
      <c r="AH13" s="439"/>
      <c r="AI13" s="439"/>
      <c r="AJ13" s="439"/>
      <c r="AK13" s="439"/>
      <c r="AL13" s="439"/>
      <c r="AM13" s="439"/>
      <c r="AN13" s="439"/>
      <c r="AO13" s="439"/>
      <c r="AP13" s="439"/>
      <c r="AQ13" s="439"/>
      <c r="AR13" s="439"/>
      <c r="AS13" s="439"/>
      <c r="AT13" s="439"/>
      <c r="AU13" s="439"/>
      <c r="AV13" s="439"/>
      <c r="AW13" s="439"/>
      <c r="AX13" s="439"/>
      <c r="AY13" s="439"/>
      <c r="AZ13" s="439"/>
      <c r="BA13" s="439"/>
      <c r="BB13" s="439"/>
      <c r="BC13" s="439"/>
      <c r="BD13" s="439"/>
      <c r="BE13" s="667"/>
      <c r="BF13" s="667"/>
      <c r="BG13" s="667"/>
      <c r="BH13" s="667"/>
      <c r="BI13" s="667"/>
      <c r="BJ13" s="667"/>
      <c r="BK13" s="667"/>
      <c r="BL13" s="667"/>
      <c r="BM13" s="667"/>
      <c r="BN13" s="667"/>
      <c r="BO13" s="667"/>
      <c r="BP13" s="667"/>
      <c r="BQ13" s="667"/>
      <c r="BR13" s="667"/>
      <c r="BS13" s="667"/>
      <c r="BT13" s="667"/>
      <c r="BU13" s="667"/>
      <c r="BV13" s="667"/>
    </row>
    <row r="14" spans="1:74">
      <c r="A14" s="683"/>
      <c r="B14" s="684" t="s">
        <v>0</v>
      </c>
      <c r="C14" s="685"/>
      <c r="D14" s="686" t="s">
        <v>0</v>
      </c>
      <c r="E14" s="686" t="s">
        <v>0</v>
      </c>
      <c r="F14" s="686" t="s">
        <v>0</v>
      </c>
      <c r="G14" s="687"/>
      <c r="H14" s="687" t="s">
        <v>0</v>
      </c>
      <c r="I14" s="2429" t="s">
        <v>30</v>
      </c>
      <c r="J14" s="2430"/>
      <c r="K14" s="688" t="s">
        <v>0</v>
      </c>
      <c r="L14" s="683"/>
      <c r="M14" s="688"/>
      <c r="N14" s="688"/>
      <c r="O14" s="688" t="s">
        <v>31</v>
      </c>
      <c r="P14" s="688"/>
      <c r="Q14" s="689"/>
      <c r="R14" s="690"/>
      <c r="S14" s="691"/>
      <c r="T14" s="691"/>
      <c r="U14" s="692"/>
      <c r="V14" s="692"/>
      <c r="W14" s="692"/>
      <c r="X14" s="439"/>
      <c r="Y14" s="439"/>
      <c r="Z14" s="439"/>
      <c r="AA14" s="439"/>
      <c r="AB14" s="439"/>
      <c r="AC14" s="439"/>
      <c r="AD14" s="439"/>
      <c r="AE14" s="439"/>
      <c r="AF14" s="439"/>
      <c r="AG14" s="439"/>
      <c r="AH14" s="439"/>
      <c r="AI14" s="439"/>
      <c r="AJ14" s="439"/>
      <c r="AK14" s="439"/>
      <c r="AL14" s="439"/>
      <c r="AM14" s="439"/>
      <c r="AN14" s="439"/>
      <c r="AO14" s="439"/>
      <c r="AP14" s="439"/>
      <c r="AQ14" s="439"/>
      <c r="AR14" s="439"/>
      <c r="AS14" s="439"/>
      <c r="AT14" s="439"/>
      <c r="AU14" s="439"/>
      <c r="AV14" s="439"/>
      <c r="AW14" s="439"/>
      <c r="AX14" s="439"/>
      <c r="AY14" s="439"/>
      <c r="AZ14" s="439"/>
      <c r="BA14" s="439"/>
      <c r="BB14" s="439"/>
      <c r="BC14" s="439"/>
      <c r="BD14" s="439"/>
      <c r="BE14" s="667"/>
      <c r="BF14" s="667"/>
      <c r="BG14" s="667"/>
      <c r="BH14" s="667"/>
      <c r="BI14" s="667"/>
      <c r="BJ14" s="667"/>
      <c r="BK14" s="667"/>
      <c r="BL14" s="667"/>
      <c r="BM14" s="667"/>
      <c r="BN14" s="667"/>
      <c r="BO14" s="667"/>
      <c r="BP14" s="667"/>
      <c r="BQ14" s="667"/>
      <c r="BR14" s="667"/>
      <c r="BS14" s="667"/>
      <c r="BT14" s="667"/>
      <c r="BU14" s="667"/>
      <c r="BV14" s="667"/>
    </row>
    <row r="15" spans="1:74">
      <c r="A15" s="693"/>
      <c r="B15" s="694" t="s">
        <v>32</v>
      </c>
      <c r="C15" s="687" t="s">
        <v>32</v>
      </c>
      <c r="D15" s="687" t="s">
        <v>33</v>
      </c>
      <c r="E15" s="687" t="s">
        <v>34</v>
      </c>
      <c r="F15" s="687" t="s">
        <v>0</v>
      </c>
      <c r="G15" s="687"/>
      <c r="H15" s="687" t="s">
        <v>0</v>
      </c>
      <c r="I15" s="2431"/>
      <c r="J15" s="2432"/>
      <c r="K15" s="695" t="s">
        <v>35</v>
      </c>
      <c r="L15" s="696" t="s">
        <v>36</v>
      </c>
      <c r="M15" s="697" t="s">
        <v>37</v>
      </c>
      <c r="N15" s="697" t="s">
        <v>38</v>
      </c>
      <c r="O15" s="697" t="s">
        <v>39</v>
      </c>
      <c r="P15" s="683" t="s">
        <v>40</v>
      </c>
      <c r="Q15" s="684" t="s">
        <v>41</v>
      </c>
      <c r="R15" s="698" t="s">
        <v>42</v>
      </c>
      <c r="S15" s="691" t="s">
        <v>43</v>
      </c>
      <c r="T15" s="699" t="s">
        <v>44</v>
      </c>
      <c r="U15" s="692"/>
      <c r="V15" s="692"/>
      <c r="W15" s="692"/>
      <c r="X15" s="439"/>
      <c r="Y15" s="439"/>
      <c r="Z15" s="439"/>
      <c r="AA15" s="439"/>
      <c r="AB15" s="439"/>
      <c r="AC15" s="439"/>
      <c r="AD15" s="439"/>
      <c r="AE15" s="439"/>
      <c r="AF15" s="439"/>
      <c r="AG15" s="439"/>
      <c r="AH15" s="439"/>
      <c r="AI15" s="439"/>
      <c r="AJ15" s="439"/>
      <c r="AK15" s="439"/>
      <c r="AL15" s="439"/>
      <c r="AM15" s="439"/>
      <c r="AN15" s="439"/>
      <c r="AO15" s="439"/>
      <c r="AP15" s="439"/>
      <c r="AQ15" s="439"/>
      <c r="AR15" s="439"/>
      <c r="AS15" s="439"/>
      <c r="AT15" s="439"/>
      <c r="AU15" s="439"/>
      <c r="AV15" s="439"/>
      <c r="AW15" s="439"/>
      <c r="AX15" s="439"/>
      <c r="AY15" s="439"/>
      <c r="AZ15" s="439"/>
      <c r="BA15" s="439"/>
      <c r="BB15" s="439"/>
      <c r="BC15" s="439"/>
      <c r="BD15" s="439"/>
      <c r="BE15" s="667"/>
      <c r="BF15" s="667"/>
      <c r="BG15" s="667"/>
      <c r="BH15" s="667"/>
      <c r="BI15" s="667"/>
      <c r="BJ15" s="667"/>
      <c r="BK15" s="667"/>
      <c r="BL15" s="667"/>
      <c r="BM15" s="667"/>
      <c r="BN15" s="667"/>
      <c r="BO15" s="667"/>
      <c r="BP15" s="667"/>
      <c r="BQ15" s="667"/>
      <c r="BR15" s="667"/>
      <c r="BS15" s="667"/>
      <c r="BT15" s="667"/>
      <c r="BU15" s="667"/>
      <c r="BV15" s="667"/>
    </row>
    <row r="16" spans="1:74" ht="10.8" thickBot="1">
      <c r="A16" s="700" t="s">
        <v>45</v>
      </c>
      <c r="B16" s="701" t="s">
        <v>46</v>
      </c>
      <c r="C16" s="702" t="s">
        <v>47</v>
      </c>
      <c r="D16" s="702" t="s">
        <v>48</v>
      </c>
      <c r="E16" s="702" t="s">
        <v>49</v>
      </c>
      <c r="F16" s="702" t="s">
        <v>50</v>
      </c>
      <c r="G16" s="702" t="s">
        <v>51</v>
      </c>
      <c r="H16" s="702" t="s">
        <v>52</v>
      </c>
      <c r="I16" s="703" t="s">
        <v>53</v>
      </c>
      <c r="J16" s="704" t="s">
        <v>54</v>
      </c>
      <c r="K16" s="705" t="s">
        <v>55</v>
      </c>
      <c r="L16" s="706" t="s">
        <v>56</v>
      </c>
      <c r="M16" s="707" t="s">
        <v>57</v>
      </c>
      <c r="N16" s="707" t="s">
        <v>58</v>
      </c>
      <c r="O16" s="707" t="s">
        <v>59</v>
      </c>
      <c r="P16" s="708" t="s">
        <v>60</v>
      </c>
      <c r="Q16" s="709" t="s">
        <v>61</v>
      </c>
      <c r="R16" s="710" t="s">
        <v>61</v>
      </c>
      <c r="S16" s="705" t="s">
        <v>62</v>
      </c>
      <c r="T16" s="707" t="s">
        <v>63</v>
      </c>
      <c r="U16" s="692"/>
      <c r="V16" s="692"/>
      <c r="W16" s="692"/>
      <c r="X16" s="439"/>
      <c r="Y16" s="439"/>
      <c r="Z16" s="439"/>
      <c r="AA16" s="439"/>
      <c r="AB16" s="439"/>
      <c r="AC16" s="439"/>
      <c r="AD16" s="439"/>
      <c r="AE16" s="439"/>
      <c r="AF16" s="439"/>
      <c r="AG16" s="439"/>
      <c r="AH16" s="439"/>
      <c r="AI16" s="439"/>
      <c r="AJ16" s="439"/>
      <c r="AK16" s="439"/>
      <c r="AL16" s="439"/>
      <c r="AM16" s="439"/>
      <c r="AN16" s="439"/>
      <c r="AO16" s="439"/>
      <c r="AP16" s="439"/>
      <c r="AQ16" s="439"/>
      <c r="AR16" s="439"/>
      <c r="AS16" s="439"/>
      <c r="AT16" s="439"/>
      <c r="AU16" s="439"/>
      <c r="AV16" s="439"/>
      <c r="AW16" s="439"/>
      <c r="AX16" s="439"/>
      <c r="AY16" s="439"/>
      <c r="AZ16" s="439"/>
      <c r="BA16" s="439"/>
      <c r="BB16" s="439"/>
      <c r="BC16" s="439"/>
      <c r="BD16" s="439"/>
      <c r="BE16" s="667"/>
      <c r="BF16" s="667"/>
      <c r="BG16" s="667"/>
      <c r="BH16" s="667"/>
      <c r="BI16" s="667"/>
      <c r="BJ16" s="667"/>
      <c r="BK16" s="667"/>
      <c r="BL16" s="667"/>
      <c r="BM16" s="667"/>
      <c r="BN16" s="667"/>
      <c r="BO16" s="667"/>
      <c r="BP16" s="667"/>
      <c r="BQ16" s="667"/>
      <c r="BR16" s="667"/>
      <c r="BS16" s="667"/>
      <c r="BT16" s="667"/>
      <c r="BU16" s="667"/>
      <c r="BV16" s="667"/>
    </row>
    <row r="17" spans="1:74" ht="10.8" thickTop="1">
      <c r="A17" s="711">
        <v>1</v>
      </c>
      <c r="B17" s="831">
        <v>6137</v>
      </c>
      <c r="C17" s="832" t="s">
        <v>191</v>
      </c>
      <c r="D17" s="833" t="s">
        <v>192</v>
      </c>
      <c r="E17" s="834" t="s">
        <v>193</v>
      </c>
      <c r="F17" s="835">
        <v>54321</v>
      </c>
      <c r="G17" s="836">
        <v>0</v>
      </c>
      <c r="H17" s="836">
        <f t="shared" ref="H17:H28" si="0">+L57</f>
        <v>0</v>
      </c>
      <c r="I17" s="816">
        <v>46672</v>
      </c>
      <c r="J17" s="837">
        <v>0</v>
      </c>
      <c r="K17" s="824">
        <f t="shared" ref="K17:K42" si="1">(+F17+G17+H17+J17)</f>
        <v>54321</v>
      </c>
      <c r="L17" s="718">
        <f>ROUND((+K17*0.3385),0)</f>
        <v>18388</v>
      </c>
      <c r="M17" s="824">
        <v>247.8</v>
      </c>
      <c r="N17" s="824">
        <v>0</v>
      </c>
      <c r="O17" s="824">
        <f t="shared" ref="O17:O42" si="2">ROUND((K17*0.0145),0)</f>
        <v>788</v>
      </c>
      <c r="P17" s="824">
        <v>93.5</v>
      </c>
      <c r="Q17" s="838">
        <v>0</v>
      </c>
      <c r="R17" s="838">
        <v>0</v>
      </c>
      <c r="S17" s="824">
        <f t="shared" ref="S17:S42" si="3">+L17+M17+N17+O17+P17+Q17+R17</f>
        <v>19517.3</v>
      </c>
      <c r="T17" s="826">
        <f t="shared" ref="T17:T42" si="4">+K17+S17</f>
        <v>73838.3</v>
      </c>
      <c r="U17" s="439"/>
      <c r="V17" s="439"/>
      <c r="W17" s="439"/>
      <c r="X17" s="439"/>
      <c r="Y17" s="439"/>
      <c r="Z17" s="439"/>
      <c r="AA17" s="439"/>
      <c r="AB17" s="439"/>
      <c r="AC17" s="439"/>
      <c r="AD17" s="439"/>
      <c r="AE17" s="439"/>
      <c r="AF17" s="439"/>
      <c r="AG17" s="439"/>
      <c r="AH17" s="439"/>
      <c r="AI17" s="439"/>
      <c r="AJ17" s="439"/>
      <c r="AK17" s="439"/>
      <c r="AL17" s="439"/>
      <c r="AM17" s="439"/>
      <c r="AN17" s="439"/>
      <c r="AO17" s="439"/>
      <c r="AP17" s="439"/>
      <c r="AQ17" s="439"/>
      <c r="AR17" s="439"/>
      <c r="AS17" s="439"/>
      <c r="AT17" s="439"/>
      <c r="AU17" s="439"/>
      <c r="AV17" s="439"/>
      <c r="AW17" s="439"/>
      <c r="AX17" s="439"/>
      <c r="AY17" s="439"/>
      <c r="AZ17" s="439"/>
      <c r="BA17" s="439"/>
      <c r="BB17" s="439"/>
      <c r="BC17" s="439"/>
      <c r="BD17" s="439"/>
      <c r="BE17" s="667"/>
      <c r="BF17" s="667"/>
      <c r="BG17" s="667"/>
      <c r="BH17" s="667"/>
      <c r="BI17" s="667"/>
      <c r="BJ17" s="667"/>
      <c r="BK17" s="667"/>
      <c r="BL17" s="667"/>
      <c r="BM17" s="667"/>
      <c r="BN17" s="667"/>
      <c r="BO17" s="667"/>
      <c r="BP17" s="667"/>
      <c r="BQ17" s="667"/>
      <c r="BR17" s="667"/>
      <c r="BS17" s="667"/>
      <c r="BT17" s="667"/>
      <c r="BU17" s="667"/>
      <c r="BV17" s="667"/>
    </row>
    <row r="18" spans="1:74">
      <c r="A18" s="711">
        <f t="shared" ref="A18:A35" si="5">A17+1</f>
        <v>2</v>
      </c>
      <c r="B18" s="151">
        <v>6643</v>
      </c>
      <c r="C18" s="839" t="s">
        <v>194</v>
      </c>
      <c r="D18" s="840" t="s">
        <v>195</v>
      </c>
      <c r="E18" s="159" t="s">
        <v>196</v>
      </c>
      <c r="F18" s="841">
        <v>18167.75</v>
      </c>
      <c r="G18" s="815">
        <v>0</v>
      </c>
      <c r="H18" s="815">
        <f t="shared" si="0"/>
        <v>0</v>
      </c>
      <c r="I18" s="816">
        <v>46543</v>
      </c>
      <c r="J18" s="818">
        <v>0</v>
      </c>
      <c r="K18" s="717">
        <f t="shared" si="1"/>
        <v>18167.75</v>
      </c>
      <c r="L18" s="842">
        <f t="shared" ref="L18:L42" si="6">ROUND((+K18*0.3385),0)</f>
        <v>6150</v>
      </c>
      <c r="M18" s="717">
        <v>123.75</v>
      </c>
      <c r="N18" s="717">
        <v>0</v>
      </c>
      <c r="O18" s="717">
        <f t="shared" si="2"/>
        <v>263</v>
      </c>
      <c r="P18" s="717">
        <v>46.75</v>
      </c>
      <c r="Q18" s="724">
        <v>2037.29</v>
      </c>
      <c r="R18" s="724">
        <v>93.08</v>
      </c>
      <c r="S18" s="717">
        <f t="shared" si="3"/>
        <v>8713.8700000000008</v>
      </c>
      <c r="T18" s="717">
        <f t="shared" si="4"/>
        <v>26881.620000000003</v>
      </c>
      <c r="U18" s="439"/>
      <c r="V18" s="439"/>
      <c r="W18" s="439"/>
      <c r="X18" s="439"/>
      <c r="Y18" s="439"/>
      <c r="Z18" s="439"/>
      <c r="AA18" s="439"/>
      <c r="AB18" s="439"/>
      <c r="AC18" s="439"/>
      <c r="AD18" s="439"/>
      <c r="AE18" s="439"/>
      <c r="AF18" s="439"/>
      <c r="AG18" s="439"/>
      <c r="AH18" s="439"/>
      <c r="AI18" s="439"/>
      <c r="AJ18" s="439"/>
      <c r="AK18" s="439"/>
      <c r="AL18" s="439"/>
      <c r="AM18" s="439"/>
      <c r="AN18" s="439"/>
      <c r="AO18" s="439"/>
      <c r="AP18" s="439"/>
      <c r="AQ18" s="439"/>
      <c r="AR18" s="439"/>
      <c r="AS18" s="439"/>
      <c r="AT18" s="439"/>
      <c r="AU18" s="439"/>
      <c r="AV18" s="439"/>
      <c r="AW18" s="439"/>
      <c r="AX18" s="439"/>
      <c r="AY18" s="439"/>
      <c r="AZ18" s="439"/>
      <c r="BA18" s="439"/>
      <c r="BB18" s="439"/>
      <c r="BC18" s="439"/>
      <c r="BD18" s="439"/>
      <c r="BE18" s="667"/>
      <c r="BF18" s="667"/>
      <c r="BG18" s="667"/>
      <c r="BH18" s="667"/>
      <c r="BI18" s="667"/>
      <c r="BJ18" s="667"/>
      <c r="BK18" s="667"/>
      <c r="BL18" s="667"/>
      <c r="BM18" s="667"/>
      <c r="BN18" s="667"/>
      <c r="BO18" s="667"/>
      <c r="BP18" s="667"/>
      <c r="BQ18" s="667"/>
      <c r="BR18" s="667"/>
      <c r="BS18" s="667"/>
      <c r="BT18" s="667"/>
      <c r="BU18" s="667"/>
      <c r="BV18" s="667"/>
    </row>
    <row r="19" spans="1:74">
      <c r="A19" s="711">
        <f t="shared" si="5"/>
        <v>3</v>
      </c>
      <c r="B19" s="151">
        <v>6216</v>
      </c>
      <c r="C19" s="843" t="s">
        <v>197</v>
      </c>
      <c r="D19" s="844" t="s">
        <v>198</v>
      </c>
      <c r="E19" s="843" t="s">
        <v>199</v>
      </c>
      <c r="F19" s="841">
        <v>51924</v>
      </c>
      <c r="G19" s="765">
        <v>0</v>
      </c>
      <c r="H19" s="845">
        <f t="shared" si="0"/>
        <v>0</v>
      </c>
      <c r="I19" s="720">
        <v>46273</v>
      </c>
      <c r="J19" s="755">
        <v>1648</v>
      </c>
      <c r="K19" s="717">
        <f t="shared" si="1"/>
        <v>53572</v>
      </c>
      <c r="L19" s="842">
        <f t="shared" si="6"/>
        <v>18134</v>
      </c>
      <c r="M19" s="717">
        <v>495</v>
      </c>
      <c r="N19" s="717">
        <v>0</v>
      </c>
      <c r="O19" s="717">
        <f t="shared" si="2"/>
        <v>777</v>
      </c>
      <c r="P19" s="717">
        <v>187</v>
      </c>
      <c r="Q19" s="724">
        <v>7334.26</v>
      </c>
      <c r="R19" s="724">
        <v>335</v>
      </c>
      <c r="S19" s="717">
        <f t="shared" si="3"/>
        <v>27262.260000000002</v>
      </c>
      <c r="T19" s="717">
        <f t="shared" si="4"/>
        <v>80834.260000000009</v>
      </c>
      <c r="U19" s="439"/>
      <c r="V19" s="439"/>
      <c r="W19" s="439"/>
      <c r="X19" s="439"/>
      <c r="Y19" s="439"/>
      <c r="Z19" s="439"/>
      <c r="AA19" s="439"/>
      <c r="AB19" s="439"/>
      <c r="AC19" s="439"/>
      <c r="AD19" s="439"/>
      <c r="AE19" s="439"/>
      <c r="AF19" s="439"/>
      <c r="AG19" s="439"/>
      <c r="AH19" s="439"/>
      <c r="AI19" s="439"/>
      <c r="AJ19" s="439"/>
      <c r="AK19" s="439"/>
      <c r="AL19" s="439"/>
      <c r="AM19" s="439"/>
      <c r="AN19" s="439"/>
      <c r="AO19" s="439"/>
      <c r="AP19" s="439"/>
      <c r="AQ19" s="439"/>
      <c r="AR19" s="439"/>
      <c r="AS19" s="439"/>
      <c r="AT19" s="439"/>
      <c r="AU19" s="439"/>
      <c r="AV19" s="439"/>
      <c r="AW19" s="439"/>
      <c r="AX19" s="439"/>
      <c r="AY19" s="439"/>
      <c r="AZ19" s="439"/>
      <c r="BA19" s="439"/>
      <c r="BB19" s="439"/>
      <c r="BC19" s="439"/>
      <c r="BD19" s="439"/>
      <c r="BE19" s="667"/>
      <c r="BF19" s="667"/>
      <c r="BG19" s="667"/>
      <c r="BH19" s="667"/>
      <c r="BI19" s="667"/>
      <c r="BJ19" s="667"/>
      <c r="BK19" s="667"/>
      <c r="BL19" s="667"/>
      <c r="BM19" s="667"/>
      <c r="BN19" s="667"/>
      <c r="BO19" s="667"/>
      <c r="BP19" s="667"/>
      <c r="BQ19" s="667"/>
      <c r="BR19" s="667"/>
      <c r="BS19" s="667"/>
      <c r="BT19" s="667"/>
      <c r="BU19" s="667"/>
      <c r="BV19" s="667"/>
    </row>
    <row r="20" spans="1:74" ht="12" customHeight="1">
      <c r="A20" s="711">
        <f t="shared" si="5"/>
        <v>4</v>
      </c>
      <c r="B20" s="839">
        <v>6183</v>
      </c>
      <c r="C20" s="846" t="s">
        <v>194</v>
      </c>
      <c r="D20" s="840" t="s">
        <v>200</v>
      </c>
      <c r="E20" s="151" t="s">
        <v>201</v>
      </c>
      <c r="F20" s="847">
        <v>12433</v>
      </c>
      <c r="G20" s="765">
        <v>0</v>
      </c>
      <c r="H20" s="845">
        <f t="shared" si="0"/>
        <v>0</v>
      </c>
      <c r="I20" s="720"/>
      <c r="J20" s="766">
        <v>0</v>
      </c>
      <c r="K20" s="717">
        <f t="shared" si="1"/>
        <v>12433</v>
      </c>
      <c r="L20" s="842">
        <f t="shared" si="6"/>
        <v>4209</v>
      </c>
      <c r="M20" s="717">
        <v>124</v>
      </c>
      <c r="N20" s="717">
        <v>0</v>
      </c>
      <c r="O20" s="717">
        <f t="shared" si="2"/>
        <v>180</v>
      </c>
      <c r="P20" s="717">
        <v>47</v>
      </c>
      <c r="Q20" s="724">
        <v>5304.06</v>
      </c>
      <c r="R20" s="724">
        <v>185.45</v>
      </c>
      <c r="S20" s="717">
        <f t="shared" si="3"/>
        <v>10049.510000000002</v>
      </c>
      <c r="T20" s="717">
        <f t="shared" si="4"/>
        <v>22482.510000000002</v>
      </c>
      <c r="U20" s="439"/>
      <c r="V20" s="439"/>
      <c r="W20" s="439"/>
      <c r="X20" s="439"/>
      <c r="Y20" s="439"/>
      <c r="Z20" s="439"/>
      <c r="AA20" s="439"/>
      <c r="AB20" s="439"/>
      <c r="AC20" s="439"/>
      <c r="AD20" s="439"/>
      <c r="AE20" s="439"/>
      <c r="AF20" s="439"/>
      <c r="AG20" s="439"/>
      <c r="AH20" s="439"/>
      <c r="AI20" s="439"/>
      <c r="AJ20" s="439"/>
      <c r="AK20" s="439"/>
      <c r="AL20" s="439"/>
      <c r="AM20" s="439"/>
      <c r="AN20" s="439"/>
      <c r="AO20" s="439"/>
      <c r="AP20" s="439"/>
      <c r="AQ20" s="439"/>
      <c r="AR20" s="439"/>
      <c r="AS20" s="439"/>
      <c r="AT20" s="439"/>
      <c r="AU20" s="439"/>
      <c r="AV20" s="439"/>
      <c r="AW20" s="439"/>
      <c r="AX20" s="439"/>
      <c r="AY20" s="439"/>
      <c r="AZ20" s="439"/>
      <c r="BA20" s="439"/>
      <c r="BB20" s="439"/>
      <c r="BC20" s="439"/>
      <c r="BD20" s="439"/>
      <c r="BE20" s="667"/>
      <c r="BF20" s="667"/>
      <c r="BG20" s="667"/>
      <c r="BH20" s="667"/>
      <c r="BI20" s="667"/>
      <c r="BJ20" s="667"/>
      <c r="BK20" s="667"/>
      <c r="BL20" s="667"/>
      <c r="BM20" s="667"/>
      <c r="BN20" s="667"/>
      <c r="BO20" s="667"/>
      <c r="BP20" s="667"/>
      <c r="BQ20" s="667"/>
      <c r="BR20" s="667"/>
      <c r="BS20" s="667"/>
      <c r="BT20" s="667"/>
      <c r="BU20" s="667"/>
      <c r="BV20" s="667"/>
    </row>
    <row r="21" spans="1:74" ht="12" customHeight="1">
      <c r="A21" s="711">
        <f t="shared" si="5"/>
        <v>5</v>
      </c>
      <c r="B21" s="839">
        <v>2001</v>
      </c>
      <c r="C21" s="839" t="s">
        <v>194</v>
      </c>
      <c r="D21" s="848" t="s">
        <v>202</v>
      </c>
      <c r="E21" s="159" t="s">
        <v>201</v>
      </c>
      <c r="F21" s="847">
        <v>12433</v>
      </c>
      <c r="G21" s="765">
        <v>0</v>
      </c>
      <c r="H21" s="845">
        <f t="shared" si="0"/>
        <v>0</v>
      </c>
      <c r="I21" s="720"/>
      <c r="J21" s="766">
        <v>0</v>
      </c>
      <c r="K21" s="717">
        <f t="shared" si="1"/>
        <v>12433</v>
      </c>
      <c r="L21" s="842">
        <f t="shared" si="6"/>
        <v>4209</v>
      </c>
      <c r="M21" s="717">
        <v>124</v>
      </c>
      <c r="N21" s="717">
        <v>0</v>
      </c>
      <c r="O21" s="717">
        <f t="shared" si="2"/>
        <v>180</v>
      </c>
      <c r="P21" s="717">
        <v>47</v>
      </c>
      <c r="Q21" s="724">
        <v>1035.1199999999999</v>
      </c>
      <c r="R21" s="724">
        <v>93.08</v>
      </c>
      <c r="S21" s="717">
        <f t="shared" si="3"/>
        <v>5688.2</v>
      </c>
      <c r="T21" s="717">
        <f t="shared" si="4"/>
        <v>18121.2</v>
      </c>
      <c r="U21" s="439"/>
      <c r="V21" s="439"/>
      <c r="W21" s="439"/>
      <c r="X21" s="439"/>
      <c r="Y21" s="439"/>
      <c r="Z21" s="439"/>
      <c r="AA21" s="439"/>
      <c r="AB21" s="439"/>
      <c r="AC21" s="439"/>
      <c r="AD21" s="439"/>
      <c r="AE21" s="439"/>
      <c r="AF21" s="439"/>
      <c r="AG21" s="439"/>
      <c r="AH21" s="439"/>
      <c r="AI21" s="439"/>
      <c r="AJ21" s="439"/>
      <c r="AK21" s="439"/>
      <c r="AL21" s="439"/>
      <c r="AM21" s="439"/>
      <c r="AN21" s="439"/>
      <c r="AO21" s="439"/>
      <c r="AP21" s="439"/>
      <c r="AQ21" s="439"/>
      <c r="AR21" s="439"/>
      <c r="AS21" s="439"/>
      <c r="AT21" s="439"/>
      <c r="AU21" s="439"/>
      <c r="AV21" s="439"/>
      <c r="AW21" s="439"/>
      <c r="AX21" s="439"/>
      <c r="AY21" s="439"/>
      <c r="AZ21" s="439"/>
      <c r="BA21" s="439"/>
      <c r="BB21" s="439"/>
      <c r="BC21" s="439"/>
      <c r="BD21" s="439"/>
      <c r="BE21" s="667"/>
      <c r="BF21" s="667"/>
      <c r="BG21" s="667"/>
      <c r="BH21" s="667"/>
      <c r="BI21" s="667"/>
      <c r="BJ21" s="667"/>
      <c r="BK21" s="667"/>
      <c r="BL21" s="667"/>
      <c r="BM21" s="667"/>
      <c r="BN21" s="667"/>
      <c r="BO21" s="667"/>
      <c r="BP21" s="667"/>
      <c r="BQ21" s="667"/>
      <c r="BR21" s="667"/>
      <c r="BS21" s="667"/>
      <c r="BT21" s="667"/>
      <c r="BU21" s="667"/>
      <c r="BV21" s="667"/>
    </row>
    <row r="22" spans="1:74" ht="12" customHeight="1">
      <c r="A22" s="711">
        <f t="shared" si="5"/>
        <v>6</v>
      </c>
      <c r="B22" s="849">
        <v>6342</v>
      </c>
      <c r="C22" s="849" t="s">
        <v>203</v>
      </c>
      <c r="D22" s="159" t="s">
        <v>204</v>
      </c>
      <c r="E22" s="159" t="s">
        <v>205</v>
      </c>
      <c r="F22" s="847">
        <v>45262</v>
      </c>
      <c r="G22" s="765">
        <v>0</v>
      </c>
      <c r="H22" s="845">
        <f t="shared" si="0"/>
        <v>0</v>
      </c>
      <c r="I22" s="720"/>
      <c r="J22" s="766">
        <v>0</v>
      </c>
      <c r="K22" s="717">
        <f t="shared" si="1"/>
        <v>45262</v>
      </c>
      <c r="L22" s="842">
        <f t="shared" si="6"/>
        <v>15321</v>
      </c>
      <c r="M22" s="717">
        <v>495</v>
      </c>
      <c r="N22" s="717">
        <v>0</v>
      </c>
      <c r="O22" s="717">
        <f t="shared" si="2"/>
        <v>656</v>
      </c>
      <c r="P22" s="717">
        <v>187</v>
      </c>
      <c r="Q22" s="724">
        <v>0</v>
      </c>
      <c r="R22" s="724">
        <v>0</v>
      </c>
      <c r="S22" s="717">
        <f t="shared" si="3"/>
        <v>16659</v>
      </c>
      <c r="T22" s="717">
        <f t="shared" si="4"/>
        <v>61921</v>
      </c>
      <c r="U22" s="439"/>
      <c r="V22" s="439"/>
      <c r="W22" s="439"/>
      <c r="X22" s="439"/>
      <c r="Y22" s="439"/>
      <c r="Z22" s="439"/>
      <c r="AA22" s="439"/>
      <c r="AB22" s="439"/>
      <c r="AC22" s="439"/>
      <c r="AD22" s="439"/>
      <c r="AE22" s="439"/>
      <c r="AF22" s="439"/>
      <c r="AG22" s="439"/>
      <c r="AH22" s="439"/>
      <c r="AI22" s="439"/>
      <c r="AJ22" s="439"/>
      <c r="AK22" s="439"/>
      <c r="AL22" s="439"/>
      <c r="AM22" s="439"/>
      <c r="AN22" s="439"/>
      <c r="AO22" s="439"/>
      <c r="AP22" s="439"/>
      <c r="AQ22" s="439"/>
      <c r="AR22" s="439"/>
      <c r="AS22" s="439"/>
      <c r="AT22" s="439"/>
      <c r="AU22" s="439"/>
      <c r="AV22" s="439"/>
      <c r="AW22" s="439"/>
      <c r="AX22" s="439"/>
      <c r="AY22" s="439"/>
      <c r="AZ22" s="439"/>
      <c r="BA22" s="439"/>
      <c r="BB22" s="439"/>
      <c r="BC22" s="439"/>
      <c r="BD22" s="439"/>
      <c r="BE22" s="667"/>
      <c r="BF22" s="667"/>
      <c r="BG22" s="667"/>
      <c r="BH22" s="667"/>
      <c r="BI22" s="667"/>
      <c r="BJ22" s="667"/>
      <c r="BK22" s="667"/>
      <c r="BL22" s="667"/>
      <c r="BM22" s="667"/>
      <c r="BN22" s="667"/>
      <c r="BO22" s="667"/>
      <c r="BP22" s="667"/>
      <c r="BQ22" s="667"/>
      <c r="BR22" s="667"/>
      <c r="BS22" s="667"/>
      <c r="BT22" s="667"/>
      <c r="BU22" s="667"/>
      <c r="BV22" s="667"/>
    </row>
    <row r="23" spans="1:74" ht="12" customHeight="1">
      <c r="A23" s="711">
        <f t="shared" si="5"/>
        <v>7</v>
      </c>
      <c r="B23" s="849">
        <v>6928</v>
      </c>
      <c r="C23" s="849" t="s">
        <v>203</v>
      </c>
      <c r="D23" s="850" t="s">
        <v>206</v>
      </c>
      <c r="E23" s="849" t="s">
        <v>205</v>
      </c>
      <c r="F23" s="847">
        <v>45262</v>
      </c>
      <c r="G23" s="765">
        <v>0</v>
      </c>
      <c r="H23" s="845">
        <f t="shared" si="0"/>
        <v>0</v>
      </c>
      <c r="I23" s="720"/>
      <c r="J23" s="766">
        <v>0</v>
      </c>
      <c r="K23" s="717">
        <f t="shared" si="1"/>
        <v>45262</v>
      </c>
      <c r="L23" s="842">
        <f t="shared" si="6"/>
        <v>15321</v>
      </c>
      <c r="M23" s="717">
        <v>495</v>
      </c>
      <c r="N23" s="717">
        <v>0</v>
      </c>
      <c r="O23" s="717">
        <f t="shared" si="2"/>
        <v>656</v>
      </c>
      <c r="P23" s="717">
        <v>187</v>
      </c>
      <c r="Q23" s="724">
        <v>2038</v>
      </c>
      <c r="R23" s="724">
        <v>93</v>
      </c>
      <c r="S23" s="717">
        <f t="shared" si="3"/>
        <v>18790</v>
      </c>
      <c r="T23" s="717">
        <f t="shared" si="4"/>
        <v>64052</v>
      </c>
      <c r="U23" s="439"/>
      <c r="V23" s="439"/>
      <c r="W23" s="439"/>
      <c r="X23" s="439"/>
      <c r="Y23" s="439"/>
      <c r="Z23" s="439"/>
      <c r="AA23" s="439"/>
      <c r="AB23" s="439"/>
      <c r="AC23" s="439"/>
      <c r="AD23" s="439"/>
      <c r="AE23" s="439"/>
      <c r="AF23" s="439"/>
      <c r="AG23" s="439"/>
      <c r="AH23" s="439"/>
      <c r="AI23" s="439"/>
      <c r="AJ23" s="439"/>
      <c r="AK23" s="439"/>
      <c r="AL23" s="439"/>
      <c r="AM23" s="439"/>
      <c r="AN23" s="439"/>
      <c r="AO23" s="439"/>
      <c r="AP23" s="439"/>
      <c r="AQ23" s="439"/>
      <c r="AR23" s="439"/>
      <c r="AS23" s="439"/>
      <c r="AT23" s="439"/>
      <c r="AU23" s="439"/>
      <c r="AV23" s="439"/>
      <c r="AW23" s="439"/>
      <c r="AX23" s="439"/>
      <c r="AY23" s="439"/>
      <c r="AZ23" s="439"/>
      <c r="BA23" s="439"/>
      <c r="BB23" s="439"/>
      <c r="BC23" s="439"/>
      <c r="BD23" s="439"/>
      <c r="BE23" s="667"/>
      <c r="BF23" s="667"/>
      <c r="BG23" s="667"/>
      <c r="BH23" s="667"/>
      <c r="BI23" s="667"/>
      <c r="BJ23" s="667"/>
      <c r="BK23" s="667"/>
      <c r="BL23" s="667"/>
      <c r="BM23" s="667"/>
      <c r="BN23" s="667"/>
      <c r="BO23" s="667"/>
      <c r="BP23" s="667"/>
      <c r="BQ23" s="667"/>
      <c r="BR23" s="667"/>
      <c r="BS23" s="667"/>
      <c r="BT23" s="667"/>
      <c r="BU23" s="667"/>
      <c r="BV23" s="667"/>
    </row>
    <row r="24" spans="1:74">
      <c r="A24" s="711">
        <f t="shared" si="5"/>
        <v>8</v>
      </c>
      <c r="B24" s="151">
        <v>6245</v>
      </c>
      <c r="C24" s="849" t="s">
        <v>207</v>
      </c>
      <c r="D24" s="151" t="s">
        <v>208</v>
      </c>
      <c r="E24" s="159" t="s">
        <v>209</v>
      </c>
      <c r="F24" s="847">
        <v>30169</v>
      </c>
      <c r="G24" s="765">
        <v>0</v>
      </c>
      <c r="H24" s="845">
        <f t="shared" si="0"/>
        <v>0</v>
      </c>
      <c r="I24" s="720"/>
      <c r="J24" s="766">
        <v>0</v>
      </c>
      <c r="K24" s="717">
        <f t="shared" si="1"/>
        <v>30169</v>
      </c>
      <c r="L24" s="842">
        <f t="shared" si="6"/>
        <v>10212</v>
      </c>
      <c r="M24" s="717">
        <v>495</v>
      </c>
      <c r="N24" s="717">
        <v>0</v>
      </c>
      <c r="O24" s="717">
        <f t="shared" si="2"/>
        <v>437</v>
      </c>
      <c r="P24" s="717">
        <v>187</v>
      </c>
      <c r="Q24" s="724">
        <v>8150</v>
      </c>
      <c r="R24" s="724">
        <v>373</v>
      </c>
      <c r="S24" s="717">
        <f t="shared" si="3"/>
        <v>19854</v>
      </c>
      <c r="T24" s="717">
        <f t="shared" si="4"/>
        <v>50023</v>
      </c>
      <c r="U24" s="439"/>
      <c r="V24" s="439"/>
      <c r="W24" s="439"/>
      <c r="X24" s="439"/>
      <c r="Y24" s="439"/>
      <c r="Z24" s="439"/>
      <c r="AA24" s="439"/>
      <c r="AB24" s="439"/>
      <c r="AC24" s="439"/>
      <c r="AD24" s="439"/>
      <c r="AE24" s="439"/>
      <c r="AF24" s="439"/>
      <c r="AG24" s="439"/>
      <c r="AH24" s="439"/>
      <c r="AI24" s="439"/>
      <c r="AJ24" s="439"/>
      <c r="AK24" s="439"/>
      <c r="AL24" s="439"/>
      <c r="AM24" s="439"/>
      <c r="AN24" s="439"/>
      <c r="AO24" s="439"/>
      <c r="AP24" s="439"/>
      <c r="AQ24" s="439"/>
      <c r="AR24" s="439"/>
      <c r="AS24" s="439"/>
      <c r="AT24" s="439"/>
      <c r="AU24" s="439"/>
      <c r="AV24" s="439"/>
      <c r="AW24" s="439"/>
      <c r="AX24" s="439"/>
      <c r="AY24" s="439"/>
      <c r="AZ24" s="439"/>
      <c r="BA24" s="439"/>
      <c r="BB24" s="439"/>
      <c r="BC24" s="439"/>
      <c r="BD24" s="439"/>
      <c r="BE24" s="667"/>
      <c r="BF24" s="667"/>
      <c r="BG24" s="667"/>
      <c r="BH24" s="667"/>
      <c r="BI24" s="667"/>
      <c r="BJ24" s="667"/>
      <c r="BK24" s="667"/>
      <c r="BL24" s="667"/>
      <c r="BM24" s="667"/>
      <c r="BN24" s="667"/>
      <c r="BO24" s="667"/>
      <c r="BP24" s="667"/>
      <c r="BQ24" s="667"/>
      <c r="BR24" s="667"/>
      <c r="BS24" s="667"/>
      <c r="BT24" s="667"/>
      <c r="BU24" s="667"/>
      <c r="BV24" s="667"/>
    </row>
    <row r="25" spans="1:74" ht="12" customHeight="1">
      <c r="A25" s="711">
        <f t="shared" si="5"/>
        <v>9</v>
      </c>
      <c r="B25" s="711"/>
      <c r="C25" s="764"/>
      <c r="D25" s="764"/>
      <c r="E25" s="764"/>
      <c r="F25" s="765">
        <v>0</v>
      </c>
      <c r="G25" s="765">
        <v>0</v>
      </c>
      <c r="H25" s="845">
        <f t="shared" si="0"/>
        <v>0</v>
      </c>
      <c r="I25" s="720"/>
      <c r="J25" s="766">
        <v>0</v>
      </c>
      <c r="K25" s="789">
        <f t="shared" si="1"/>
        <v>0</v>
      </c>
      <c r="L25" s="718">
        <f t="shared" si="6"/>
        <v>0</v>
      </c>
      <c r="M25" s="789">
        <v>0</v>
      </c>
      <c r="N25" s="789">
        <v>0</v>
      </c>
      <c r="O25" s="789">
        <f t="shared" si="2"/>
        <v>0</v>
      </c>
      <c r="P25" s="789">
        <v>0</v>
      </c>
      <c r="Q25" s="789">
        <v>0</v>
      </c>
      <c r="R25" s="789">
        <v>0</v>
      </c>
      <c r="S25" s="789">
        <f t="shared" si="3"/>
        <v>0</v>
      </c>
      <c r="T25" s="789">
        <f t="shared" si="4"/>
        <v>0</v>
      </c>
      <c r="U25" s="439"/>
      <c r="V25" s="439"/>
      <c r="W25" s="439"/>
      <c r="X25" s="439"/>
      <c r="Y25" s="439"/>
      <c r="Z25" s="439"/>
      <c r="AA25" s="439"/>
      <c r="AB25" s="439"/>
      <c r="AC25" s="439"/>
      <c r="AD25" s="439"/>
      <c r="AE25" s="439"/>
      <c r="AF25" s="439"/>
      <c r="AG25" s="439"/>
      <c r="AH25" s="439"/>
      <c r="AI25" s="439"/>
      <c r="AJ25" s="439"/>
      <c r="AK25" s="439"/>
      <c r="AL25" s="439"/>
      <c r="AM25" s="439"/>
      <c r="AN25" s="439"/>
      <c r="AO25" s="439"/>
      <c r="AP25" s="439"/>
      <c r="AQ25" s="439"/>
      <c r="AR25" s="439"/>
      <c r="AS25" s="439"/>
      <c r="AT25" s="439"/>
      <c r="AU25" s="439"/>
      <c r="AV25" s="439"/>
      <c r="AW25" s="439"/>
      <c r="AX25" s="439"/>
      <c r="AY25" s="439"/>
      <c r="AZ25" s="439"/>
      <c r="BA25" s="439"/>
      <c r="BB25" s="439"/>
      <c r="BC25" s="439"/>
      <c r="BD25" s="439"/>
      <c r="BE25" s="667"/>
      <c r="BF25" s="667"/>
      <c r="BG25" s="667"/>
      <c r="BH25" s="667"/>
      <c r="BI25" s="667"/>
      <c r="BJ25" s="667"/>
      <c r="BK25" s="667"/>
      <c r="BL25" s="667"/>
      <c r="BM25" s="667"/>
      <c r="BN25" s="667"/>
      <c r="BO25" s="667"/>
      <c r="BP25" s="667"/>
      <c r="BQ25" s="667"/>
      <c r="BR25" s="667"/>
      <c r="BS25" s="667"/>
      <c r="BT25" s="667"/>
      <c r="BU25" s="667"/>
      <c r="BV25" s="667"/>
    </row>
    <row r="26" spans="1:74" ht="17.25" customHeight="1">
      <c r="A26" s="711">
        <f t="shared" si="5"/>
        <v>10</v>
      </c>
      <c r="B26" s="151" t="s">
        <v>210</v>
      </c>
      <c r="C26" s="2438" t="s">
        <v>211</v>
      </c>
      <c r="D26" s="2439"/>
      <c r="E26" s="159" t="s">
        <v>210</v>
      </c>
      <c r="F26" s="765">
        <v>0</v>
      </c>
      <c r="G26" s="765">
        <v>0</v>
      </c>
      <c r="H26" s="845">
        <f t="shared" si="0"/>
        <v>0</v>
      </c>
      <c r="I26" s="720"/>
      <c r="J26" s="766">
        <v>0</v>
      </c>
      <c r="K26" s="789">
        <f t="shared" si="1"/>
        <v>0</v>
      </c>
      <c r="L26" s="718">
        <f t="shared" si="6"/>
        <v>0</v>
      </c>
      <c r="M26" s="789">
        <v>0</v>
      </c>
      <c r="N26" s="789">
        <v>0</v>
      </c>
      <c r="O26" s="789">
        <f t="shared" si="2"/>
        <v>0</v>
      </c>
      <c r="P26" s="789">
        <v>0</v>
      </c>
      <c r="Q26" s="789">
        <v>0</v>
      </c>
      <c r="R26" s="789">
        <v>0</v>
      </c>
      <c r="S26" s="789">
        <f t="shared" si="3"/>
        <v>0</v>
      </c>
      <c r="T26" s="789">
        <f t="shared" si="4"/>
        <v>0</v>
      </c>
      <c r="U26" s="439"/>
      <c r="V26" s="439"/>
      <c r="W26" s="439"/>
      <c r="X26" s="439"/>
      <c r="Y26" s="439"/>
      <c r="Z26" s="439"/>
      <c r="AA26" s="439"/>
      <c r="AB26" s="439"/>
      <c r="AC26" s="439"/>
      <c r="AD26" s="439"/>
      <c r="AE26" s="439"/>
      <c r="AF26" s="439"/>
      <c r="AG26" s="439"/>
      <c r="AH26" s="439"/>
      <c r="AI26" s="439"/>
      <c r="AJ26" s="439"/>
      <c r="AK26" s="439"/>
      <c r="AL26" s="439"/>
      <c r="AM26" s="439"/>
      <c r="AN26" s="439"/>
      <c r="AO26" s="439"/>
      <c r="AP26" s="439"/>
      <c r="AQ26" s="439"/>
      <c r="AR26" s="439"/>
      <c r="AS26" s="439"/>
      <c r="AT26" s="439"/>
      <c r="AU26" s="439"/>
      <c r="AV26" s="439"/>
      <c r="AW26" s="439"/>
      <c r="AX26" s="439"/>
      <c r="AY26" s="439"/>
      <c r="AZ26" s="439"/>
      <c r="BA26" s="439"/>
      <c r="BB26" s="439"/>
      <c r="BC26" s="439"/>
      <c r="BD26" s="439"/>
      <c r="BE26" s="667"/>
      <c r="BF26" s="667"/>
      <c r="BG26" s="667"/>
      <c r="BH26" s="667"/>
      <c r="BI26" s="667"/>
      <c r="BJ26" s="667"/>
      <c r="BK26" s="667"/>
      <c r="BL26" s="667"/>
      <c r="BM26" s="667"/>
      <c r="BN26" s="667"/>
      <c r="BO26" s="667"/>
      <c r="BP26" s="667"/>
      <c r="BQ26" s="667"/>
      <c r="BR26" s="667"/>
      <c r="BS26" s="667"/>
      <c r="BT26" s="667"/>
      <c r="BU26" s="667"/>
      <c r="BV26" s="667"/>
    </row>
    <row r="27" spans="1:74" ht="20.399999999999999">
      <c r="A27" s="711">
        <f t="shared" si="5"/>
        <v>11</v>
      </c>
      <c r="B27" s="151">
        <v>7163</v>
      </c>
      <c r="C27" s="839" t="s">
        <v>203</v>
      </c>
      <c r="D27" s="846" t="s">
        <v>212</v>
      </c>
      <c r="E27" s="159" t="s">
        <v>205</v>
      </c>
      <c r="F27" s="765">
        <v>0</v>
      </c>
      <c r="G27" s="765">
        <v>0</v>
      </c>
      <c r="H27" s="845">
        <f t="shared" si="0"/>
        <v>0</v>
      </c>
      <c r="I27" s="720"/>
      <c r="J27" s="766">
        <v>0</v>
      </c>
      <c r="K27" s="789">
        <f t="shared" si="1"/>
        <v>0</v>
      </c>
      <c r="L27" s="718">
        <f t="shared" si="6"/>
        <v>0</v>
      </c>
      <c r="M27" s="789">
        <v>0</v>
      </c>
      <c r="N27" s="789">
        <v>0</v>
      </c>
      <c r="O27" s="789">
        <f t="shared" si="2"/>
        <v>0</v>
      </c>
      <c r="P27" s="789">
        <v>0</v>
      </c>
      <c r="Q27" s="789">
        <v>0</v>
      </c>
      <c r="R27" s="789">
        <v>0</v>
      </c>
      <c r="S27" s="789">
        <f t="shared" si="3"/>
        <v>0</v>
      </c>
      <c r="T27" s="789">
        <f t="shared" si="4"/>
        <v>0</v>
      </c>
      <c r="U27" s="439"/>
      <c r="V27" s="439"/>
      <c r="W27" s="439"/>
      <c r="X27" s="439"/>
      <c r="Y27" s="439"/>
      <c r="Z27" s="439"/>
      <c r="AA27" s="439"/>
      <c r="AB27" s="439"/>
      <c r="AC27" s="439"/>
      <c r="AD27" s="439"/>
      <c r="AE27" s="439"/>
      <c r="AF27" s="439"/>
      <c r="AG27" s="439"/>
      <c r="AH27" s="439"/>
      <c r="AI27" s="439"/>
      <c r="AJ27" s="439"/>
      <c r="AK27" s="439"/>
      <c r="AL27" s="439"/>
      <c r="AM27" s="439"/>
      <c r="AN27" s="439"/>
      <c r="AO27" s="439"/>
      <c r="AP27" s="439"/>
      <c r="AQ27" s="439"/>
      <c r="AR27" s="439"/>
      <c r="AS27" s="439"/>
      <c r="AT27" s="439"/>
      <c r="AU27" s="439"/>
      <c r="AV27" s="439"/>
      <c r="AW27" s="439"/>
      <c r="AX27" s="439"/>
      <c r="AY27" s="439"/>
      <c r="AZ27" s="439"/>
      <c r="BA27" s="439"/>
      <c r="BB27" s="439"/>
      <c r="BC27" s="439"/>
      <c r="BD27" s="439"/>
      <c r="BE27" s="667"/>
      <c r="BF27" s="667"/>
      <c r="BG27" s="667"/>
      <c r="BH27" s="667"/>
      <c r="BI27" s="667"/>
      <c r="BJ27" s="667"/>
      <c r="BK27" s="667"/>
      <c r="BL27" s="667"/>
      <c r="BM27" s="667"/>
      <c r="BN27" s="667"/>
      <c r="BO27" s="667"/>
      <c r="BP27" s="667"/>
      <c r="BQ27" s="667"/>
      <c r="BR27" s="667"/>
      <c r="BS27" s="667"/>
      <c r="BT27" s="667"/>
      <c r="BU27" s="667"/>
      <c r="BV27" s="667"/>
    </row>
    <row r="28" spans="1:74">
      <c r="A28" s="711">
        <f t="shared" si="5"/>
        <v>12</v>
      </c>
      <c r="B28" s="151">
        <v>6256</v>
      </c>
      <c r="C28" s="159" t="s">
        <v>213</v>
      </c>
      <c r="D28" s="846" t="s">
        <v>214</v>
      </c>
      <c r="E28" s="159" t="s">
        <v>201</v>
      </c>
      <c r="F28" s="765">
        <v>0</v>
      </c>
      <c r="G28" s="765">
        <v>0</v>
      </c>
      <c r="H28" s="845">
        <f t="shared" si="0"/>
        <v>0</v>
      </c>
      <c r="I28" s="720"/>
      <c r="J28" s="766">
        <v>0</v>
      </c>
      <c r="K28" s="789">
        <f t="shared" si="1"/>
        <v>0</v>
      </c>
      <c r="L28" s="718">
        <f t="shared" si="6"/>
        <v>0</v>
      </c>
      <c r="M28" s="789">
        <v>0</v>
      </c>
      <c r="N28" s="789">
        <v>0</v>
      </c>
      <c r="O28" s="789">
        <f t="shared" si="2"/>
        <v>0</v>
      </c>
      <c r="P28" s="789">
        <v>0</v>
      </c>
      <c r="Q28" s="789">
        <v>0</v>
      </c>
      <c r="R28" s="789">
        <v>0</v>
      </c>
      <c r="S28" s="789">
        <f t="shared" si="3"/>
        <v>0</v>
      </c>
      <c r="T28" s="789">
        <f t="shared" si="4"/>
        <v>0</v>
      </c>
      <c r="U28" s="439"/>
      <c r="V28" s="439"/>
      <c r="W28" s="439"/>
      <c r="X28" s="439"/>
      <c r="Y28" s="439"/>
      <c r="Z28" s="439"/>
      <c r="AA28" s="439"/>
      <c r="AB28" s="439"/>
      <c r="AC28" s="439"/>
      <c r="AD28" s="439"/>
      <c r="AE28" s="439"/>
      <c r="AF28" s="439"/>
      <c r="AG28" s="439"/>
      <c r="AH28" s="439"/>
      <c r="AI28" s="439"/>
      <c r="AJ28" s="439"/>
      <c r="AK28" s="439"/>
      <c r="AL28" s="439"/>
      <c r="AM28" s="439"/>
      <c r="AN28" s="439"/>
      <c r="AO28" s="439"/>
      <c r="AP28" s="439"/>
      <c r="AQ28" s="439"/>
      <c r="AR28" s="439"/>
      <c r="AS28" s="439"/>
      <c r="AT28" s="439"/>
      <c r="AU28" s="439"/>
      <c r="AV28" s="439"/>
      <c r="AW28" s="439"/>
      <c r="AX28" s="439"/>
      <c r="AY28" s="439"/>
      <c r="AZ28" s="439"/>
      <c r="BA28" s="439"/>
      <c r="BB28" s="439"/>
      <c r="BC28" s="439"/>
      <c r="BD28" s="439"/>
      <c r="BE28" s="667"/>
      <c r="BF28" s="667"/>
      <c r="BG28" s="667"/>
      <c r="BH28" s="667"/>
      <c r="BI28" s="667"/>
      <c r="BJ28" s="667"/>
      <c r="BK28" s="667"/>
      <c r="BL28" s="667"/>
      <c r="BM28" s="667"/>
      <c r="BN28" s="667"/>
      <c r="BO28" s="667"/>
      <c r="BP28" s="667"/>
      <c r="BQ28" s="667"/>
      <c r="BR28" s="667"/>
      <c r="BS28" s="667"/>
      <c r="BT28" s="667"/>
      <c r="BU28" s="667"/>
      <c r="BV28" s="667"/>
    </row>
    <row r="29" spans="1:74" ht="20.399999999999999">
      <c r="A29" s="711"/>
      <c r="B29" s="849" t="s">
        <v>215</v>
      </c>
      <c r="C29" s="849" t="s">
        <v>203</v>
      </c>
      <c r="D29" s="850" t="s">
        <v>216</v>
      </c>
      <c r="E29" s="849" t="s">
        <v>205</v>
      </c>
      <c r="F29" s="765"/>
      <c r="G29" s="765"/>
      <c r="H29" s="845"/>
      <c r="I29" s="720"/>
      <c r="J29" s="766"/>
      <c r="K29" s="789"/>
      <c r="L29" s="718"/>
      <c r="M29" s="789"/>
      <c r="N29" s="789"/>
      <c r="O29" s="789"/>
      <c r="P29" s="789"/>
      <c r="Q29" s="789"/>
      <c r="R29" s="789"/>
      <c r="S29" s="789"/>
      <c r="T29" s="789"/>
      <c r="U29" s="439"/>
      <c r="V29" s="439"/>
      <c r="W29" s="439"/>
      <c r="X29" s="439"/>
      <c r="Y29" s="439"/>
      <c r="Z29" s="439"/>
      <c r="AA29" s="439"/>
      <c r="AB29" s="439"/>
      <c r="AC29" s="439"/>
      <c r="AD29" s="439"/>
      <c r="AE29" s="439"/>
      <c r="AF29" s="439"/>
      <c r="AG29" s="439"/>
      <c r="AH29" s="439"/>
      <c r="AI29" s="439"/>
      <c r="AJ29" s="439"/>
      <c r="AK29" s="439"/>
      <c r="AL29" s="439"/>
      <c r="AM29" s="439"/>
      <c r="AN29" s="439"/>
      <c r="AO29" s="439"/>
      <c r="AP29" s="439"/>
      <c r="AQ29" s="439"/>
      <c r="AR29" s="439"/>
      <c r="AS29" s="439"/>
      <c r="AT29" s="439"/>
      <c r="AU29" s="439"/>
      <c r="AV29" s="439"/>
      <c r="AW29" s="439"/>
      <c r="AX29" s="439"/>
      <c r="AY29" s="439"/>
      <c r="AZ29" s="439"/>
      <c r="BA29" s="439"/>
      <c r="BB29" s="439"/>
      <c r="BC29" s="439"/>
      <c r="BD29" s="439"/>
      <c r="BE29" s="667"/>
      <c r="BF29" s="667"/>
      <c r="BG29" s="667"/>
      <c r="BH29" s="667"/>
      <c r="BI29" s="667"/>
      <c r="BJ29" s="667"/>
      <c r="BK29" s="667"/>
      <c r="BL29" s="667"/>
      <c r="BM29" s="667"/>
      <c r="BN29" s="667"/>
      <c r="BO29" s="667"/>
      <c r="BP29" s="667"/>
      <c r="BQ29" s="667"/>
      <c r="BR29" s="667"/>
      <c r="BS29" s="667"/>
      <c r="BT29" s="667"/>
      <c r="BU29" s="667"/>
      <c r="BV29" s="667"/>
    </row>
    <row r="30" spans="1:74" ht="20.399999999999999">
      <c r="A30" s="711">
        <f>A28+1</f>
        <v>13</v>
      </c>
      <c r="B30" s="151" t="s">
        <v>217</v>
      </c>
      <c r="C30" s="839" t="s">
        <v>194</v>
      </c>
      <c r="D30" s="846" t="s">
        <v>218</v>
      </c>
      <c r="E30" s="159" t="s">
        <v>201</v>
      </c>
      <c r="F30" s="765">
        <v>0</v>
      </c>
      <c r="G30" s="765">
        <v>0</v>
      </c>
      <c r="H30" s="845">
        <f t="shared" ref="H30:H42" si="7">+L69</f>
        <v>0</v>
      </c>
      <c r="I30" s="720"/>
      <c r="J30" s="766">
        <v>0</v>
      </c>
      <c r="K30" s="789">
        <f t="shared" si="1"/>
        <v>0</v>
      </c>
      <c r="L30" s="718">
        <f t="shared" si="6"/>
        <v>0</v>
      </c>
      <c r="M30" s="789">
        <v>0</v>
      </c>
      <c r="N30" s="789">
        <v>0</v>
      </c>
      <c r="O30" s="789">
        <f t="shared" si="2"/>
        <v>0</v>
      </c>
      <c r="P30" s="789">
        <v>0</v>
      </c>
      <c r="Q30" s="789">
        <v>0</v>
      </c>
      <c r="R30" s="789">
        <v>0</v>
      </c>
      <c r="S30" s="789">
        <f t="shared" si="3"/>
        <v>0</v>
      </c>
      <c r="T30" s="789">
        <f t="shared" si="4"/>
        <v>0</v>
      </c>
      <c r="U30" s="439"/>
      <c r="V30" s="439"/>
      <c r="W30" s="439"/>
      <c r="X30" s="439"/>
      <c r="Y30" s="439"/>
      <c r="Z30" s="439"/>
      <c r="AA30" s="439"/>
      <c r="AB30" s="439"/>
      <c r="AC30" s="439"/>
      <c r="AD30" s="439"/>
      <c r="AE30" s="439"/>
      <c r="AF30" s="439"/>
      <c r="AG30" s="439"/>
      <c r="AH30" s="439"/>
      <c r="AI30" s="439"/>
      <c r="AJ30" s="439"/>
      <c r="AK30" s="439"/>
      <c r="AL30" s="439"/>
      <c r="AM30" s="439"/>
      <c r="AN30" s="439"/>
      <c r="AO30" s="439"/>
      <c r="AP30" s="439"/>
      <c r="AQ30" s="439"/>
      <c r="AR30" s="439"/>
      <c r="AS30" s="439"/>
      <c r="AT30" s="439"/>
      <c r="AU30" s="439"/>
      <c r="AV30" s="439"/>
      <c r="AW30" s="439"/>
      <c r="AX30" s="439"/>
      <c r="AY30" s="439"/>
      <c r="AZ30" s="439"/>
      <c r="BA30" s="439"/>
      <c r="BB30" s="439"/>
      <c r="BC30" s="439"/>
      <c r="BD30" s="439"/>
      <c r="BE30" s="667"/>
      <c r="BF30" s="667"/>
      <c r="BG30" s="667"/>
      <c r="BH30" s="667"/>
      <c r="BI30" s="667"/>
      <c r="BJ30" s="667"/>
      <c r="BK30" s="667"/>
      <c r="BL30" s="667"/>
      <c r="BM30" s="667"/>
      <c r="BN30" s="667"/>
      <c r="BO30" s="667"/>
      <c r="BP30" s="667"/>
      <c r="BQ30" s="667"/>
      <c r="BR30" s="667"/>
      <c r="BS30" s="667"/>
      <c r="BT30" s="667"/>
      <c r="BU30" s="667"/>
      <c r="BV30" s="667"/>
    </row>
    <row r="31" spans="1:74" ht="20.399999999999999">
      <c r="A31" s="711">
        <f t="shared" si="5"/>
        <v>14</v>
      </c>
      <c r="B31" s="151" t="s">
        <v>219</v>
      </c>
      <c r="C31" s="151" t="s">
        <v>220</v>
      </c>
      <c r="D31" s="846" t="s">
        <v>221</v>
      </c>
      <c r="E31" s="151" t="s">
        <v>205</v>
      </c>
      <c r="F31" s="765">
        <v>0</v>
      </c>
      <c r="G31" s="765">
        <v>0</v>
      </c>
      <c r="H31" s="845">
        <f t="shared" si="7"/>
        <v>0</v>
      </c>
      <c r="I31" s="720"/>
      <c r="J31" s="766">
        <v>0</v>
      </c>
      <c r="K31" s="789">
        <f t="shared" si="1"/>
        <v>0</v>
      </c>
      <c r="L31" s="718">
        <f t="shared" si="6"/>
        <v>0</v>
      </c>
      <c r="M31" s="789">
        <v>0</v>
      </c>
      <c r="N31" s="789">
        <v>0</v>
      </c>
      <c r="O31" s="789">
        <f t="shared" si="2"/>
        <v>0</v>
      </c>
      <c r="P31" s="789">
        <v>0</v>
      </c>
      <c r="Q31" s="789">
        <v>0</v>
      </c>
      <c r="R31" s="789">
        <v>0</v>
      </c>
      <c r="S31" s="789">
        <f t="shared" si="3"/>
        <v>0</v>
      </c>
      <c r="T31" s="789">
        <f t="shared" si="4"/>
        <v>0</v>
      </c>
      <c r="U31" s="439"/>
      <c r="V31" s="439"/>
      <c r="W31" s="439"/>
      <c r="X31" s="439"/>
      <c r="Y31" s="439"/>
      <c r="Z31" s="439"/>
      <c r="AA31" s="439"/>
      <c r="AB31" s="439"/>
      <c r="AC31" s="439"/>
      <c r="AD31" s="439"/>
      <c r="AE31" s="439"/>
      <c r="AF31" s="439"/>
      <c r="AG31" s="439"/>
      <c r="AH31" s="439"/>
      <c r="AI31" s="439"/>
      <c r="AJ31" s="439"/>
      <c r="AK31" s="439"/>
      <c r="AL31" s="439"/>
      <c r="AM31" s="439"/>
      <c r="AN31" s="439"/>
      <c r="AO31" s="439"/>
      <c r="AP31" s="439"/>
      <c r="AQ31" s="439"/>
      <c r="AR31" s="439"/>
      <c r="AS31" s="439"/>
      <c r="AT31" s="439"/>
      <c r="AU31" s="439"/>
      <c r="AV31" s="439"/>
      <c r="AW31" s="439"/>
      <c r="AX31" s="439"/>
      <c r="AY31" s="439"/>
      <c r="AZ31" s="439"/>
      <c r="BA31" s="439"/>
      <c r="BB31" s="439"/>
      <c r="BC31" s="439"/>
      <c r="BD31" s="439"/>
      <c r="BE31" s="667"/>
      <c r="BF31" s="667"/>
      <c r="BG31" s="667"/>
      <c r="BH31" s="667"/>
      <c r="BI31" s="667"/>
      <c r="BJ31" s="667"/>
      <c r="BK31" s="667"/>
      <c r="BL31" s="667"/>
      <c r="BM31" s="667"/>
      <c r="BN31" s="667"/>
      <c r="BO31" s="667"/>
      <c r="BP31" s="667"/>
      <c r="BQ31" s="667"/>
      <c r="BR31" s="667"/>
      <c r="BS31" s="667"/>
      <c r="BT31" s="667"/>
      <c r="BU31" s="667"/>
      <c r="BV31" s="667"/>
    </row>
    <row r="32" spans="1:74" ht="20.399999999999999">
      <c r="A32" s="711">
        <f t="shared" si="5"/>
        <v>15</v>
      </c>
      <c r="B32" s="151" t="s">
        <v>222</v>
      </c>
      <c r="C32" s="151" t="s">
        <v>203</v>
      </c>
      <c r="D32" s="846" t="s">
        <v>223</v>
      </c>
      <c r="E32" s="151" t="s">
        <v>210</v>
      </c>
      <c r="F32" s="765">
        <v>0</v>
      </c>
      <c r="G32" s="765">
        <v>0</v>
      </c>
      <c r="H32" s="845">
        <f t="shared" si="7"/>
        <v>0</v>
      </c>
      <c r="I32" s="720"/>
      <c r="J32" s="766">
        <v>0</v>
      </c>
      <c r="K32" s="789">
        <f t="shared" si="1"/>
        <v>0</v>
      </c>
      <c r="L32" s="718">
        <f t="shared" si="6"/>
        <v>0</v>
      </c>
      <c r="M32" s="789">
        <v>0</v>
      </c>
      <c r="N32" s="789">
        <v>0</v>
      </c>
      <c r="O32" s="789">
        <f t="shared" si="2"/>
        <v>0</v>
      </c>
      <c r="P32" s="789">
        <v>0</v>
      </c>
      <c r="Q32" s="789">
        <v>0</v>
      </c>
      <c r="R32" s="789">
        <v>0</v>
      </c>
      <c r="S32" s="789">
        <f t="shared" si="3"/>
        <v>0</v>
      </c>
      <c r="T32" s="789">
        <f t="shared" si="4"/>
        <v>0</v>
      </c>
      <c r="U32" s="439"/>
      <c r="V32" s="439"/>
      <c r="W32" s="439"/>
      <c r="X32" s="439"/>
      <c r="Y32" s="439"/>
      <c r="Z32" s="439"/>
      <c r="AA32" s="439"/>
      <c r="AB32" s="439"/>
      <c r="AC32" s="439"/>
      <c r="AD32" s="439"/>
      <c r="AE32" s="439"/>
      <c r="AF32" s="439"/>
      <c r="AG32" s="439"/>
      <c r="AH32" s="439"/>
      <c r="AI32" s="439"/>
      <c r="AJ32" s="439"/>
      <c r="AK32" s="439"/>
      <c r="AL32" s="439"/>
      <c r="AM32" s="439"/>
      <c r="AN32" s="439"/>
      <c r="AO32" s="439"/>
      <c r="AP32" s="439"/>
      <c r="AQ32" s="439"/>
      <c r="AR32" s="439"/>
      <c r="AS32" s="439"/>
      <c r="AT32" s="439"/>
      <c r="AU32" s="439"/>
      <c r="AV32" s="439"/>
      <c r="AW32" s="439"/>
      <c r="AX32" s="439"/>
      <c r="AY32" s="439"/>
      <c r="AZ32" s="439"/>
      <c r="BA32" s="439"/>
      <c r="BB32" s="439"/>
      <c r="BC32" s="439"/>
      <c r="BD32" s="439"/>
      <c r="BE32" s="667"/>
      <c r="BF32" s="667"/>
      <c r="BG32" s="667"/>
      <c r="BH32" s="667"/>
      <c r="BI32" s="667"/>
      <c r="BJ32" s="667"/>
      <c r="BK32" s="667"/>
      <c r="BL32" s="667"/>
      <c r="BM32" s="667"/>
      <c r="BN32" s="667"/>
      <c r="BO32" s="667"/>
      <c r="BP32" s="667"/>
      <c r="BQ32" s="667"/>
      <c r="BR32" s="667"/>
      <c r="BS32" s="667"/>
      <c r="BT32" s="667"/>
      <c r="BU32" s="667"/>
      <c r="BV32" s="667"/>
    </row>
    <row r="33" spans="1:74">
      <c r="A33" s="711">
        <f t="shared" si="5"/>
        <v>16</v>
      </c>
      <c r="B33" s="151" t="s">
        <v>224</v>
      </c>
      <c r="C33" s="151" t="s">
        <v>225</v>
      </c>
      <c r="D33" s="151" t="s">
        <v>88</v>
      </c>
      <c r="E33" s="151" t="s">
        <v>226</v>
      </c>
      <c r="F33" s="765">
        <v>0</v>
      </c>
      <c r="G33" s="765">
        <v>0</v>
      </c>
      <c r="H33" s="845">
        <f t="shared" si="7"/>
        <v>0</v>
      </c>
      <c r="I33" s="720"/>
      <c r="J33" s="766">
        <v>0</v>
      </c>
      <c r="K33" s="789">
        <f t="shared" si="1"/>
        <v>0</v>
      </c>
      <c r="L33" s="718">
        <f t="shared" si="6"/>
        <v>0</v>
      </c>
      <c r="M33" s="789">
        <v>0</v>
      </c>
      <c r="N33" s="789">
        <v>0</v>
      </c>
      <c r="O33" s="789">
        <f t="shared" si="2"/>
        <v>0</v>
      </c>
      <c r="P33" s="789">
        <v>0</v>
      </c>
      <c r="Q33" s="789">
        <v>0</v>
      </c>
      <c r="R33" s="789">
        <v>0</v>
      </c>
      <c r="S33" s="789">
        <f t="shared" si="3"/>
        <v>0</v>
      </c>
      <c r="T33" s="789">
        <f t="shared" si="4"/>
        <v>0</v>
      </c>
      <c r="U33" s="439"/>
      <c r="V33" s="439"/>
      <c r="W33" s="439"/>
      <c r="X33" s="439"/>
      <c r="Y33" s="439"/>
      <c r="Z33" s="439"/>
      <c r="AA33" s="439"/>
      <c r="AB33" s="439"/>
      <c r="AC33" s="439"/>
      <c r="AD33" s="439"/>
      <c r="AE33" s="439"/>
      <c r="AF33" s="439"/>
      <c r="AG33" s="439"/>
      <c r="AH33" s="439"/>
      <c r="AI33" s="439"/>
      <c r="AJ33" s="439"/>
      <c r="AK33" s="439"/>
      <c r="AL33" s="439"/>
      <c r="AM33" s="439"/>
      <c r="AN33" s="439"/>
      <c r="AO33" s="439"/>
      <c r="AP33" s="439"/>
      <c r="AQ33" s="439"/>
      <c r="AR33" s="439"/>
      <c r="AS33" s="439"/>
      <c r="AT33" s="439"/>
      <c r="AU33" s="439"/>
      <c r="AV33" s="439"/>
      <c r="AW33" s="439"/>
      <c r="AX33" s="439"/>
      <c r="AY33" s="439"/>
      <c r="AZ33" s="439"/>
      <c r="BA33" s="439"/>
      <c r="BB33" s="439"/>
      <c r="BC33" s="439"/>
      <c r="BD33" s="439"/>
      <c r="BE33" s="667"/>
      <c r="BF33" s="667"/>
      <c r="BG33" s="667"/>
      <c r="BH33" s="667"/>
      <c r="BI33" s="667"/>
      <c r="BJ33" s="667"/>
      <c r="BK33" s="667"/>
      <c r="BL33" s="667"/>
      <c r="BM33" s="667"/>
      <c r="BN33" s="667"/>
      <c r="BO33" s="667"/>
      <c r="BP33" s="667"/>
      <c r="BQ33" s="667"/>
      <c r="BR33" s="667"/>
      <c r="BS33" s="667"/>
      <c r="BT33" s="667"/>
      <c r="BU33" s="667"/>
      <c r="BV33" s="667"/>
    </row>
    <row r="34" spans="1:74">
      <c r="A34" s="711">
        <f t="shared" si="5"/>
        <v>17</v>
      </c>
      <c r="B34" s="159"/>
      <c r="C34" s="159" t="s">
        <v>227</v>
      </c>
      <c r="D34" s="151" t="s">
        <v>228</v>
      </c>
      <c r="E34" s="159" t="s">
        <v>229</v>
      </c>
      <c r="F34" s="765">
        <v>0</v>
      </c>
      <c r="G34" s="765">
        <v>0</v>
      </c>
      <c r="H34" s="845">
        <f t="shared" si="7"/>
        <v>0</v>
      </c>
      <c r="I34" s="720"/>
      <c r="J34" s="766">
        <v>0</v>
      </c>
      <c r="K34" s="789">
        <f t="shared" si="1"/>
        <v>0</v>
      </c>
      <c r="L34" s="718">
        <f t="shared" si="6"/>
        <v>0</v>
      </c>
      <c r="M34" s="789">
        <v>0</v>
      </c>
      <c r="N34" s="789">
        <v>0</v>
      </c>
      <c r="O34" s="789">
        <f t="shared" si="2"/>
        <v>0</v>
      </c>
      <c r="P34" s="789">
        <v>0</v>
      </c>
      <c r="Q34" s="789">
        <v>0</v>
      </c>
      <c r="R34" s="789">
        <v>0</v>
      </c>
      <c r="S34" s="789">
        <f t="shared" si="3"/>
        <v>0</v>
      </c>
      <c r="T34" s="789">
        <f t="shared" si="4"/>
        <v>0</v>
      </c>
      <c r="U34" s="439"/>
      <c r="V34" s="439"/>
      <c r="W34" s="439"/>
      <c r="X34" s="439"/>
      <c r="Y34" s="439"/>
      <c r="Z34" s="439"/>
      <c r="AA34" s="439"/>
      <c r="AB34" s="439"/>
      <c r="AC34" s="439"/>
      <c r="AD34" s="439"/>
      <c r="AE34" s="439"/>
      <c r="AF34" s="439"/>
      <c r="AG34" s="439"/>
      <c r="AH34" s="439"/>
      <c r="AI34" s="439"/>
      <c r="AJ34" s="439"/>
      <c r="AK34" s="439"/>
      <c r="AL34" s="439"/>
      <c r="AM34" s="439"/>
      <c r="AN34" s="439"/>
      <c r="AO34" s="439"/>
      <c r="AP34" s="439"/>
      <c r="AQ34" s="439"/>
      <c r="AR34" s="439"/>
      <c r="AS34" s="439"/>
      <c r="AT34" s="439"/>
      <c r="AU34" s="439"/>
      <c r="AV34" s="439"/>
      <c r="AW34" s="439"/>
      <c r="AX34" s="439"/>
      <c r="AY34" s="439"/>
      <c r="AZ34" s="439"/>
      <c r="BA34" s="439"/>
      <c r="BB34" s="439"/>
      <c r="BC34" s="439"/>
      <c r="BD34" s="439"/>
      <c r="BE34" s="667"/>
      <c r="BF34" s="667"/>
      <c r="BG34" s="667"/>
      <c r="BH34" s="667"/>
      <c r="BI34" s="667"/>
      <c r="BJ34" s="667"/>
      <c r="BK34" s="667"/>
      <c r="BL34" s="667"/>
      <c r="BM34" s="667"/>
      <c r="BN34" s="667"/>
      <c r="BO34" s="667"/>
      <c r="BP34" s="667"/>
      <c r="BQ34" s="667"/>
      <c r="BR34" s="667"/>
      <c r="BS34" s="667"/>
      <c r="BT34" s="667"/>
      <c r="BU34" s="667"/>
      <c r="BV34" s="667"/>
    </row>
    <row r="35" spans="1:74">
      <c r="A35" s="711">
        <f t="shared" si="5"/>
        <v>18</v>
      </c>
      <c r="B35" s="839"/>
      <c r="C35" s="159" t="s">
        <v>105</v>
      </c>
      <c r="D35" s="151" t="s">
        <v>228</v>
      </c>
      <c r="E35" s="159" t="s">
        <v>230</v>
      </c>
      <c r="F35" s="765">
        <v>0</v>
      </c>
      <c r="G35" s="765">
        <v>0</v>
      </c>
      <c r="H35" s="845">
        <f t="shared" si="7"/>
        <v>0</v>
      </c>
      <c r="I35" s="720"/>
      <c r="J35" s="766">
        <v>0</v>
      </c>
      <c r="K35" s="789">
        <f t="shared" si="1"/>
        <v>0</v>
      </c>
      <c r="L35" s="718">
        <f t="shared" si="6"/>
        <v>0</v>
      </c>
      <c r="M35" s="789">
        <v>0</v>
      </c>
      <c r="N35" s="789">
        <v>0</v>
      </c>
      <c r="O35" s="789">
        <f t="shared" si="2"/>
        <v>0</v>
      </c>
      <c r="P35" s="789">
        <v>0</v>
      </c>
      <c r="Q35" s="789">
        <v>0</v>
      </c>
      <c r="R35" s="789">
        <v>0</v>
      </c>
      <c r="S35" s="789">
        <f t="shared" si="3"/>
        <v>0</v>
      </c>
      <c r="T35" s="789">
        <f t="shared" si="4"/>
        <v>0</v>
      </c>
      <c r="U35" s="439"/>
      <c r="V35" s="439"/>
      <c r="W35" s="439"/>
      <c r="X35" s="439"/>
      <c r="Y35" s="439"/>
      <c r="Z35" s="439"/>
      <c r="AA35" s="439"/>
      <c r="AB35" s="439"/>
      <c r="AC35" s="439"/>
      <c r="AD35" s="439"/>
      <c r="AE35" s="439"/>
      <c r="AF35" s="439"/>
      <c r="AG35" s="439"/>
      <c r="AH35" s="439"/>
      <c r="AI35" s="439"/>
      <c r="AJ35" s="439"/>
      <c r="AK35" s="439"/>
      <c r="AL35" s="439"/>
      <c r="AM35" s="439"/>
      <c r="AN35" s="439"/>
      <c r="AO35" s="439"/>
      <c r="AP35" s="439"/>
      <c r="AQ35" s="439"/>
      <c r="AR35" s="439"/>
      <c r="AS35" s="439"/>
      <c r="AT35" s="439"/>
      <c r="AU35" s="439"/>
      <c r="AV35" s="439"/>
      <c r="AW35" s="439"/>
      <c r="AX35" s="439"/>
      <c r="AY35" s="439"/>
      <c r="AZ35" s="439"/>
      <c r="BA35" s="439"/>
      <c r="BB35" s="439"/>
      <c r="BC35" s="439"/>
      <c r="BD35" s="439"/>
      <c r="BE35" s="667"/>
      <c r="BF35" s="667"/>
      <c r="BG35" s="667"/>
      <c r="BH35" s="667"/>
      <c r="BI35" s="667"/>
      <c r="BJ35" s="667"/>
      <c r="BK35" s="667"/>
      <c r="BL35" s="667"/>
      <c r="BM35" s="667"/>
      <c r="BN35" s="667"/>
      <c r="BO35" s="667"/>
      <c r="BP35" s="667"/>
      <c r="BQ35" s="667"/>
      <c r="BR35" s="667"/>
      <c r="BS35" s="667"/>
      <c r="BT35" s="667"/>
      <c r="BU35" s="667"/>
      <c r="BV35" s="667"/>
    </row>
    <row r="36" spans="1:74">
      <c r="A36" s="711">
        <v>19</v>
      </c>
      <c r="B36" s="159"/>
      <c r="C36" s="851" t="s">
        <v>203</v>
      </c>
      <c r="D36" s="151" t="s">
        <v>228</v>
      </c>
      <c r="E36" s="159" t="s">
        <v>205</v>
      </c>
      <c r="F36" s="765">
        <v>0</v>
      </c>
      <c r="G36" s="765">
        <v>0</v>
      </c>
      <c r="H36" s="845">
        <f t="shared" si="7"/>
        <v>0</v>
      </c>
      <c r="I36" s="720"/>
      <c r="J36" s="766">
        <v>0</v>
      </c>
      <c r="K36" s="789">
        <f t="shared" si="1"/>
        <v>0</v>
      </c>
      <c r="L36" s="718">
        <f t="shared" si="6"/>
        <v>0</v>
      </c>
      <c r="M36" s="789">
        <v>0</v>
      </c>
      <c r="N36" s="789">
        <v>0</v>
      </c>
      <c r="O36" s="789">
        <f t="shared" si="2"/>
        <v>0</v>
      </c>
      <c r="P36" s="789">
        <v>0</v>
      </c>
      <c r="Q36" s="789">
        <v>0</v>
      </c>
      <c r="R36" s="789">
        <v>0</v>
      </c>
      <c r="S36" s="789">
        <f t="shared" si="3"/>
        <v>0</v>
      </c>
      <c r="T36" s="789">
        <f t="shared" si="4"/>
        <v>0</v>
      </c>
      <c r="U36" s="439"/>
      <c r="V36" s="439"/>
      <c r="W36" s="439"/>
      <c r="X36" s="439"/>
      <c r="Y36" s="439"/>
      <c r="Z36" s="439"/>
      <c r="AA36" s="439"/>
      <c r="AB36" s="439"/>
      <c r="AC36" s="439"/>
      <c r="AD36" s="439"/>
      <c r="AE36" s="439"/>
      <c r="AF36" s="439"/>
      <c r="AG36" s="439"/>
      <c r="AH36" s="439"/>
      <c r="AI36" s="439"/>
      <c r="AJ36" s="439"/>
      <c r="AK36" s="439"/>
      <c r="AL36" s="439"/>
      <c r="AM36" s="439"/>
      <c r="AN36" s="439"/>
      <c r="AO36" s="439"/>
      <c r="AP36" s="439"/>
      <c r="AQ36" s="439"/>
      <c r="AR36" s="439"/>
      <c r="AS36" s="439"/>
      <c r="AT36" s="439"/>
      <c r="AU36" s="439"/>
      <c r="AV36" s="439"/>
      <c r="AW36" s="439"/>
      <c r="AX36" s="439"/>
      <c r="AY36" s="439"/>
      <c r="AZ36" s="439"/>
      <c r="BA36" s="439"/>
      <c r="BB36" s="439"/>
      <c r="BC36" s="439"/>
      <c r="BD36" s="439"/>
      <c r="BE36" s="667"/>
      <c r="BF36" s="667"/>
      <c r="BG36" s="667"/>
      <c r="BH36" s="667"/>
      <c r="BI36" s="667"/>
      <c r="BJ36" s="667"/>
      <c r="BK36" s="667"/>
      <c r="BL36" s="667"/>
      <c r="BM36" s="667"/>
      <c r="BN36" s="667"/>
      <c r="BO36" s="667"/>
      <c r="BP36" s="667"/>
      <c r="BQ36" s="667"/>
      <c r="BR36" s="667"/>
      <c r="BS36" s="667"/>
      <c r="BT36" s="667"/>
      <c r="BU36" s="667"/>
      <c r="BV36" s="667"/>
    </row>
    <row r="37" spans="1:74">
      <c r="A37" s="711">
        <v>20</v>
      </c>
      <c r="B37" s="159"/>
      <c r="C37" s="839" t="s">
        <v>231</v>
      </c>
      <c r="D37" s="151" t="s">
        <v>228</v>
      </c>
      <c r="E37" s="151" t="s">
        <v>232</v>
      </c>
      <c r="F37" s="765">
        <v>0</v>
      </c>
      <c r="G37" s="765">
        <v>0</v>
      </c>
      <c r="H37" s="845">
        <f t="shared" si="7"/>
        <v>0</v>
      </c>
      <c r="I37" s="720"/>
      <c r="J37" s="766">
        <v>0</v>
      </c>
      <c r="K37" s="789">
        <f t="shared" si="1"/>
        <v>0</v>
      </c>
      <c r="L37" s="718">
        <f t="shared" si="6"/>
        <v>0</v>
      </c>
      <c r="M37" s="789">
        <v>0</v>
      </c>
      <c r="N37" s="789">
        <v>0</v>
      </c>
      <c r="O37" s="789">
        <f t="shared" si="2"/>
        <v>0</v>
      </c>
      <c r="P37" s="789">
        <v>0</v>
      </c>
      <c r="Q37" s="789">
        <v>0</v>
      </c>
      <c r="R37" s="789">
        <v>0</v>
      </c>
      <c r="S37" s="789">
        <f t="shared" si="3"/>
        <v>0</v>
      </c>
      <c r="T37" s="789">
        <f t="shared" si="4"/>
        <v>0</v>
      </c>
      <c r="U37" s="439"/>
      <c r="V37" s="439"/>
      <c r="W37" s="439"/>
      <c r="X37" s="439"/>
      <c r="Y37" s="439"/>
      <c r="Z37" s="439"/>
      <c r="AA37" s="439"/>
      <c r="AB37" s="439"/>
      <c r="AC37" s="439"/>
      <c r="AD37" s="439"/>
      <c r="AE37" s="439"/>
      <c r="AF37" s="439"/>
      <c r="AG37" s="439"/>
      <c r="AH37" s="439"/>
      <c r="AI37" s="439"/>
      <c r="AJ37" s="439"/>
      <c r="AK37" s="439"/>
      <c r="AL37" s="439"/>
      <c r="AM37" s="439"/>
      <c r="AN37" s="439"/>
      <c r="AO37" s="439"/>
      <c r="AP37" s="439"/>
      <c r="AQ37" s="439"/>
      <c r="AR37" s="439"/>
      <c r="AS37" s="439"/>
      <c r="AT37" s="439"/>
      <c r="AU37" s="439"/>
      <c r="AV37" s="439"/>
      <c r="AW37" s="439"/>
      <c r="AX37" s="439"/>
      <c r="AY37" s="439"/>
      <c r="AZ37" s="439"/>
      <c r="BA37" s="439"/>
      <c r="BB37" s="439"/>
      <c r="BC37" s="439"/>
      <c r="BD37" s="439"/>
      <c r="BE37" s="667"/>
      <c r="BF37" s="667"/>
      <c r="BG37" s="667"/>
      <c r="BH37" s="667"/>
      <c r="BI37" s="667"/>
      <c r="BJ37" s="667"/>
      <c r="BK37" s="667"/>
      <c r="BL37" s="667"/>
      <c r="BM37" s="667"/>
      <c r="BN37" s="667"/>
      <c r="BO37" s="667"/>
      <c r="BP37" s="667"/>
      <c r="BQ37" s="667"/>
      <c r="BR37" s="667"/>
      <c r="BS37" s="667"/>
      <c r="BT37" s="667"/>
      <c r="BU37" s="667"/>
      <c r="BV37" s="667"/>
    </row>
    <row r="38" spans="1:74">
      <c r="A38" s="711">
        <v>21</v>
      </c>
      <c r="B38" s="711"/>
      <c r="C38" s="764"/>
      <c r="D38" s="764"/>
      <c r="E38" s="764"/>
      <c r="F38" s="765">
        <v>0</v>
      </c>
      <c r="G38" s="765">
        <v>0</v>
      </c>
      <c r="H38" s="845">
        <f t="shared" si="7"/>
        <v>0</v>
      </c>
      <c r="I38" s="720"/>
      <c r="J38" s="766">
        <v>0</v>
      </c>
      <c r="K38" s="789">
        <f t="shared" si="1"/>
        <v>0</v>
      </c>
      <c r="L38" s="718">
        <f t="shared" si="6"/>
        <v>0</v>
      </c>
      <c r="M38" s="789">
        <v>0</v>
      </c>
      <c r="N38" s="789">
        <v>0</v>
      </c>
      <c r="O38" s="789">
        <f t="shared" si="2"/>
        <v>0</v>
      </c>
      <c r="P38" s="789">
        <v>0</v>
      </c>
      <c r="Q38" s="789">
        <v>0</v>
      </c>
      <c r="R38" s="789">
        <v>0</v>
      </c>
      <c r="S38" s="789">
        <f t="shared" si="3"/>
        <v>0</v>
      </c>
      <c r="T38" s="789">
        <f t="shared" si="4"/>
        <v>0</v>
      </c>
      <c r="U38" s="439"/>
      <c r="V38" s="439"/>
      <c r="W38" s="439"/>
      <c r="X38" s="439"/>
      <c r="Y38" s="439"/>
      <c r="Z38" s="439"/>
      <c r="AA38" s="439"/>
      <c r="AB38" s="439"/>
      <c r="AC38" s="439"/>
      <c r="AD38" s="439"/>
      <c r="AE38" s="439"/>
      <c r="AF38" s="439"/>
      <c r="AG38" s="439"/>
      <c r="AH38" s="439"/>
      <c r="AI38" s="439"/>
      <c r="AJ38" s="439"/>
      <c r="AK38" s="439"/>
      <c r="AL38" s="439"/>
      <c r="AM38" s="439"/>
      <c r="AN38" s="439"/>
      <c r="AO38" s="439"/>
      <c r="AP38" s="439"/>
      <c r="AQ38" s="439"/>
      <c r="AR38" s="439"/>
      <c r="AS38" s="439"/>
      <c r="AT38" s="439"/>
      <c r="AU38" s="439"/>
      <c r="AV38" s="439"/>
      <c r="AW38" s="439"/>
      <c r="AX38" s="439"/>
      <c r="AY38" s="439"/>
      <c r="AZ38" s="439"/>
      <c r="BA38" s="439"/>
      <c r="BB38" s="439"/>
      <c r="BC38" s="439"/>
      <c r="BD38" s="439"/>
      <c r="BE38" s="667"/>
      <c r="BF38" s="667"/>
      <c r="BG38" s="667"/>
      <c r="BH38" s="667"/>
      <c r="BI38" s="667"/>
      <c r="BJ38" s="667"/>
      <c r="BK38" s="667"/>
      <c r="BL38" s="667"/>
      <c r="BM38" s="667"/>
      <c r="BN38" s="667"/>
      <c r="BO38" s="667"/>
      <c r="BP38" s="667"/>
      <c r="BQ38" s="667"/>
      <c r="BR38" s="667"/>
      <c r="BS38" s="667"/>
      <c r="BT38" s="667"/>
      <c r="BU38" s="667"/>
      <c r="BV38" s="667"/>
    </row>
    <row r="39" spans="1:74">
      <c r="A39" s="711">
        <v>22</v>
      </c>
      <c r="B39" s="711"/>
      <c r="C39" s="764"/>
      <c r="D39" s="764"/>
      <c r="E39" s="764"/>
      <c r="F39" s="765">
        <v>0</v>
      </c>
      <c r="G39" s="765">
        <v>0</v>
      </c>
      <c r="H39" s="845">
        <f t="shared" si="7"/>
        <v>0</v>
      </c>
      <c r="I39" s="720"/>
      <c r="J39" s="766">
        <v>0</v>
      </c>
      <c r="K39" s="789">
        <f t="shared" si="1"/>
        <v>0</v>
      </c>
      <c r="L39" s="718">
        <f t="shared" si="6"/>
        <v>0</v>
      </c>
      <c r="M39" s="789">
        <v>0</v>
      </c>
      <c r="N39" s="789">
        <v>0</v>
      </c>
      <c r="O39" s="789">
        <f t="shared" si="2"/>
        <v>0</v>
      </c>
      <c r="P39" s="789">
        <v>0</v>
      </c>
      <c r="Q39" s="789">
        <v>0</v>
      </c>
      <c r="R39" s="789">
        <v>0</v>
      </c>
      <c r="S39" s="789">
        <f t="shared" si="3"/>
        <v>0</v>
      </c>
      <c r="T39" s="789">
        <f t="shared" si="4"/>
        <v>0</v>
      </c>
      <c r="U39" s="439"/>
      <c r="V39" s="439"/>
      <c r="W39" s="439"/>
      <c r="X39" s="439"/>
      <c r="Y39" s="439"/>
      <c r="Z39" s="439"/>
      <c r="AA39" s="439"/>
      <c r="AB39" s="439"/>
      <c r="AC39" s="439"/>
      <c r="AD39" s="439"/>
      <c r="AE39" s="439"/>
      <c r="AF39" s="439"/>
      <c r="AG39" s="439"/>
      <c r="AH39" s="439"/>
      <c r="AI39" s="439"/>
      <c r="AJ39" s="439"/>
      <c r="AK39" s="439"/>
      <c r="AL39" s="439"/>
      <c r="AM39" s="439"/>
      <c r="AN39" s="439"/>
      <c r="AO39" s="439"/>
      <c r="AP39" s="439"/>
      <c r="AQ39" s="439"/>
      <c r="AR39" s="439"/>
      <c r="AS39" s="439"/>
      <c r="AT39" s="439"/>
      <c r="AU39" s="439"/>
      <c r="AV39" s="439"/>
      <c r="AW39" s="439"/>
      <c r="AX39" s="439"/>
      <c r="AY39" s="439"/>
      <c r="AZ39" s="439"/>
      <c r="BA39" s="439"/>
      <c r="BB39" s="439"/>
      <c r="BC39" s="439"/>
      <c r="BD39" s="439"/>
      <c r="BE39" s="667"/>
      <c r="BF39" s="667"/>
      <c r="BG39" s="667"/>
      <c r="BH39" s="667"/>
      <c r="BI39" s="667"/>
      <c r="BJ39" s="667"/>
      <c r="BK39" s="667"/>
      <c r="BL39" s="667"/>
      <c r="BM39" s="667"/>
      <c r="BN39" s="667"/>
      <c r="BO39" s="667"/>
      <c r="BP39" s="667"/>
      <c r="BQ39" s="667"/>
      <c r="BR39" s="667"/>
      <c r="BS39" s="667"/>
      <c r="BT39" s="667"/>
      <c r="BU39" s="667"/>
      <c r="BV39" s="667"/>
    </row>
    <row r="40" spans="1:74">
      <c r="A40" s="711">
        <v>23</v>
      </c>
      <c r="B40" s="711"/>
      <c r="C40" s="764"/>
      <c r="D40" s="764"/>
      <c r="E40" s="764"/>
      <c r="F40" s="765">
        <v>0</v>
      </c>
      <c r="G40" s="765">
        <v>0</v>
      </c>
      <c r="H40" s="845">
        <f t="shared" si="7"/>
        <v>0</v>
      </c>
      <c r="I40" s="720"/>
      <c r="J40" s="766">
        <v>0</v>
      </c>
      <c r="K40" s="789">
        <f t="shared" si="1"/>
        <v>0</v>
      </c>
      <c r="L40" s="718">
        <f t="shared" si="6"/>
        <v>0</v>
      </c>
      <c r="M40" s="789">
        <v>0</v>
      </c>
      <c r="N40" s="789">
        <v>0</v>
      </c>
      <c r="O40" s="789">
        <f t="shared" si="2"/>
        <v>0</v>
      </c>
      <c r="P40" s="789">
        <v>0</v>
      </c>
      <c r="Q40" s="789">
        <v>0</v>
      </c>
      <c r="R40" s="789">
        <v>0</v>
      </c>
      <c r="S40" s="789">
        <f t="shared" si="3"/>
        <v>0</v>
      </c>
      <c r="T40" s="789">
        <f t="shared" si="4"/>
        <v>0</v>
      </c>
      <c r="U40" s="439"/>
      <c r="V40" s="439"/>
      <c r="W40" s="439"/>
      <c r="X40" s="439"/>
      <c r="Y40" s="439"/>
      <c r="Z40" s="439"/>
      <c r="AA40" s="439"/>
      <c r="AB40" s="439"/>
      <c r="AC40" s="439"/>
      <c r="AD40" s="439"/>
      <c r="AE40" s="439"/>
      <c r="AF40" s="439"/>
      <c r="AG40" s="439"/>
      <c r="AH40" s="439"/>
      <c r="AI40" s="439"/>
      <c r="AJ40" s="439"/>
      <c r="AK40" s="439"/>
      <c r="AL40" s="439"/>
      <c r="AM40" s="439"/>
      <c r="AN40" s="439"/>
      <c r="AO40" s="439"/>
      <c r="AP40" s="439"/>
      <c r="AQ40" s="439"/>
      <c r="AR40" s="439"/>
      <c r="AS40" s="439"/>
      <c r="AT40" s="439"/>
      <c r="AU40" s="439"/>
      <c r="AV40" s="439"/>
      <c r="AW40" s="439"/>
      <c r="AX40" s="439"/>
      <c r="AY40" s="439"/>
      <c r="AZ40" s="439"/>
      <c r="BA40" s="439"/>
      <c r="BB40" s="439"/>
      <c r="BC40" s="439"/>
      <c r="BD40" s="439"/>
      <c r="BE40" s="667"/>
      <c r="BF40" s="667"/>
      <c r="BG40" s="667"/>
      <c r="BH40" s="667"/>
      <c r="BI40" s="667"/>
      <c r="BJ40" s="667"/>
      <c r="BK40" s="667"/>
      <c r="BL40" s="667"/>
      <c r="BM40" s="667"/>
      <c r="BN40" s="667"/>
      <c r="BO40" s="667"/>
      <c r="BP40" s="667"/>
      <c r="BQ40" s="667"/>
      <c r="BR40" s="667"/>
      <c r="BS40" s="667"/>
      <c r="BT40" s="667"/>
      <c r="BU40" s="667"/>
      <c r="BV40" s="667"/>
    </row>
    <row r="41" spans="1:74">
      <c r="A41" s="711">
        <v>24</v>
      </c>
      <c r="B41" s="711"/>
      <c r="C41" s="764"/>
      <c r="D41" s="764"/>
      <c r="E41" s="764"/>
      <c r="F41" s="765">
        <v>0</v>
      </c>
      <c r="G41" s="765">
        <v>0</v>
      </c>
      <c r="H41" s="845">
        <f t="shared" si="7"/>
        <v>0</v>
      </c>
      <c r="I41" s="720"/>
      <c r="J41" s="766">
        <v>0</v>
      </c>
      <c r="K41" s="789">
        <f t="shared" si="1"/>
        <v>0</v>
      </c>
      <c r="L41" s="718">
        <f t="shared" si="6"/>
        <v>0</v>
      </c>
      <c r="M41" s="789">
        <v>0</v>
      </c>
      <c r="N41" s="789">
        <v>0</v>
      </c>
      <c r="O41" s="789">
        <f t="shared" si="2"/>
        <v>0</v>
      </c>
      <c r="P41" s="789">
        <v>0</v>
      </c>
      <c r="Q41" s="789">
        <v>0</v>
      </c>
      <c r="R41" s="789">
        <v>0</v>
      </c>
      <c r="S41" s="789">
        <f t="shared" si="3"/>
        <v>0</v>
      </c>
      <c r="T41" s="789">
        <f t="shared" si="4"/>
        <v>0</v>
      </c>
      <c r="U41" s="439"/>
      <c r="V41" s="439"/>
      <c r="W41" s="439"/>
      <c r="X41" s="439"/>
      <c r="Y41" s="439"/>
      <c r="Z41" s="439"/>
      <c r="AA41" s="439"/>
      <c r="AB41" s="439"/>
      <c r="AC41" s="439"/>
      <c r="AD41" s="439"/>
      <c r="AE41" s="439"/>
      <c r="AF41" s="439"/>
      <c r="AG41" s="439"/>
      <c r="AH41" s="439"/>
      <c r="AI41" s="439"/>
      <c r="AJ41" s="439"/>
      <c r="AK41" s="439"/>
      <c r="AL41" s="439"/>
      <c r="AM41" s="439"/>
      <c r="AN41" s="439"/>
      <c r="AO41" s="439"/>
      <c r="AP41" s="439"/>
      <c r="AQ41" s="439"/>
      <c r="AR41" s="439"/>
      <c r="AS41" s="439"/>
      <c r="AT41" s="439"/>
      <c r="AU41" s="439"/>
      <c r="AV41" s="439"/>
      <c r="AW41" s="439"/>
      <c r="AX41" s="439"/>
      <c r="AY41" s="439"/>
      <c r="AZ41" s="439"/>
      <c r="BA41" s="439"/>
      <c r="BB41" s="439"/>
      <c r="BC41" s="439"/>
      <c r="BD41" s="439"/>
      <c r="BE41" s="667"/>
      <c r="BF41" s="667"/>
      <c r="BG41" s="667"/>
      <c r="BH41" s="667"/>
      <c r="BI41" s="667"/>
      <c r="BJ41" s="667"/>
      <c r="BK41" s="667"/>
      <c r="BL41" s="667"/>
      <c r="BM41" s="667"/>
      <c r="BN41" s="667"/>
      <c r="BO41" s="667"/>
      <c r="BP41" s="667"/>
      <c r="BQ41" s="667"/>
      <c r="BR41" s="667"/>
      <c r="BS41" s="667"/>
      <c r="BT41" s="667"/>
      <c r="BU41" s="667"/>
      <c r="BV41" s="667"/>
    </row>
    <row r="42" spans="1:74">
      <c r="A42" s="711">
        <v>25</v>
      </c>
      <c r="B42" s="711"/>
      <c r="C42" s="764"/>
      <c r="D42" s="764"/>
      <c r="E42" s="764"/>
      <c r="F42" s="765">
        <v>0</v>
      </c>
      <c r="G42" s="765">
        <v>0</v>
      </c>
      <c r="H42" s="845">
        <f t="shared" si="7"/>
        <v>0</v>
      </c>
      <c r="I42" s="720"/>
      <c r="J42" s="766">
        <v>0</v>
      </c>
      <c r="K42" s="789">
        <f t="shared" si="1"/>
        <v>0</v>
      </c>
      <c r="L42" s="718">
        <f t="shared" si="6"/>
        <v>0</v>
      </c>
      <c r="M42" s="789">
        <v>0</v>
      </c>
      <c r="N42" s="789">
        <v>0</v>
      </c>
      <c r="O42" s="789">
        <f t="shared" si="2"/>
        <v>0</v>
      </c>
      <c r="P42" s="789">
        <v>0</v>
      </c>
      <c r="Q42" s="789">
        <v>0</v>
      </c>
      <c r="R42" s="789">
        <v>0</v>
      </c>
      <c r="S42" s="789">
        <f t="shared" si="3"/>
        <v>0</v>
      </c>
      <c r="T42" s="789">
        <f t="shared" si="4"/>
        <v>0</v>
      </c>
      <c r="U42" s="439"/>
      <c r="V42" s="439"/>
      <c r="W42" s="439"/>
      <c r="X42" s="439"/>
      <c r="Y42" s="439"/>
      <c r="Z42" s="439"/>
      <c r="AA42" s="439"/>
      <c r="AB42" s="439"/>
      <c r="AC42" s="439"/>
      <c r="AD42" s="439"/>
      <c r="AE42" s="439"/>
      <c r="AF42" s="439"/>
      <c r="AG42" s="439"/>
      <c r="AH42" s="439"/>
      <c r="AI42" s="439"/>
      <c r="AJ42" s="439"/>
      <c r="AK42" s="439"/>
      <c r="AL42" s="439"/>
      <c r="AM42" s="439"/>
      <c r="AN42" s="439"/>
      <c r="AO42" s="439"/>
      <c r="AP42" s="439"/>
      <c r="AQ42" s="439"/>
      <c r="AR42" s="439"/>
      <c r="AS42" s="439"/>
      <c r="AT42" s="439"/>
      <c r="AU42" s="439"/>
      <c r="AV42" s="439"/>
      <c r="AW42" s="439"/>
      <c r="AX42" s="439"/>
      <c r="AY42" s="439"/>
      <c r="AZ42" s="439"/>
      <c r="BA42" s="439"/>
      <c r="BB42" s="439"/>
      <c r="BC42" s="439"/>
      <c r="BD42" s="439"/>
      <c r="BE42" s="667"/>
      <c r="BF42" s="667"/>
      <c r="BG42" s="667"/>
      <c r="BH42" s="667"/>
      <c r="BI42" s="667"/>
      <c r="BJ42" s="667"/>
      <c r="BK42" s="667"/>
      <c r="BL42" s="667"/>
      <c r="BM42" s="667"/>
      <c r="BN42" s="667"/>
      <c r="BO42" s="667"/>
      <c r="BP42" s="667"/>
      <c r="BQ42" s="667"/>
      <c r="BR42" s="667"/>
      <c r="BS42" s="667"/>
      <c r="BT42" s="667"/>
      <c r="BU42" s="667"/>
      <c r="BV42" s="667"/>
    </row>
    <row r="43" spans="1:74">
      <c r="A43" s="767"/>
      <c r="B43" s="767"/>
      <c r="C43" s="767"/>
      <c r="D43" s="768" t="s">
        <v>112</v>
      </c>
      <c r="E43" s="823" t="s">
        <v>113</v>
      </c>
      <c r="F43" s="794">
        <f>SUM(F17:F42)</f>
        <v>269971.75</v>
      </c>
      <c r="G43" s="794">
        <f>SUM(G17:G42)</f>
        <v>0</v>
      </c>
      <c r="H43" s="794">
        <f>SUM(H17:H42)</f>
        <v>0</v>
      </c>
      <c r="I43" s="769" t="s">
        <v>113</v>
      </c>
      <c r="J43" s="794">
        <f t="shared" ref="J43:T43" si="8">SUM(J17:J42)</f>
        <v>1648</v>
      </c>
      <c r="K43" s="794">
        <f t="shared" si="8"/>
        <v>271619.75</v>
      </c>
      <c r="L43" s="794">
        <f t="shared" si="8"/>
        <v>91944</v>
      </c>
      <c r="M43" s="794">
        <f t="shared" si="8"/>
        <v>2599.5500000000002</v>
      </c>
      <c r="N43" s="794">
        <f t="shared" si="8"/>
        <v>0</v>
      </c>
      <c r="O43" s="826">
        <f t="shared" si="8"/>
        <v>3937</v>
      </c>
      <c r="P43" s="826">
        <f t="shared" si="8"/>
        <v>982.25</v>
      </c>
      <c r="Q43" s="826">
        <f t="shared" si="8"/>
        <v>25898.73</v>
      </c>
      <c r="R43" s="826">
        <f t="shared" si="8"/>
        <v>1172.6100000000001</v>
      </c>
      <c r="S43" s="826">
        <f t="shared" si="8"/>
        <v>126534.14</v>
      </c>
      <c r="T43" s="826">
        <f t="shared" si="8"/>
        <v>398153.89</v>
      </c>
      <c r="U43" s="439"/>
      <c r="V43" s="439"/>
      <c r="W43" s="439"/>
      <c r="X43" s="439"/>
      <c r="Y43" s="439"/>
      <c r="Z43" s="439"/>
      <c r="AA43" s="439"/>
      <c r="AB43" s="439"/>
      <c r="AC43" s="439"/>
      <c r="AD43" s="439"/>
      <c r="AE43" s="439"/>
      <c r="AF43" s="439"/>
      <c r="AG43" s="439"/>
      <c r="AH43" s="439"/>
      <c r="AI43" s="439"/>
      <c r="AJ43" s="439"/>
      <c r="AK43" s="439"/>
      <c r="AL43" s="439"/>
      <c r="AM43" s="439"/>
      <c r="AN43" s="439"/>
      <c r="AO43" s="439"/>
      <c r="AP43" s="439"/>
      <c r="AQ43" s="439"/>
      <c r="AR43" s="439"/>
      <c r="AS43" s="439"/>
      <c r="AT43" s="439"/>
      <c r="AU43" s="439"/>
      <c r="AV43" s="439"/>
      <c r="AW43" s="439"/>
      <c r="AX43" s="439"/>
      <c r="AY43" s="439"/>
      <c r="AZ43" s="439"/>
      <c r="BA43" s="439"/>
      <c r="BB43" s="439"/>
      <c r="BC43" s="439"/>
      <c r="BD43" s="439"/>
      <c r="BE43" s="667"/>
      <c r="BF43" s="667"/>
      <c r="BG43" s="667"/>
      <c r="BH43" s="667"/>
      <c r="BI43" s="667"/>
      <c r="BJ43" s="667"/>
      <c r="BK43" s="667"/>
      <c r="BL43" s="667"/>
      <c r="BM43" s="667"/>
      <c r="BN43" s="667"/>
      <c r="BO43" s="667"/>
      <c r="BP43" s="667"/>
      <c r="BQ43" s="667"/>
      <c r="BR43" s="667"/>
      <c r="BS43" s="667"/>
      <c r="BT43" s="667"/>
      <c r="BU43" s="667"/>
      <c r="BV43" s="667"/>
    </row>
    <row r="44" spans="1:74" ht="13.2">
      <c r="A44" s="141" t="s">
        <v>114</v>
      </c>
      <c r="B44" s="439"/>
      <c r="C44" s="439"/>
      <c r="D44" s="439"/>
      <c r="E44" s="439"/>
      <c r="F44" s="439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  <c r="S44" s="439"/>
      <c r="T44" s="439"/>
      <c r="U44" s="439"/>
      <c r="V44" s="439"/>
      <c r="W44" s="439"/>
      <c r="X44" s="439"/>
      <c r="Y44" s="439"/>
      <c r="Z44" s="439"/>
      <c r="AA44" s="439"/>
      <c r="AB44" s="439"/>
      <c r="AC44" s="439"/>
      <c r="AD44" s="439"/>
      <c r="AE44" s="439"/>
      <c r="AF44" s="439"/>
      <c r="AG44" s="439"/>
      <c r="AH44" s="439"/>
      <c r="AI44" s="439"/>
      <c r="AJ44" s="439"/>
      <c r="AK44" s="439"/>
      <c r="AL44" s="439"/>
      <c r="AM44" s="439"/>
      <c r="AN44" s="439"/>
      <c r="AO44" s="439"/>
      <c r="AP44" s="439"/>
      <c r="AQ44" s="439"/>
      <c r="AR44" s="439"/>
      <c r="AS44" s="439"/>
      <c r="AT44" s="439"/>
      <c r="AU44" s="439"/>
      <c r="AV44" s="439"/>
      <c r="AW44" s="439"/>
      <c r="AX44" s="439"/>
      <c r="AY44" s="439"/>
      <c r="AZ44" s="439"/>
      <c r="BA44" s="439"/>
      <c r="BB44" s="439"/>
      <c r="BC44" s="439"/>
      <c r="BD44" s="439"/>
      <c r="BE44" s="667"/>
      <c r="BF44" s="667"/>
      <c r="BG44" s="667"/>
      <c r="BH44" s="667"/>
      <c r="BI44" s="667"/>
      <c r="BJ44" s="667"/>
      <c r="BK44" s="667"/>
      <c r="BL44" s="667"/>
      <c r="BM44" s="667"/>
      <c r="BN44" s="667"/>
      <c r="BO44" s="667"/>
      <c r="BP44" s="667"/>
      <c r="BQ44" s="667"/>
      <c r="BR44" s="667"/>
      <c r="BS44" s="667"/>
      <c r="BT44" s="667"/>
      <c r="BU44" s="667"/>
      <c r="BV44" s="667"/>
    </row>
    <row r="45" spans="1:74" ht="13.2">
      <c r="A45" s="141" t="s">
        <v>115</v>
      </c>
      <c r="B45" s="439"/>
      <c r="C45" s="439"/>
      <c r="D45" s="439"/>
      <c r="E45" s="439"/>
      <c r="F45" s="439"/>
      <c r="G45" s="439"/>
      <c r="H45" s="439"/>
      <c r="I45" s="439"/>
      <c r="J45" s="439"/>
      <c r="K45" s="439"/>
      <c r="L45" s="439"/>
      <c r="M45" s="439"/>
      <c r="N45" s="439"/>
      <c r="O45" s="439"/>
      <c r="P45" s="439"/>
      <c r="Q45" s="439"/>
      <c r="R45" s="439"/>
      <c r="S45" s="439"/>
      <c r="T45" s="439"/>
      <c r="U45" s="439"/>
      <c r="V45" s="439"/>
      <c r="W45" s="439"/>
      <c r="X45" s="439"/>
      <c r="Y45" s="439"/>
      <c r="Z45" s="439"/>
      <c r="AA45" s="439"/>
      <c r="AB45" s="439"/>
      <c r="AC45" s="439"/>
      <c r="AD45" s="439"/>
      <c r="AE45" s="439"/>
      <c r="AF45" s="439"/>
      <c r="AG45" s="439"/>
      <c r="AH45" s="439"/>
      <c r="AI45" s="439"/>
      <c r="AJ45" s="439"/>
      <c r="AK45" s="439"/>
      <c r="AL45" s="439"/>
      <c r="AM45" s="439"/>
      <c r="AN45" s="439"/>
      <c r="AO45" s="439"/>
      <c r="AP45" s="439"/>
      <c r="AQ45" s="439"/>
      <c r="AR45" s="439"/>
      <c r="AS45" s="439"/>
      <c r="AT45" s="439"/>
      <c r="AU45" s="439"/>
      <c r="AV45" s="439"/>
      <c r="AW45" s="439"/>
      <c r="AX45" s="439"/>
      <c r="AY45" s="439"/>
      <c r="AZ45" s="439"/>
      <c r="BA45" s="439"/>
      <c r="BB45" s="439"/>
      <c r="BC45" s="439"/>
      <c r="BD45" s="439"/>
      <c r="BE45" s="667"/>
      <c r="BF45" s="667"/>
      <c r="BG45" s="667"/>
      <c r="BH45" s="667"/>
      <c r="BI45" s="667"/>
      <c r="BJ45" s="667"/>
      <c r="BK45" s="667"/>
      <c r="BL45" s="667"/>
      <c r="BM45" s="667"/>
      <c r="BN45" s="667"/>
      <c r="BO45" s="667"/>
      <c r="BP45" s="667"/>
      <c r="BQ45" s="667"/>
      <c r="BR45" s="667"/>
      <c r="BS45" s="667"/>
      <c r="BT45" s="667"/>
      <c r="BU45" s="667"/>
      <c r="BV45" s="667"/>
    </row>
    <row r="46" spans="1:74" ht="12" customHeight="1">
      <c r="A46" s="1995" t="s">
        <v>116</v>
      </c>
      <c r="B46" s="439"/>
      <c r="C46" s="439"/>
      <c r="D46" s="439"/>
      <c r="E46" s="439"/>
      <c r="F46" s="439"/>
      <c r="G46" s="439"/>
      <c r="H46" s="439"/>
      <c r="I46" s="439"/>
      <c r="J46" s="439"/>
      <c r="K46" s="439"/>
      <c r="L46" s="439"/>
      <c r="M46" s="439"/>
      <c r="N46" s="439"/>
      <c r="O46" s="439"/>
      <c r="P46" s="439"/>
      <c r="Q46" s="439"/>
      <c r="R46" s="439"/>
      <c r="S46" s="439"/>
      <c r="T46" s="439"/>
      <c r="U46" s="439"/>
      <c r="V46" s="439"/>
      <c r="W46" s="439"/>
      <c r="X46" s="439"/>
      <c r="Y46" s="439"/>
      <c r="Z46" s="439"/>
      <c r="AA46" s="439"/>
      <c r="AB46" s="439"/>
      <c r="AC46" s="439"/>
      <c r="AD46" s="439"/>
      <c r="AE46" s="439"/>
      <c r="AF46" s="439"/>
      <c r="AG46" s="439"/>
      <c r="AH46" s="439"/>
      <c r="AI46" s="439"/>
      <c r="AJ46" s="439"/>
      <c r="AK46" s="439"/>
      <c r="AL46" s="439"/>
      <c r="AM46" s="439"/>
      <c r="AN46" s="439"/>
      <c r="AO46" s="439"/>
      <c r="AP46" s="439"/>
      <c r="AQ46" s="439"/>
      <c r="AR46" s="439"/>
      <c r="AS46" s="439"/>
      <c r="AT46" s="439"/>
      <c r="AU46" s="439"/>
      <c r="AV46" s="439"/>
      <c r="AW46" s="439"/>
      <c r="AX46" s="439"/>
      <c r="AY46" s="439"/>
      <c r="AZ46" s="439"/>
      <c r="BA46" s="439"/>
      <c r="BB46" s="439"/>
      <c r="BC46" s="439"/>
      <c r="BD46" s="439"/>
      <c r="BE46" s="667"/>
      <c r="BF46" s="667"/>
      <c r="BG46" s="667"/>
      <c r="BH46" s="667"/>
      <c r="BI46" s="667"/>
      <c r="BJ46" s="667"/>
      <c r="BK46" s="667"/>
      <c r="BL46" s="667"/>
      <c r="BM46" s="667"/>
      <c r="BN46" s="667"/>
      <c r="BO46" s="667"/>
      <c r="BP46" s="667"/>
      <c r="BQ46" s="667"/>
      <c r="BR46" s="667"/>
      <c r="BS46" s="667"/>
      <c r="BT46" s="667"/>
      <c r="BU46" s="667"/>
      <c r="BV46" s="667"/>
    </row>
    <row r="47" spans="1:74" ht="13.2">
      <c r="A47" s="1995" t="s">
        <v>117</v>
      </c>
      <c r="B47" s="439"/>
      <c r="C47" s="439"/>
      <c r="D47" s="439"/>
      <c r="E47" s="439"/>
      <c r="F47" s="439"/>
      <c r="G47" s="439"/>
      <c r="H47" s="439"/>
      <c r="I47" s="439"/>
      <c r="J47" s="439"/>
      <c r="K47" s="439"/>
      <c r="L47" s="439"/>
      <c r="M47" s="439"/>
      <c r="N47" s="439"/>
      <c r="O47" s="439"/>
      <c r="P47" s="439"/>
      <c r="Q47" s="439"/>
      <c r="R47" s="439"/>
      <c r="S47" s="439"/>
      <c r="T47" s="439"/>
      <c r="U47" s="439"/>
      <c r="V47" s="439"/>
      <c r="W47" s="439"/>
      <c r="X47" s="439"/>
      <c r="Y47" s="439"/>
      <c r="Z47" s="439"/>
      <c r="AA47" s="439"/>
      <c r="AB47" s="439"/>
      <c r="AC47" s="439"/>
      <c r="AD47" s="439"/>
      <c r="AE47" s="439"/>
      <c r="AF47" s="439"/>
      <c r="AG47" s="439"/>
      <c r="AH47" s="439"/>
      <c r="AI47" s="439"/>
      <c r="AJ47" s="439"/>
      <c r="AK47" s="439"/>
      <c r="AL47" s="439"/>
      <c r="AM47" s="439"/>
      <c r="AN47" s="439"/>
      <c r="AO47" s="439"/>
      <c r="AP47" s="439"/>
      <c r="AQ47" s="439"/>
      <c r="AR47" s="439"/>
      <c r="AS47" s="439"/>
      <c r="AT47" s="439"/>
      <c r="AU47" s="439"/>
      <c r="AV47" s="439"/>
      <c r="AW47" s="439"/>
      <c r="AX47" s="439"/>
      <c r="AY47" s="439"/>
      <c r="AZ47" s="439"/>
      <c r="BA47" s="439"/>
      <c r="BB47" s="439"/>
      <c r="BC47" s="439"/>
      <c r="BD47" s="439"/>
      <c r="BE47" s="667"/>
      <c r="BF47" s="667"/>
      <c r="BG47" s="667"/>
      <c r="BH47" s="667"/>
      <c r="BI47" s="667"/>
      <c r="BJ47" s="667"/>
      <c r="BK47" s="667"/>
      <c r="BL47" s="667"/>
      <c r="BM47" s="667"/>
      <c r="BN47" s="667"/>
      <c r="BO47" s="667"/>
      <c r="BP47" s="667"/>
      <c r="BQ47" s="667"/>
      <c r="BR47" s="667"/>
      <c r="BS47" s="667"/>
      <c r="BT47" s="667"/>
      <c r="BU47" s="667"/>
      <c r="BV47" s="667"/>
    </row>
    <row r="48" spans="1:74" ht="13.2">
      <c r="A48" s="1995" t="s">
        <v>118</v>
      </c>
      <c r="B48" s="439"/>
      <c r="C48" s="439"/>
      <c r="D48" s="439"/>
      <c r="E48" s="439"/>
      <c r="F48" s="439"/>
      <c r="G48" s="439"/>
      <c r="H48" s="439"/>
      <c r="I48" s="439"/>
      <c r="J48" s="439"/>
      <c r="K48" s="439"/>
      <c r="L48" s="439"/>
      <c r="M48" s="439"/>
      <c r="N48" s="439"/>
      <c r="O48" s="439"/>
      <c r="P48" s="439"/>
      <c r="Q48" s="439"/>
      <c r="R48" s="439"/>
      <c r="S48" s="439"/>
      <c r="T48" s="439"/>
      <c r="U48" s="439"/>
      <c r="V48" s="439"/>
      <c r="W48" s="439"/>
      <c r="X48" s="439"/>
      <c r="Y48" s="439"/>
      <c r="Z48" s="439"/>
      <c r="AA48" s="439"/>
      <c r="AB48" s="439"/>
      <c r="AC48" s="439"/>
      <c r="AD48" s="439"/>
      <c r="AE48" s="439"/>
      <c r="AF48" s="439"/>
      <c r="AG48" s="439"/>
      <c r="AH48" s="439"/>
      <c r="AI48" s="439"/>
      <c r="AJ48" s="439"/>
      <c r="AK48" s="439"/>
      <c r="AL48" s="439"/>
      <c r="AM48" s="439"/>
      <c r="AN48" s="439"/>
      <c r="AO48" s="439"/>
      <c r="AP48" s="439"/>
      <c r="AQ48" s="439"/>
      <c r="AR48" s="439"/>
      <c r="AS48" s="439"/>
      <c r="AT48" s="439"/>
      <c r="AU48" s="439"/>
      <c r="AV48" s="439"/>
      <c r="AW48" s="439"/>
      <c r="AX48" s="439"/>
      <c r="AY48" s="439"/>
      <c r="AZ48" s="439"/>
      <c r="BA48" s="439"/>
      <c r="BB48" s="439"/>
      <c r="BC48" s="439"/>
      <c r="BD48" s="439"/>
      <c r="BE48" s="667"/>
      <c r="BF48" s="667"/>
      <c r="BG48" s="667"/>
      <c r="BH48" s="667"/>
      <c r="BI48" s="667"/>
      <c r="BJ48" s="667"/>
      <c r="BK48" s="667"/>
      <c r="BL48" s="667"/>
      <c r="BM48" s="667"/>
      <c r="BN48" s="667"/>
      <c r="BO48" s="667"/>
      <c r="BP48" s="667"/>
      <c r="BQ48" s="667"/>
      <c r="BR48" s="667"/>
      <c r="BS48" s="667"/>
      <c r="BT48" s="667"/>
      <c r="BU48" s="667"/>
      <c r="BV48" s="667"/>
    </row>
    <row r="49" spans="1:74" ht="10.8" thickBot="1">
      <c r="A49" s="439"/>
      <c r="B49" s="439"/>
      <c r="C49" s="439"/>
      <c r="D49" s="439"/>
      <c r="E49" s="439"/>
      <c r="F49" s="439"/>
      <c r="G49" s="439"/>
      <c r="H49" s="439"/>
      <c r="I49" s="439"/>
      <c r="J49" s="439"/>
      <c r="K49" s="439"/>
      <c r="L49" s="439"/>
      <c r="M49" s="439"/>
      <c r="N49" s="439"/>
      <c r="O49" s="439"/>
      <c r="P49" s="439"/>
      <c r="Q49" s="439"/>
      <c r="R49" s="439"/>
      <c r="S49" s="439"/>
      <c r="T49" s="439"/>
      <c r="U49" s="439"/>
      <c r="V49" s="439"/>
      <c r="W49" s="439"/>
      <c r="X49" s="439"/>
      <c r="Y49" s="439"/>
      <c r="Z49" s="439"/>
      <c r="AA49" s="439"/>
      <c r="AB49" s="439"/>
      <c r="AC49" s="439"/>
      <c r="AD49" s="439"/>
      <c r="AE49" s="439"/>
      <c r="AF49" s="439"/>
      <c r="AG49" s="439"/>
      <c r="AH49" s="439"/>
      <c r="AI49" s="439"/>
      <c r="AJ49" s="439"/>
      <c r="AK49" s="439"/>
      <c r="AL49" s="439"/>
      <c r="AM49" s="439"/>
      <c r="AN49" s="439"/>
      <c r="AO49" s="439"/>
      <c r="AP49" s="439"/>
      <c r="AQ49" s="439"/>
      <c r="AR49" s="439"/>
      <c r="AS49" s="439"/>
      <c r="AT49" s="439"/>
      <c r="AU49" s="439"/>
      <c r="AV49" s="439"/>
      <c r="AW49" s="439"/>
      <c r="AX49" s="439"/>
      <c r="AY49" s="439"/>
      <c r="AZ49" s="439"/>
      <c r="BA49" s="439"/>
      <c r="BB49" s="439"/>
      <c r="BC49" s="439"/>
      <c r="BD49" s="439"/>
      <c r="BE49" s="667"/>
      <c r="BF49" s="667"/>
      <c r="BG49" s="667"/>
      <c r="BH49" s="667"/>
      <c r="BI49" s="667"/>
      <c r="BJ49" s="667"/>
      <c r="BK49" s="667"/>
      <c r="BL49" s="667"/>
      <c r="BM49" s="667"/>
      <c r="BN49" s="667"/>
      <c r="BO49" s="667"/>
      <c r="BP49" s="667"/>
      <c r="BQ49" s="667"/>
      <c r="BR49" s="667"/>
      <c r="BS49" s="667"/>
      <c r="BT49" s="667"/>
      <c r="BU49" s="667"/>
      <c r="BV49" s="667"/>
    </row>
    <row r="50" spans="1:74" ht="11.4" thickTop="1" thickBot="1">
      <c r="A50" s="665"/>
      <c r="B50" s="671" t="s">
        <v>10</v>
      </c>
      <c r="C50" s="672"/>
      <c r="D50" s="672"/>
      <c r="E50" s="672"/>
      <c r="F50" s="672"/>
      <c r="G50" s="672"/>
      <c r="H50" s="672"/>
      <c r="I50" s="672"/>
      <c r="J50" s="771"/>
      <c r="K50" s="772"/>
      <c r="L50" s="773"/>
      <c r="M50" s="439"/>
      <c r="N50" s="439"/>
      <c r="O50" s="439"/>
      <c r="P50" s="439"/>
      <c r="Q50" s="439"/>
      <c r="R50" s="439"/>
      <c r="S50" s="439"/>
      <c r="T50" s="439"/>
      <c r="U50" s="439"/>
      <c r="V50" s="439"/>
      <c r="W50" s="439"/>
      <c r="X50" s="439"/>
      <c r="Y50" s="439"/>
      <c r="Z50" s="439"/>
      <c r="AA50" s="439"/>
      <c r="AB50" s="439"/>
      <c r="AC50" s="439"/>
      <c r="AD50" s="439"/>
      <c r="AE50" s="439"/>
      <c r="AF50" s="439"/>
      <c r="AG50" s="439"/>
      <c r="AH50" s="439"/>
      <c r="AI50" s="439"/>
      <c r="AJ50" s="439"/>
      <c r="AK50" s="439"/>
      <c r="AL50" s="439"/>
      <c r="AM50" s="439"/>
      <c r="AN50" s="439"/>
      <c r="AO50" s="439"/>
      <c r="AP50" s="439"/>
      <c r="AQ50" s="439"/>
      <c r="AR50" s="439"/>
      <c r="AS50" s="439"/>
      <c r="AT50" s="439"/>
      <c r="AU50" s="439"/>
      <c r="AV50" s="439"/>
      <c r="AW50" s="667"/>
      <c r="AX50" s="667"/>
      <c r="AY50" s="667"/>
      <c r="AZ50" s="667"/>
      <c r="BA50" s="667"/>
      <c r="BB50" s="667"/>
      <c r="BC50" s="667"/>
      <c r="BD50" s="667"/>
      <c r="BE50" s="667"/>
      <c r="BF50" s="667"/>
      <c r="BG50" s="667"/>
      <c r="BH50" s="667"/>
      <c r="BI50" s="667"/>
      <c r="BJ50" s="667"/>
      <c r="BK50" s="667"/>
      <c r="BL50" s="667"/>
      <c r="BM50" s="667"/>
      <c r="BN50" s="667"/>
    </row>
    <row r="51" spans="1:74" ht="10.8" thickTop="1">
      <c r="A51" s="665"/>
      <c r="B51" s="774" t="s">
        <v>119</v>
      </c>
      <c r="C51" s="775"/>
      <c r="D51" s="775"/>
      <c r="E51" s="775"/>
      <c r="F51" s="775"/>
      <c r="G51" s="775"/>
      <c r="H51" s="775"/>
      <c r="I51" s="775"/>
      <c r="J51" s="775"/>
      <c r="K51" s="775"/>
      <c r="L51" s="776"/>
      <c r="M51" s="439"/>
      <c r="N51" s="439"/>
      <c r="O51" s="439"/>
      <c r="P51" s="439"/>
      <c r="Q51" s="439"/>
      <c r="R51" s="439"/>
      <c r="S51" s="439"/>
      <c r="T51" s="439"/>
      <c r="U51" s="439"/>
      <c r="V51" s="439"/>
      <c r="W51" s="439"/>
      <c r="X51" s="439"/>
      <c r="Y51" s="439"/>
      <c r="Z51" s="439"/>
      <c r="AA51" s="439"/>
      <c r="AB51" s="439"/>
      <c r="AC51" s="439"/>
      <c r="AD51" s="439"/>
      <c r="AE51" s="439"/>
      <c r="AF51" s="439"/>
      <c r="AG51" s="439"/>
      <c r="AH51" s="439"/>
      <c r="AI51" s="439"/>
      <c r="AJ51" s="439"/>
      <c r="AK51" s="439"/>
      <c r="AL51" s="439"/>
      <c r="AM51" s="439"/>
      <c r="AN51" s="439"/>
      <c r="AO51" s="439"/>
      <c r="AP51" s="439"/>
      <c r="AQ51" s="439"/>
      <c r="AR51" s="439"/>
      <c r="AS51" s="439"/>
      <c r="AT51" s="439"/>
      <c r="AU51" s="439"/>
      <c r="AV51" s="439"/>
      <c r="AW51" s="667"/>
      <c r="AX51" s="667"/>
      <c r="AY51" s="667"/>
      <c r="AZ51" s="667"/>
      <c r="BA51" s="667"/>
      <c r="BB51" s="667"/>
      <c r="BC51" s="667"/>
      <c r="BD51" s="667"/>
      <c r="BE51" s="667"/>
      <c r="BF51" s="667"/>
      <c r="BG51" s="667"/>
      <c r="BH51" s="667"/>
      <c r="BI51" s="667"/>
      <c r="BJ51" s="667"/>
      <c r="BK51" s="667"/>
      <c r="BL51" s="667"/>
      <c r="BM51" s="667"/>
      <c r="BN51" s="667"/>
    </row>
    <row r="52" spans="1:74">
      <c r="A52" s="665"/>
      <c r="B52" s="676" t="s">
        <v>11</v>
      </c>
      <c r="C52" s="678" t="s">
        <v>12</v>
      </c>
      <c r="D52" s="678" t="s">
        <v>13</v>
      </c>
      <c r="E52" s="678" t="s">
        <v>14</v>
      </c>
      <c r="F52" s="678" t="s">
        <v>15</v>
      </c>
      <c r="G52" s="678" t="s">
        <v>16</v>
      </c>
      <c r="H52" s="678" t="s">
        <v>17</v>
      </c>
      <c r="I52" s="678" t="s">
        <v>18</v>
      </c>
      <c r="J52" s="678" t="s">
        <v>19</v>
      </c>
      <c r="K52" s="678" t="s">
        <v>20</v>
      </c>
      <c r="L52" s="777" t="s">
        <v>21</v>
      </c>
      <c r="M52" s="682"/>
      <c r="N52" s="439"/>
      <c r="O52" s="439"/>
      <c r="P52" s="439"/>
      <c r="Q52" s="439"/>
      <c r="R52" s="439"/>
      <c r="S52" s="439"/>
      <c r="T52" s="439"/>
      <c r="U52" s="439"/>
      <c r="V52" s="439"/>
      <c r="W52" s="439"/>
      <c r="X52" s="439"/>
      <c r="Y52" s="439"/>
      <c r="Z52" s="439"/>
      <c r="AA52" s="439"/>
      <c r="AB52" s="439"/>
      <c r="AC52" s="439"/>
      <c r="AD52" s="439"/>
      <c r="AE52" s="439"/>
      <c r="AF52" s="439"/>
      <c r="AG52" s="439"/>
      <c r="AH52" s="439"/>
      <c r="AI52" s="439"/>
      <c r="AJ52" s="439"/>
      <c r="AK52" s="439"/>
      <c r="AL52" s="439"/>
      <c r="AM52" s="439"/>
      <c r="AN52" s="439"/>
      <c r="AO52" s="439"/>
      <c r="AP52" s="439"/>
      <c r="AQ52" s="439"/>
      <c r="AR52" s="439"/>
      <c r="AS52" s="439"/>
      <c r="AT52" s="439"/>
      <c r="AU52" s="439"/>
      <c r="AV52" s="439"/>
      <c r="AW52" s="667"/>
      <c r="AX52" s="667"/>
      <c r="AY52" s="667"/>
      <c r="AZ52" s="667"/>
      <c r="BA52" s="667"/>
      <c r="BB52" s="667"/>
      <c r="BC52" s="667"/>
      <c r="BD52" s="667"/>
      <c r="BE52" s="667"/>
      <c r="BF52" s="667"/>
      <c r="BG52" s="667"/>
      <c r="BH52" s="667"/>
      <c r="BI52" s="667"/>
      <c r="BJ52" s="667"/>
      <c r="BK52" s="667"/>
      <c r="BL52" s="667"/>
      <c r="BM52" s="667"/>
      <c r="BN52" s="667"/>
    </row>
    <row r="53" spans="1:74">
      <c r="A53" s="665"/>
      <c r="B53" s="676"/>
      <c r="C53" s="677"/>
      <c r="D53" s="678"/>
      <c r="E53" s="677"/>
      <c r="F53" s="768" t="s">
        <v>120</v>
      </c>
      <c r="G53" s="778" t="s">
        <v>60</v>
      </c>
      <c r="H53" s="779" t="s">
        <v>121</v>
      </c>
      <c r="I53" s="779" t="s">
        <v>122</v>
      </c>
      <c r="J53" s="779" t="s">
        <v>123</v>
      </c>
      <c r="K53" s="779" t="s">
        <v>124</v>
      </c>
      <c r="L53" s="780"/>
      <c r="M53" s="682"/>
      <c r="N53" s="439"/>
      <c r="O53" s="439"/>
      <c r="P53" s="439"/>
      <c r="Q53" s="439"/>
      <c r="R53" s="439"/>
      <c r="S53" s="439"/>
      <c r="T53" s="439"/>
      <c r="U53" s="439"/>
      <c r="V53" s="439"/>
      <c r="W53" s="439"/>
      <c r="X53" s="439"/>
      <c r="Y53" s="439"/>
      <c r="Z53" s="439"/>
      <c r="AA53" s="439"/>
      <c r="AB53" s="439"/>
      <c r="AC53" s="439"/>
      <c r="AD53" s="439"/>
      <c r="AE53" s="439"/>
      <c r="AF53" s="439"/>
      <c r="AG53" s="439"/>
      <c r="AH53" s="439"/>
      <c r="AI53" s="439"/>
      <c r="AJ53" s="439"/>
      <c r="AK53" s="439"/>
      <c r="AL53" s="439"/>
      <c r="AM53" s="439"/>
      <c r="AN53" s="439"/>
      <c r="AO53" s="439"/>
      <c r="AP53" s="439"/>
      <c r="AQ53" s="439"/>
      <c r="AR53" s="439"/>
      <c r="AS53" s="439"/>
      <c r="AT53" s="439"/>
      <c r="AU53" s="439"/>
      <c r="AV53" s="439"/>
      <c r="AW53" s="667"/>
      <c r="AX53" s="667"/>
      <c r="AY53" s="667"/>
      <c r="AZ53" s="667"/>
      <c r="BA53" s="667"/>
      <c r="BB53" s="667"/>
      <c r="BC53" s="667"/>
      <c r="BD53" s="667"/>
      <c r="BE53" s="667"/>
      <c r="BF53" s="667"/>
      <c r="BG53" s="667"/>
      <c r="BH53" s="667"/>
      <c r="BI53" s="667"/>
      <c r="BJ53" s="667"/>
      <c r="BK53" s="667"/>
      <c r="BL53" s="667"/>
      <c r="BM53" s="667"/>
      <c r="BN53" s="667"/>
    </row>
    <row r="54" spans="1:74" ht="20.399999999999999">
      <c r="A54" s="683"/>
      <c r="B54" s="684" t="s">
        <v>0</v>
      </c>
      <c r="C54" s="685"/>
      <c r="D54" s="686" t="s">
        <v>0</v>
      </c>
      <c r="E54" s="686" t="s">
        <v>125</v>
      </c>
      <c r="F54" s="781" t="s">
        <v>126</v>
      </c>
      <c r="G54" s="687"/>
      <c r="H54" s="687" t="s">
        <v>0</v>
      </c>
      <c r="I54" s="782" t="s">
        <v>127</v>
      </c>
      <c r="J54" s="687" t="s">
        <v>128</v>
      </c>
      <c r="K54" s="687" t="s">
        <v>129</v>
      </c>
      <c r="L54" s="783" t="s">
        <v>0</v>
      </c>
      <c r="M54" s="692"/>
      <c r="N54" s="692"/>
      <c r="O54" s="692"/>
      <c r="P54" s="439"/>
      <c r="Q54" s="439"/>
      <c r="R54" s="439"/>
      <c r="S54" s="439"/>
      <c r="T54" s="439"/>
      <c r="U54" s="439"/>
      <c r="V54" s="439"/>
      <c r="W54" s="439"/>
      <c r="X54" s="439"/>
      <c r="Y54" s="439"/>
      <c r="Z54" s="439"/>
      <c r="AA54" s="439"/>
      <c r="AB54" s="439"/>
      <c r="AC54" s="439"/>
      <c r="AD54" s="439"/>
      <c r="AE54" s="439"/>
      <c r="AF54" s="439"/>
      <c r="AG54" s="439"/>
      <c r="AH54" s="439"/>
      <c r="AI54" s="439"/>
      <c r="AJ54" s="439"/>
      <c r="AK54" s="439"/>
      <c r="AL54" s="439"/>
      <c r="AM54" s="439"/>
      <c r="AN54" s="439"/>
      <c r="AO54" s="439"/>
      <c r="AP54" s="439"/>
      <c r="AQ54" s="439"/>
      <c r="AR54" s="439"/>
      <c r="AS54" s="439"/>
      <c r="AT54" s="439"/>
      <c r="AU54" s="439"/>
      <c r="AV54" s="439"/>
      <c r="AW54" s="667"/>
      <c r="AX54" s="667"/>
      <c r="AY54" s="667"/>
      <c r="AZ54" s="667"/>
      <c r="BA54" s="667"/>
      <c r="BB54" s="667"/>
      <c r="BC54" s="667"/>
      <c r="BD54" s="667"/>
      <c r="BE54" s="667"/>
      <c r="BF54" s="667"/>
      <c r="BG54" s="667"/>
      <c r="BH54" s="667"/>
      <c r="BI54" s="667"/>
      <c r="BJ54" s="667"/>
      <c r="BK54" s="667"/>
      <c r="BL54" s="667"/>
      <c r="BM54" s="667"/>
      <c r="BN54" s="667"/>
    </row>
    <row r="55" spans="1:74">
      <c r="A55" s="693"/>
      <c r="B55" s="694" t="s">
        <v>32</v>
      </c>
      <c r="C55" s="687" t="s">
        <v>32</v>
      </c>
      <c r="D55" s="687" t="s">
        <v>33</v>
      </c>
      <c r="E55" s="687" t="s">
        <v>130</v>
      </c>
      <c r="F55" s="687" t="s">
        <v>130</v>
      </c>
      <c r="G55" s="687" t="s">
        <v>131</v>
      </c>
      <c r="H55" s="687" t="s">
        <v>131</v>
      </c>
      <c r="I55" s="687" t="s">
        <v>130</v>
      </c>
      <c r="J55" s="687" t="s">
        <v>130</v>
      </c>
      <c r="K55" s="687" t="s">
        <v>130</v>
      </c>
      <c r="L55" s="784" t="s">
        <v>132</v>
      </c>
      <c r="M55" s="692"/>
      <c r="N55" s="692"/>
      <c r="O55" s="692"/>
      <c r="P55" s="439"/>
      <c r="Q55" s="439"/>
      <c r="R55" s="439"/>
      <c r="S55" s="439"/>
      <c r="T55" s="439"/>
      <c r="U55" s="439"/>
      <c r="V55" s="439"/>
      <c r="W55" s="439"/>
      <c r="X55" s="439"/>
      <c r="Y55" s="439"/>
      <c r="Z55" s="439"/>
      <c r="AA55" s="439"/>
      <c r="AB55" s="439"/>
      <c r="AC55" s="439"/>
      <c r="AD55" s="439"/>
      <c r="AE55" s="439"/>
      <c r="AF55" s="439"/>
      <c r="AG55" s="439"/>
      <c r="AH55" s="439"/>
      <c r="AI55" s="439"/>
      <c r="AJ55" s="439"/>
      <c r="AK55" s="439"/>
      <c r="AL55" s="439"/>
      <c r="AM55" s="439"/>
      <c r="AN55" s="439"/>
      <c r="AO55" s="439"/>
      <c r="AP55" s="439"/>
      <c r="AQ55" s="439"/>
      <c r="AR55" s="439"/>
      <c r="AS55" s="439"/>
      <c r="AT55" s="439"/>
      <c r="AU55" s="439"/>
      <c r="AV55" s="439"/>
      <c r="AW55" s="667"/>
      <c r="AX55" s="667"/>
      <c r="AY55" s="667"/>
      <c r="AZ55" s="667"/>
      <c r="BA55" s="667"/>
      <c r="BB55" s="667"/>
      <c r="BC55" s="667"/>
      <c r="BD55" s="667"/>
      <c r="BE55" s="667"/>
      <c r="BF55" s="667"/>
      <c r="BG55" s="667"/>
      <c r="BH55" s="667"/>
      <c r="BI55" s="667"/>
      <c r="BJ55" s="667"/>
      <c r="BK55" s="667"/>
      <c r="BL55" s="667"/>
      <c r="BM55" s="667"/>
      <c r="BN55" s="667"/>
    </row>
    <row r="56" spans="1:74" ht="10.8" thickBot="1">
      <c r="A56" s="700" t="s">
        <v>45</v>
      </c>
      <c r="B56" s="701" t="s">
        <v>46</v>
      </c>
      <c r="C56" s="702" t="s">
        <v>133</v>
      </c>
      <c r="D56" s="702" t="s">
        <v>48</v>
      </c>
      <c r="E56" s="702"/>
      <c r="F56" s="785" t="s">
        <v>134</v>
      </c>
      <c r="G56" s="785" t="s">
        <v>134</v>
      </c>
      <c r="H56" s="785" t="s">
        <v>135</v>
      </c>
      <c r="I56" s="785" t="s">
        <v>136</v>
      </c>
      <c r="J56" s="785" t="s">
        <v>136</v>
      </c>
      <c r="K56" s="785" t="s">
        <v>137</v>
      </c>
      <c r="L56" s="786" t="s">
        <v>55</v>
      </c>
      <c r="M56" s="692"/>
      <c r="N56" s="692"/>
      <c r="O56" s="692"/>
      <c r="P56" s="439"/>
      <c r="Q56" s="439"/>
      <c r="R56" s="439"/>
      <c r="S56" s="439"/>
      <c r="T56" s="439"/>
      <c r="U56" s="439"/>
      <c r="V56" s="439"/>
      <c r="W56" s="439"/>
      <c r="X56" s="439"/>
      <c r="Y56" s="439"/>
      <c r="Z56" s="439"/>
      <c r="AA56" s="439"/>
      <c r="AB56" s="439"/>
      <c r="AC56" s="439"/>
      <c r="AD56" s="439"/>
      <c r="AE56" s="439"/>
      <c r="AF56" s="439"/>
      <c r="AG56" s="439"/>
      <c r="AH56" s="439"/>
      <c r="AI56" s="439"/>
      <c r="AJ56" s="439"/>
      <c r="AK56" s="439"/>
      <c r="AL56" s="439"/>
      <c r="AM56" s="439"/>
      <c r="AN56" s="439"/>
      <c r="AO56" s="439"/>
      <c r="AP56" s="439"/>
      <c r="AQ56" s="439"/>
      <c r="AR56" s="439"/>
      <c r="AS56" s="439"/>
      <c r="AT56" s="439"/>
      <c r="AU56" s="439"/>
      <c r="AV56" s="439"/>
      <c r="AW56" s="667"/>
      <c r="AX56" s="667"/>
      <c r="AY56" s="667"/>
      <c r="AZ56" s="667"/>
      <c r="BA56" s="667"/>
      <c r="BB56" s="667"/>
      <c r="BC56" s="667"/>
      <c r="BD56" s="667"/>
      <c r="BE56" s="667"/>
      <c r="BF56" s="667"/>
      <c r="BG56" s="667"/>
      <c r="BH56" s="667"/>
      <c r="BI56" s="667"/>
      <c r="BJ56" s="667"/>
      <c r="BK56" s="667"/>
      <c r="BL56" s="667"/>
      <c r="BM56" s="667"/>
      <c r="BN56" s="667"/>
    </row>
    <row r="57" spans="1:74" ht="10.8" thickTop="1">
      <c r="A57" s="711">
        <v>1</v>
      </c>
      <c r="B57" s="792">
        <f t="shared" ref="B57:D64" si="9">+B17</f>
        <v>6137</v>
      </c>
      <c r="C57" s="792" t="str">
        <f t="shared" si="9"/>
        <v>PH Laboratory Administrator</v>
      </c>
      <c r="D57" s="792" t="str">
        <f t="shared" si="9"/>
        <v>Santos, Anne Marie (50%)</v>
      </c>
      <c r="E57" s="787">
        <v>0</v>
      </c>
      <c r="F57" s="787">
        <v>0</v>
      </c>
      <c r="G57" s="787">
        <v>0</v>
      </c>
      <c r="H57" s="787">
        <v>0</v>
      </c>
      <c r="I57" s="787">
        <v>0</v>
      </c>
      <c r="J57" s="787">
        <v>0</v>
      </c>
      <c r="K57" s="787">
        <v>0</v>
      </c>
      <c r="L57" s="826">
        <f>+E57+F57+G57+H57+I57+J57+K57</f>
        <v>0</v>
      </c>
      <c r="M57" s="439"/>
      <c r="N57" s="439"/>
      <c r="O57" s="439"/>
      <c r="P57" s="439"/>
      <c r="Q57" s="439"/>
      <c r="R57" s="439"/>
      <c r="S57" s="439"/>
      <c r="T57" s="439"/>
      <c r="U57" s="439"/>
      <c r="V57" s="439"/>
      <c r="W57" s="439"/>
      <c r="X57" s="439"/>
      <c r="Y57" s="439"/>
      <c r="Z57" s="439"/>
      <c r="AA57" s="439"/>
      <c r="AB57" s="439"/>
      <c r="AC57" s="439"/>
      <c r="AD57" s="439"/>
      <c r="AE57" s="439"/>
      <c r="AF57" s="439"/>
      <c r="AG57" s="439"/>
      <c r="AH57" s="439"/>
      <c r="AI57" s="439"/>
      <c r="AJ57" s="439"/>
      <c r="AK57" s="439"/>
      <c r="AL57" s="439"/>
      <c r="AM57" s="439"/>
      <c r="AN57" s="439"/>
      <c r="AO57" s="439"/>
      <c r="AP57" s="439"/>
      <c r="AQ57" s="439"/>
      <c r="AR57" s="439"/>
      <c r="AS57" s="439"/>
      <c r="AT57" s="439"/>
      <c r="AU57" s="439"/>
      <c r="AV57" s="439"/>
      <c r="AW57" s="667"/>
      <c r="AX57" s="667"/>
      <c r="AY57" s="667"/>
      <c r="AZ57" s="667"/>
      <c r="BA57" s="667"/>
      <c r="BB57" s="667"/>
      <c r="BC57" s="667"/>
      <c r="BD57" s="667"/>
      <c r="BE57" s="667"/>
      <c r="BF57" s="667"/>
      <c r="BG57" s="667"/>
      <c r="BH57" s="667"/>
      <c r="BI57" s="667"/>
      <c r="BJ57" s="667"/>
      <c r="BK57" s="667"/>
      <c r="BL57" s="667"/>
      <c r="BM57" s="667"/>
      <c r="BN57" s="667"/>
    </row>
    <row r="58" spans="1:74">
      <c r="A58" s="711">
        <f t="shared" ref="A58:A74" si="10">A57+1</f>
        <v>2</v>
      </c>
      <c r="B58" s="792">
        <f t="shared" si="9"/>
        <v>6643</v>
      </c>
      <c r="C58" s="792" t="str">
        <f t="shared" si="9"/>
        <v>Microbiologist II</v>
      </c>
      <c r="D58" s="792" t="str">
        <f t="shared" si="9"/>
        <v>Nisay, Lea (25%)</v>
      </c>
      <c r="E58" s="765">
        <v>0</v>
      </c>
      <c r="F58" s="765">
        <v>0</v>
      </c>
      <c r="G58" s="765">
        <v>0</v>
      </c>
      <c r="H58" s="765">
        <v>0</v>
      </c>
      <c r="I58" s="765">
        <v>0</v>
      </c>
      <c r="J58" s="766">
        <v>0</v>
      </c>
      <c r="K58" s="766">
        <v>0</v>
      </c>
      <c r="L58" s="789">
        <f t="shared" ref="L58:L76" si="11">+E58+F58+G58+H58+I58+J58+K58</f>
        <v>0</v>
      </c>
      <c r="M58" s="439"/>
      <c r="N58" s="439"/>
      <c r="O58" s="439"/>
      <c r="P58" s="439"/>
      <c r="Q58" s="439"/>
      <c r="R58" s="439"/>
      <c r="S58" s="439"/>
      <c r="T58" s="439"/>
      <c r="U58" s="439"/>
      <c r="V58" s="439"/>
      <c r="W58" s="439"/>
      <c r="X58" s="439"/>
      <c r="Y58" s="439"/>
      <c r="Z58" s="439"/>
      <c r="AA58" s="439"/>
      <c r="AB58" s="439"/>
      <c r="AC58" s="439"/>
      <c r="AD58" s="439"/>
      <c r="AE58" s="439"/>
      <c r="AF58" s="439"/>
      <c r="AG58" s="439"/>
      <c r="AH58" s="439"/>
      <c r="AI58" s="439"/>
      <c r="AJ58" s="439"/>
      <c r="AK58" s="439"/>
      <c r="AL58" s="439"/>
      <c r="AM58" s="439"/>
      <c r="AN58" s="439"/>
      <c r="AO58" s="439"/>
      <c r="AP58" s="439"/>
      <c r="AQ58" s="439"/>
      <c r="AR58" s="439"/>
      <c r="AS58" s="439"/>
      <c r="AT58" s="439"/>
      <c r="AU58" s="439"/>
      <c r="AV58" s="439"/>
      <c r="AW58" s="667"/>
      <c r="AX58" s="667"/>
      <c r="AY58" s="667"/>
      <c r="AZ58" s="667"/>
      <c r="BA58" s="667"/>
      <c r="BB58" s="667"/>
      <c r="BC58" s="667"/>
      <c r="BD58" s="667"/>
      <c r="BE58" s="667"/>
      <c r="BF58" s="667"/>
      <c r="BG58" s="667"/>
      <c r="BH58" s="667"/>
      <c r="BI58" s="667"/>
      <c r="BJ58" s="667"/>
      <c r="BK58" s="667"/>
      <c r="BL58" s="667"/>
      <c r="BM58" s="667"/>
      <c r="BN58" s="667"/>
    </row>
    <row r="59" spans="1:74">
      <c r="A59" s="711">
        <f t="shared" si="10"/>
        <v>3</v>
      </c>
      <c r="B59" s="792">
        <f t="shared" si="9"/>
        <v>6216</v>
      </c>
      <c r="C59" s="792" t="str">
        <f t="shared" si="9"/>
        <v>Medical Laboratory Technician II</v>
      </c>
      <c r="D59" s="792" t="str">
        <f t="shared" si="9"/>
        <v>Marzo, Hector</v>
      </c>
      <c r="E59" s="765">
        <v>0</v>
      </c>
      <c r="F59" s="765">
        <v>0</v>
      </c>
      <c r="G59" s="765">
        <v>0</v>
      </c>
      <c r="H59" s="765">
        <v>0</v>
      </c>
      <c r="I59" s="765">
        <v>0</v>
      </c>
      <c r="J59" s="766">
        <v>0</v>
      </c>
      <c r="K59" s="766">
        <v>0</v>
      </c>
      <c r="L59" s="789">
        <f t="shared" si="11"/>
        <v>0</v>
      </c>
      <c r="M59" s="439"/>
      <c r="N59" s="439"/>
      <c r="O59" s="439"/>
      <c r="P59" s="439"/>
      <c r="Q59" s="439"/>
      <c r="R59" s="439"/>
      <c r="S59" s="439"/>
      <c r="T59" s="439"/>
      <c r="U59" s="439"/>
      <c r="V59" s="439"/>
      <c r="W59" s="439"/>
      <c r="X59" s="439"/>
      <c r="Y59" s="439"/>
      <c r="Z59" s="439"/>
      <c r="AA59" s="439"/>
      <c r="AB59" s="439"/>
      <c r="AC59" s="439"/>
      <c r="AD59" s="439"/>
      <c r="AE59" s="439"/>
      <c r="AF59" s="439"/>
      <c r="AG59" s="439"/>
      <c r="AH59" s="439"/>
      <c r="AI59" s="439"/>
      <c r="AJ59" s="439"/>
      <c r="AK59" s="439"/>
      <c r="AL59" s="439"/>
      <c r="AM59" s="439"/>
      <c r="AN59" s="439"/>
      <c r="AO59" s="439"/>
      <c r="AP59" s="439"/>
      <c r="AQ59" s="439"/>
      <c r="AR59" s="439"/>
      <c r="AS59" s="439"/>
      <c r="AT59" s="439"/>
      <c r="AU59" s="439"/>
      <c r="AV59" s="439"/>
      <c r="AW59" s="667"/>
      <c r="AX59" s="667"/>
      <c r="AY59" s="667"/>
      <c r="AZ59" s="667"/>
      <c r="BA59" s="667"/>
      <c r="BB59" s="667"/>
      <c r="BC59" s="667"/>
      <c r="BD59" s="667"/>
      <c r="BE59" s="667"/>
      <c r="BF59" s="667"/>
      <c r="BG59" s="667"/>
      <c r="BH59" s="667"/>
      <c r="BI59" s="667"/>
      <c r="BJ59" s="667"/>
      <c r="BK59" s="667"/>
      <c r="BL59" s="667"/>
      <c r="BM59" s="667"/>
      <c r="BN59" s="667"/>
    </row>
    <row r="60" spans="1:74">
      <c r="A60" s="711">
        <f t="shared" si="10"/>
        <v>4</v>
      </c>
      <c r="B60" s="792">
        <f t="shared" si="9"/>
        <v>6183</v>
      </c>
      <c r="C60" s="792" t="str">
        <f t="shared" si="9"/>
        <v>Microbiologist II</v>
      </c>
      <c r="D60" s="792" t="str">
        <f t="shared" si="9"/>
        <v>Lagaspi, April 25%</v>
      </c>
      <c r="E60" s="765">
        <v>0</v>
      </c>
      <c r="F60" s="765">
        <v>0</v>
      </c>
      <c r="G60" s="765">
        <v>0</v>
      </c>
      <c r="H60" s="765">
        <v>0</v>
      </c>
      <c r="I60" s="765">
        <v>0</v>
      </c>
      <c r="J60" s="766">
        <v>0</v>
      </c>
      <c r="K60" s="766">
        <v>0</v>
      </c>
      <c r="L60" s="789">
        <f t="shared" si="11"/>
        <v>0</v>
      </c>
      <c r="M60" s="439"/>
      <c r="N60" s="439"/>
      <c r="O60" s="439"/>
      <c r="P60" s="439"/>
      <c r="Q60" s="439"/>
      <c r="R60" s="439"/>
      <c r="S60" s="439"/>
      <c r="T60" s="439"/>
      <c r="U60" s="439"/>
      <c r="V60" s="439"/>
      <c r="W60" s="439"/>
      <c r="X60" s="439"/>
      <c r="Y60" s="439"/>
      <c r="Z60" s="439"/>
      <c r="AA60" s="439"/>
      <c r="AB60" s="439"/>
      <c r="AC60" s="439"/>
      <c r="AD60" s="439"/>
      <c r="AE60" s="439"/>
      <c r="AF60" s="439"/>
      <c r="AG60" s="439"/>
      <c r="AH60" s="439"/>
      <c r="AI60" s="439"/>
      <c r="AJ60" s="439"/>
      <c r="AK60" s="439"/>
      <c r="AL60" s="439"/>
      <c r="AM60" s="439"/>
      <c r="AN60" s="439"/>
      <c r="AO60" s="439"/>
      <c r="AP60" s="439"/>
      <c r="AQ60" s="439"/>
      <c r="AR60" s="439"/>
      <c r="AS60" s="439"/>
      <c r="AT60" s="439"/>
      <c r="AU60" s="439"/>
      <c r="AV60" s="439"/>
      <c r="AW60" s="667"/>
      <c r="AX60" s="667"/>
      <c r="AY60" s="667"/>
      <c r="AZ60" s="667"/>
      <c r="BA60" s="667"/>
      <c r="BB60" s="667"/>
      <c r="BC60" s="667"/>
      <c r="BD60" s="667"/>
      <c r="BE60" s="667"/>
      <c r="BF60" s="667"/>
      <c r="BG60" s="667"/>
      <c r="BH60" s="667"/>
      <c r="BI60" s="667"/>
      <c r="BJ60" s="667"/>
      <c r="BK60" s="667"/>
      <c r="BL60" s="667"/>
      <c r="BM60" s="667"/>
      <c r="BN60" s="667"/>
    </row>
    <row r="61" spans="1:74">
      <c r="A61" s="711">
        <f t="shared" si="10"/>
        <v>5</v>
      </c>
      <c r="B61" s="792">
        <f t="shared" si="9"/>
        <v>2001</v>
      </c>
      <c r="C61" s="792" t="str">
        <f t="shared" si="9"/>
        <v>Microbiologist II</v>
      </c>
      <c r="D61" s="792" t="str">
        <f t="shared" si="9"/>
        <v>Aguon, Raven (25%)</v>
      </c>
      <c r="E61" s="765">
        <v>0</v>
      </c>
      <c r="F61" s="765">
        <v>0</v>
      </c>
      <c r="G61" s="765">
        <v>0</v>
      </c>
      <c r="H61" s="765">
        <v>0</v>
      </c>
      <c r="I61" s="765">
        <v>0</v>
      </c>
      <c r="J61" s="766">
        <v>0</v>
      </c>
      <c r="K61" s="766">
        <v>0</v>
      </c>
      <c r="L61" s="789">
        <f t="shared" si="11"/>
        <v>0</v>
      </c>
      <c r="M61" s="439"/>
      <c r="N61" s="439"/>
      <c r="O61" s="439"/>
      <c r="P61" s="439"/>
      <c r="Q61" s="439"/>
      <c r="R61" s="439"/>
      <c r="S61" s="439"/>
      <c r="T61" s="439"/>
      <c r="U61" s="439"/>
      <c r="V61" s="439"/>
      <c r="W61" s="439"/>
      <c r="X61" s="439"/>
      <c r="Y61" s="439"/>
      <c r="Z61" s="439"/>
      <c r="AA61" s="439"/>
      <c r="AB61" s="439"/>
      <c r="AC61" s="439"/>
      <c r="AD61" s="439"/>
      <c r="AE61" s="439"/>
      <c r="AF61" s="439"/>
      <c r="AG61" s="439"/>
      <c r="AH61" s="439"/>
      <c r="AI61" s="439"/>
      <c r="AJ61" s="439"/>
      <c r="AK61" s="439"/>
      <c r="AL61" s="439"/>
      <c r="AM61" s="439"/>
      <c r="AN61" s="439"/>
      <c r="AO61" s="439"/>
      <c r="AP61" s="439"/>
      <c r="AQ61" s="439"/>
      <c r="AR61" s="439"/>
      <c r="AS61" s="439"/>
      <c r="AT61" s="439"/>
      <c r="AU61" s="439"/>
      <c r="AV61" s="439"/>
      <c r="AW61" s="667"/>
      <c r="AX61" s="667"/>
      <c r="AY61" s="667"/>
      <c r="AZ61" s="667"/>
      <c r="BA61" s="667"/>
      <c r="BB61" s="667"/>
      <c r="BC61" s="667"/>
      <c r="BD61" s="667"/>
      <c r="BE61" s="667"/>
      <c r="BF61" s="667"/>
      <c r="BG61" s="667"/>
      <c r="BH61" s="667"/>
      <c r="BI61" s="667"/>
      <c r="BJ61" s="667"/>
      <c r="BK61" s="667"/>
      <c r="BL61" s="667"/>
      <c r="BM61" s="667"/>
      <c r="BN61" s="667"/>
    </row>
    <row r="62" spans="1:74">
      <c r="A62" s="711">
        <f t="shared" si="10"/>
        <v>6</v>
      </c>
      <c r="B62" s="792">
        <f t="shared" si="9"/>
        <v>6342</v>
      </c>
      <c r="C62" s="792" t="str">
        <f t="shared" si="9"/>
        <v>Microbiologist I</v>
      </c>
      <c r="D62" s="792" t="str">
        <f t="shared" si="9"/>
        <v>Awa, Shaianne</v>
      </c>
      <c r="E62" s="765">
        <v>0</v>
      </c>
      <c r="F62" s="765">
        <v>0</v>
      </c>
      <c r="G62" s="765">
        <v>0</v>
      </c>
      <c r="H62" s="765">
        <v>0</v>
      </c>
      <c r="I62" s="765">
        <v>0</v>
      </c>
      <c r="J62" s="766">
        <v>0</v>
      </c>
      <c r="K62" s="766">
        <v>0</v>
      </c>
      <c r="L62" s="789">
        <f t="shared" si="11"/>
        <v>0</v>
      </c>
      <c r="M62" s="439"/>
      <c r="N62" s="439"/>
      <c r="O62" s="439"/>
      <c r="P62" s="439"/>
      <c r="Q62" s="439"/>
      <c r="R62" s="439"/>
      <c r="S62" s="439"/>
      <c r="T62" s="439"/>
      <c r="U62" s="439"/>
      <c r="V62" s="439"/>
      <c r="W62" s="439"/>
      <c r="X62" s="439"/>
      <c r="Y62" s="439"/>
      <c r="Z62" s="439"/>
      <c r="AA62" s="439"/>
      <c r="AB62" s="439"/>
      <c r="AC62" s="439"/>
      <c r="AD62" s="439"/>
      <c r="AE62" s="439"/>
      <c r="AF62" s="439"/>
      <c r="AG62" s="439"/>
      <c r="AH62" s="439"/>
      <c r="AI62" s="439"/>
      <c r="AJ62" s="439"/>
      <c r="AK62" s="439"/>
      <c r="AL62" s="439"/>
      <c r="AM62" s="439"/>
      <c r="AN62" s="439"/>
      <c r="AO62" s="439"/>
      <c r="AP62" s="439"/>
      <c r="AQ62" s="439"/>
      <c r="AR62" s="439"/>
      <c r="AS62" s="439"/>
      <c r="AT62" s="439"/>
      <c r="AU62" s="439"/>
      <c r="AV62" s="439"/>
      <c r="AW62" s="667"/>
      <c r="AX62" s="667"/>
      <c r="AY62" s="667"/>
      <c r="AZ62" s="667"/>
      <c r="BA62" s="667"/>
      <c r="BB62" s="667"/>
      <c r="BC62" s="667"/>
      <c r="BD62" s="667"/>
      <c r="BE62" s="667"/>
      <c r="BF62" s="667"/>
      <c r="BG62" s="667"/>
      <c r="BH62" s="667"/>
      <c r="BI62" s="667"/>
      <c r="BJ62" s="667"/>
      <c r="BK62" s="667"/>
      <c r="BL62" s="667"/>
      <c r="BM62" s="667"/>
      <c r="BN62" s="667"/>
    </row>
    <row r="63" spans="1:74">
      <c r="A63" s="711">
        <f t="shared" si="10"/>
        <v>7</v>
      </c>
      <c r="B63" s="792">
        <f t="shared" si="9"/>
        <v>6928</v>
      </c>
      <c r="C63" s="792" t="str">
        <f t="shared" si="9"/>
        <v>Microbiologist I</v>
      </c>
      <c r="D63" s="792" t="str">
        <f t="shared" si="9"/>
        <v xml:space="preserve">O'Mallan, Michael </v>
      </c>
      <c r="E63" s="765">
        <v>0</v>
      </c>
      <c r="F63" s="765">
        <v>0</v>
      </c>
      <c r="G63" s="765">
        <v>0</v>
      </c>
      <c r="H63" s="765">
        <v>0</v>
      </c>
      <c r="I63" s="765">
        <v>0</v>
      </c>
      <c r="J63" s="766">
        <v>0</v>
      </c>
      <c r="K63" s="766">
        <v>0</v>
      </c>
      <c r="L63" s="789">
        <f t="shared" si="11"/>
        <v>0</v>
      </c>
      <c r="M63" s="439"/>
      <c r="N63" s="439"/>
      <c r="O63" s="439"/>
      <c r="P63" s="439"/>
      <c r="Q63" s="439"/>
      <c r="R63" s="439"/>
      <c r="S63" s="439"/>
      <c r="T63" s="439"/>
      <c r="U63" s="439"/>
      <c r="V63" s="439"/>
      <c r="W63" s="439"/>
      <c r="X63" s="439"/>
      <c r="Y63" s="439"/>
      <c r="Z63" s="439"/>
      <c r="AA63" s="439"/>
      <c r="AB63" s="439"/>
      <c r="AC63" s="439"/>
      <c r="AD63" s="439"/>
      <c r="AE63" s="439"/>
      <c r="AF63" s="439"/>
      <c r="AG63" s="439"/>
      <c r="AH63" s="439"/>
      <c r="AI63" s="439"/>
      <c r="AJ63" s="439"/>
      <c r="AK63" s="439"/>
      <c r="AL63" s="439"/>
      <c r="AM63" s="439"/>
      <c r="AN63" s="439"/>
      <c r="AO63" s="439"/>
      <c r="AP63" s="439"/>
      <c r="AQ63" s="439"/>
      <c r="AR63" s="439"/>
      <c r="AS63" s="439"/>
      <c r="AT63" s="439"/>
      <c r="AU63" s="439"/>
      <c r="AV63" s="439"/>
      <c r="AW63" s="667"/>
      <c r="AX63" s="667"/>
      <c r="AY63" s="667"/>
      <c r="AZ63" s="667"/>
      <c r="BA63" s="667"/>
      <c r="BB63" s="667"/>
      <c r="BC63" s="667"/>
      <c r="BD63" s="667"/>
      <c r="BE63" s="667"/>
      <c r="BF63" s="667"/>
      <c r="BG63" s="667"/>
      <c r="BH63" s="667"/>
      <c r="BI63" s="667"/>
      <c r="BJ63" s="667"/>
      <c r="BK63" s="667"/>
      <c r="BL63" s="667"/>
      <c r="BM63" s="667"/>
      <c r="BN63" s="667"/>
    </row>
    <row r="64" spans="1:74">
      <c r="A64" s="711">
        <f t="shared" si="10"/>
        <v>8</v>
      </c>
      <c r="B64" s="792">
        <f t="shared" si="9"/>
        <v>6245</v>
      </c>
      <c r="C64" s="792" t="str">
        <f t="shared" si="9"/>
        <v>Medical Laboratory Technician I</v>
      </c>
      <c r="D64" s="792" t="str">
        <f t="shared" si="9"/>
        <v>Thomas, Natalie</v>
      </c>
      <c r="E64" s="765">
        <v>0</v>
      </c>
      <c r="F64" s="765">
        <v>0</v>
      </c>
      <c r="G64" s="765">
        <v>0</v>
      </c>
      <c r="H64" s="765">
        <v>0</v>
      </c>
      <c r="I64" s="765">
        <v>0</v>
      </c>
      <c r="J64" s="766">
        <v>0</v>
      </c>
      <c r="K64" s="766">
        <v>0</v>
      </c>
      <c r="L64" s="789">
        <f t="shared" si="11"/>
        <v>0</v>
      </c>
      <c r="M64" s="439"/>
      <c r="N64" s="439"/>
      <c r="O64" s="439"/>
      <c r="P64" s="439"/>
      <c r="Q64" s="439"/>
      <c r="R64" s="439"/>
      <c r="S64" s="439"/>
      <c r="T64" s="439"/>
      <c r="U64" s="439"/>
      <c r="V64" s="439"/>
      <c r="W64" s="439"/>
      <c r="X64" s="439"/>
      <c r="Y64" s="439"/>
      <c r="Z64" s="439"/>
      <c r="AA64" s="439"/>
      <c r="AB64" s="439"/>
      <c r="AC64" s="439"/>
      <c r="AD64" s="439"/>
      <c r="AE64" s="439"/>
      <c r="AF64" s="439"/>
      <c r="AG64" s="439"/>
      <c r="AH64" s="439"/>
      <c r="AI64" s="439"/>
      <c r="AJ64" s="439"/>
      <c r="AK64" s="439"/>
      <c r="AL64" s="439"/>
      <c r="AM64" s="439"/>
      <c r="AN64" s="439"/>
      <c r="AO64" s="439"/>
      <c r="AP64" s="439"/>
      <c r="AQ64" s="439"/>
      <c r="AR64" s="439"/>
      <c r="AS64" s="439"/>
      <c r="AT64" s="439"/>
      <c r="AU64" s="439"/>
      <c r="AV64" s="439"/>
      <c r="AW64" s="667"/>
      <c r="AX64" s="667"/>
      <c r="AY64" s="667"/>
      <c r="AZ64" s="667"/>
      <c r="BA64" s="667"/>
      <c r="BB64" s="667"/>
      <c r="BC64" s="667"/>
      <c r="BD64" s="667"/>
      <c r="BE64" s="667"/>
      <c r="BF64" s="667"/>
      <c r="BG64" s="667"/>
      <c r="BH64" s="667"/>
      <c r="BI64" s="667"/>
      <c r="BJ64" s="667"/>
      <c r="BK64" s="667"/>
      <c r="BL64" s="667"/>
      <c r="BM64" s="667"/>
      <c r="BN64" s="667"/>
    </row>
    <row r="65" spans="1:66">
      <c r="A65" s="711"/>
      <c r="B65" s="792"/>
      <c r="C65" s="792"/>
      <c r="D65" s="792"/>
      <c r="E65" s="765"/>
      <c r="F65" s="765"/>
      <c r="G65" s="765"/>
      <c r="H65" s="765"/>
      <c r="I65" s="765"/>
      <c r="J65" s="766"/>
      <c r="K65" s="766"/>
      <c r="L65" s="789"/>
      <c r="M65" s="439"/>
      <c r="N65" s="439"/>
      <c r="O65" s="439"/>
      <c r="P65" s="439"/>
      <c r="Q65" s="439"/>
      <c r="R65" s="439"/>
      <c r="S65" s="439"/>
      <c r="T65" s="439"/>
      <c r="U65" s="439"/>
      <c r="V65" s="439"/>
      <c r="W65" s="439"/>
      <c r="X65" s="439"/>
      <c r="Y65" s="439"/>
      <c r="Z65" s="439"/>
      <c r="AA65" s="439"/>
      <c r="AB65" s="439"/>
      <c r="AC65" s="439"/>
      <c r="AD65" s="439"/>
      <c r="AE65" s="439"/>
      <c r="AF65" s="439"/>
      <c r="AG65" s="439"/>
      <c r="AH65" s="439"/>
      <c r="AI65" s="439"/>
      <c r="AJ65" s="439"/>
      <c r="AK65" s="439"/>
      <c r="AL65" s="439"/>
      <c r="AM65" s="439"/>
      <c r="AN65" s="439"/>
      <c r="AO65" s="439"/>
      <c r="AP65" s="439"/>
      <c r="AQ65" s="439"/>
      <c r="AR65" s="439"/>
      <c r="AS65" s="439"/>
      <c r="AT65" s="439"/>
      <c r="AU65" s="439"/>
      <c r="AV65" s="439"/>
      <c r="AW65" s="667"/>
      <c r="AX65" s="667"/>
      <c r="AY65" s="667"/>
      <c r="AZ65" s="667"/>
      <c r="BA65" s="667"/>
      <c r="BB65" s="667"/>
      <c r="BC65" s="667"/>
      <c r="BD65" s="667"/>
      <c r="BE65" s="667"/>
      <c r="BF65" s="667"/>
      <c r="BG65" s="667"/>
      <c r="BH65" s="667"/>
      <c r="BI65" s="667"/>
      <c r="BJ65" s="667"/>
      <c r="BK65" s="667"/>
      <c r="BL65" s="667"/>
      <c r="BM65" s="667"/>
      <c r="BN65" s="667"/>
    </row>
    <row r="66" spans="1:66">
      <c r="A66" s="711"/>
      <c r="B66" s="792" t="str">
        <f t="shared" ref="B66:C68" si="12">+B26</f>
        <v> </v>
      </c>
      <c r="C66" s="2440" t="str">
        <f t="shared" si="12"/>
        <v xml:space="preserve">VACANCIES </v>
      </c>
      <c r="D66" s="2441"/>
      <c r="E66" s="765">
        <v>0</v>
      </c>
      <c r="F66" s="765">
        <v>0</v>
      </c>
      <c r="G66" s="765">
        <v>0</v>
      </c>
      <c r="H66" s="765">
        <v>0</v>
      </c>
      <c r="I66" s="765">
        <v>0</v>
      </c>
      <c r="J66" s="766">
        <v>0</v>
      </c>
      <c r="K66" s="766">
        <v>0</v>
      </c>
      <c r="L66" s="789">
        <f t="shared" si="11"/>
        <v>0</v>
      </c>
      <c r="M66" s="439"/>
      <c r="N66" s="439"/>
      <c r="O66" s="439"/>
      <c r="P66" s="439"/>
      <c r="Q66" s="439"/>
      <c r="R66" s="439"/>
      <c r="S66" s="439"/>
      <c r="T66" s="439"/>
      <c r="U66" s="439"/>
      <c r="V66" s="439"/>
      <c r="W66" s="439"/>
      <c r="X66" s="439"/>
      <c r="Y66" s="439"/>
      <c r="Z66" s="439"/>
      <c r="AA66" s="439"/>
      <c r="AB66" s="439"/>
      <c r="AC66" s="439"/>
      <c r="AD66" s="439"/>
      <c r="AE66" s="439"/>
      <c r="AF66" s="439"/>
      <c r="AG66" s="439"/>
      <c r="AH66" s="439"/>
      <c r="AI66" s="439"/>
      <c r="AJ66" s="439"/>
      <c r="AK66" s="439"/>
      <c r="AL66" s="439"/>
      <c r="AM66" s="439"/>
      <c r="AN66" s="439"/>
      <c r="AO66" s="439"/>
      <c r="AP66" s="439"/>
      <c r="AQ66" s="439"/>
      <c r="AR66" s="439"/>
      <c r="AS66" s="439"/>
      <c r="AT66" s="439"/>
      <c r="AU66" s="439"/>
      <c r="AV66" s="439"/>
      <c r="AW66" s="667"/>
      <c r="AX66" s="667"/>
      <c r="AY66" s="667"/>
      <c r="AZ66" s="667"/>
      <c r="BA66" s="667"/>
      <c r="BB66" s="667"/>
      <c r="BC66" s="667"/>
      <c r="BD66" s="667"/>
      <c r="BE66" s="667"/>
      <c r="BF66" s="667"/>
      <c r="BG66" s="667"/>
      <c r="BH66" s="667"/>
      <c r="BI66" s="667"/>
      <c r="BJ66" s="667"/>
      <c r="BK66" s="667"/>
      <c r="BL66" s="667"/>
      <c r="BM66" s="667"/>
      <c r="BN66" s="667"/>
    </row>
    <row r="67" spans="1:66">
      <c r="A67" s="711">
        <v>9</v>
      </c>
      <c r="B67" s="792">
        <f t="shared" si="12"/>
        <v>7163</v>
      </c>
      <c r="C67" s="792" t="str">
        <f t="shared" si="12"/>
        <v>Microbiologist I</v>
      </c>
      <c r="D67" s="792" t="str">
        <f>+D27</f>
        <v>VACANT (vice: Labrador, Myrna 4/11/25 LTA)</v>
      </c>
      <c r="E67" s="765">
        <v>0</v>
      </c>
      <c r="F67" s="765">
        <v>0</v>
      </c>
      <c r="G67" s="765">
        <v>0</v>
      </c>
      <c r="H67" s="765">
        <v>0</v>
      </c>
      <c r="I67" s="765">
        <v>0</v>
      </c>
      <c r="J67" s="766">
        <v>0</v>
      </c>
      <c r="K67" s="766">
        <v>0</v>
      </c>
      <c r="L67" s="789">
        <f t="shared" si="11"/>
        <v>0</v>
      </c>
      <c r="M67" s="439"/>
      <c r="N67" s="439"/>
      <c r="O67" s="439"/>
      <c r="P67" s="439"/>
      <c r="Q67" s="439"/>
      <c r="R67" s="439"/>
      <c r="S67" s="439"/>
      <c r="T67" s="439"/>
      <c r="U67" s="439"/>
      <c r="V67" s="439"/>
      <c r="W67" s="439"/>
      <c r="X67" s="439"/>
      <c r="Y67" s="439"/>
      <c r="Z67" s="439"/>
      <c r="AA67" s="439"/>
      <c r="AB67" s="439"/>
      <c r="AC67" s="439"/>
      <c r="AD67" s="439"/>
      <c r="AE67" s="439"/>
      <c r="AF67" s="439"/>
      <c r="AG67" s="439"/>
      <c r="AH67" s="439"/>
      <c r="AI67" s="439"/>
      <c r="AJ67" s="439"/>
      <c r="AK67" s="439"/>
      <c r="AL67" s="439"/>
      <c r="AM67" s="439"/>
      <c r="AN67" s="439"/>
      <c r="AO67" s="439"/>
      <c r="AP67" s="439"/>
      <c r="AQ67" s="439"/>
      <c r="AR67" s="439"/>
      <c r="AS67" s="439"/>
      <c r="AT67" s="439"/>
      <c r="AU67" s="439"/>
      <c r="AV67" s="439"/>
      <c r="AW67" s="667"/>
      <c r="AX67" s="667"/>
      <c r="AY67" s="667"/>
      <c r="AZ67" s="667"/>
      <c r="BA67" s="667"/>
      <c r="BB67" s="667"/>
      <c r="BC67" s="667"/>
      <c r="BD67" s="667"/>
      <c r="BE67" s="667"/>
      <c r="BF67" s="667"/>
      <c r="BG67" s="667"/>
      <c r="BH67" s="667"/>
      <c r="BI67" s="667"/>
      <c r="BJ67" s="667"/>
      <c r="BK67" s="667"/>
      <c r="BL67" s="667"/>
      <c r="BM67" s="667"/>
      <c r="BN67" s="667"/>
    </row>
    <row r="68" spans="1:66">
      <c r="A68" s="711">
        <f t="shared" si="10"/>
        <v>10</v>
      </c>
      <c r="B68" s="792">
        <f t="shared" si="12"/>
        <v>6256</v>
      </c>
      <c r="C68" s="792" t="str">
        <f t="shared" si="12"/>
        <v>Medical Technologist II</v>
      </c>
      <c r="D68" s="792" t="str">
        <f>+D28</f>
        <v>(VACANT; vice: J. Villanueva 9/3/19)</v>
      </c>
      <c r="E68" s="765">
        <v>0</v>
      </c>
      <c r="F68" s="765">
        <v>0</v>
      </c>
      <c r="G68" s="765">
        <v>0</v>
      </c>
      <c r="H68" s="765">
        <v>0</v>
      </c>
      <c r="I68" s="765">
        <v>0</v>
      </c>
      <c r="J68" s="766">
        <v>0</v>
      </c>
      <c r="K68" s="766">
        <v>0</v>
      </c>
      <c r="L68" s="789">
        <f t="shared" si="11"/>
        <v>0</v>
      </c>
      <c r="M68" s="439"/>
      <c r="N68" s="439"/>
      <c r="O68" s="439"/>
      <c r="P68" s="439"/>
      <c r="Q68" s="439"/>
      <c r="R68" s="439"/>
      <c r="S68" s="439"/>
      <c r="T68" s="439"/>
      <c r="U68" s="439"/>
      <c r="V68" s="439"/>
      <c r="W68" s="439"/>
      <c r="X68" s="439"/>
      <c r="Y68" s="439"/>
      <c r="Z68" s="439"/>
      <c r="AA68" s="439"/>
      <c r="AB68" s="439"/>
      <c r="AC68" s="439"/>
      <c r="AD68" s="439"/>
      <c r="AE68" s="439"/>
      <c r="AF68" s="439"/>
      <c r="AG68" s="439"/>
      <c r="AH68" s="439"/>
      <c r="AI68" s="439"/>
      <c r="AJ68" s="439"/>
      <c r="AK68" s="439"/>
      <c r="AL68" s="439"/>
      <c r="AM68" s="439"/>
      <c r="AN68" s="439"/>
      <c r="AO68" s="439"/>
      <c r="AP68" s="439"/>
      <c r="AQ68" s="439"/>
      <c r="AR68" s="439"/>
      <c r="AS68" s="439"/>
      <c r="AT68" s="439"/>
      <c r="AU68" s="439"/>
      <c r="AV68" s="439"/>
      <c r="AW68" s="667"/>
      <c r="AX68" s="667"/>
      <c r="AY68" s="667"/>
      <c r="AZ68" s="667"/>
      <c r="BA68" s="667"/>
      <c r="BB68" s="667"/>
      <c r="BC68" s="667"/>
      <c r="BD68" s="667"/>
      <c r="BE68" s="667"/>
      <c r="BF68" s="667"/>
      <c r="BG68" s="667"/>
      <c r="BH68" s="667"/>
      <c r="BI68" s="667"/>
      <c r="BJ68" s="667"/>
      <c r="BK68" s="667"/>
      <c r="BL68" s="667"/>
      <c r="BM68" s="667"/>
      <c r="BN68" s="667"/>
    </row>
    <row r="69" spans="1:66">
      <c r="A69" s="711">
        <f t="shared" si="10"/>
        <v>11</v>
      </c>
      <c r="B69" s="792" t="str">
        <f t="shared" ref="B69:D76" si="13">+B30</f>
        <v>DPH25-010</v>
      </c>
      <c r="C69" s="792" t="str">
        <f t="shared" si="13"/>
        <v>Microbiologist II</v>
      </c>
      <c r="D69" s="792" t="str">
        <f t="shared" si="13"/>
        <v>VACANT (vice: R. Aguon 10/10/25 LTA)</v>
      </c>
      <c r="E69" s="765">
        <v>0</v>
      </c>
      <c r="F69" s="765">
        <v>0</v>
      </c>
      <c r="G69" s="765">
        <v>0</v>
      </c>
      <c r="H69" s="765">
        <v>0</v>
      </c>
      <c r="I69" s="765">
        <v>0</v>
      </c>
      <c r="J69" s="766">
        <v>0</v>
      </c>
      <c r="K69" s="766">
        <v>0</v>
      </c>
      <c r="L69" s="789">
        <f t="shared" si="11"/>
        <v>0</v>
      </c>
      <c r="M69" s="439"/>
      <c r="N69" s="439"/>
      <c r="O69" s="439"/>
      <c r="P69" s="439"/>
      <c r="Q69" s="439"/>
      <c r="R69" s="439"/>
      <c r="S69" s="439"/>
      <c r="T69" s="439"/>
      <c r="U69" s="439"/>
      <c r="V69" s="439"/>
      <c r="W69" s="439"/>
      <c r="X69" s="439"/>
      <c r="Y69" s="439"/>
      <c r="Z69" s="439"/>
      <c r="AA69" s="439"/>
      <c r="AB69" s="439"/>
      <c r="AC69" s="439"/>
      <c r="AD69" s="439"/>
      <c r="AE69" s="439"/>
      <c r="AF69" s="439"/>
      <c r="AG69" s="439"/>
      <c r="AH69" s="439"/>
      <c r="AI69" s="439"/>
      <c r="AJ69" s="439"/>
      <c r="AK69" s="439"/>
      <c r="AL69" s="439"/>
      <c r="AM69" s="439"/>
      <c r="AN69" s="439"/>
      <c r="AO69" s="439"/>
      <c r="AP69" s="439"/>
      <c r="AQ69" s="439"/>
      <c r="AR69" s="439"/>
      <c r="AS69" s="439"/>
      <c r="AT69" s="439"/>
      <c r="AU69" s="439"/>
      <c r="AV69" s="439"/>
      <c r="AW69" s="667"/>
      <c r="AX69" s="667"/>
      <c r="AY69" s="667"/>
      <c r="AZ69" s="667"/>
      <c r="BA69" s="667"/>
      <c r="BB69" s="667"/>
      <c r="BC69" s="667"/>
      <c r="BD69" s="667"/>
      <c r="BE69" s="667"/>
      <c r="BF69" s="667"/>
      <c r="BG69" s="667"/>
      <c r="BH69" s="667"/>
      <c r="BI69" s="667"/>
      <c r="BJ69" s="667"/>
      <c r="BK69" s="667"/>
      <c r="BL69" s="667"/>
      <c r="BM69" s="667"/>
      <c r="BN69" s="667"/>
    </row>
    <row r="70" spans="1:66">
      <c r="A70" s="711">
        <f t="shared" si="10"/>
        <v>12</v>
      </c>
      <c r="B70" s="792" t="str">
        <f t="shared" si="13"/>
        <v>DPH25-012</v>
      </c>
      <c r="C70" s="792" t="str">
        <f t="shared" si="13"/>
        <v xml:space="preserve">Microbiologist I  </v>
      </c>
      <c r="D70" s="792" t="str">
        <f t="shared" si="13"/>
        <v>VACANT (vice: K. Hsueh 10/10/25 LTA)</v>
      </c>
      <c r="E70" s="765">
        <v>0</v>
      </c>
      <c r="F70" s="765">
        <v>0</v>
      </c>
      <c r="G70" s="765">
        <v>0</v>
      </c>
      <c r="H70" s="765">
        <v>0</v>
      </c>
      <c r="I70" s="765">
        <v>0</v>
      </c>
      <c r="J70" s="766">
        <v>0</v>
      </c>
      <c r="K70" s="766">
        <v>0</v>
      </c>
      <c r="L70" s="789">
        <f t="shared" si="11"/>
        <v>0</v>
      </c>
      <c r="M70" s="439"/>
      <c r="N70" s="439"/>
      <c r="O70" s="439"/>
      <c r="P70" s="439"/>
      <c r="Q70" s="439"/>
      <c r="R70" s="439"/>
      <c r="S70" s="439"/>
      <c r="T70" s="439"/>
      <c r="U70" s="439"/>
      <c r="V70" s="439"/>
      <c r="W70" s="439"/>
      <c r="X70" s="439"/>
      <c r="Y70" s="439"/>
      <c r="Z70" s="439"/>
      <c r="AA70" s="439"/>
      <c r="AB70" s="439"/>
      <c r="AC70" s="439"/>
      <c r="AD70" s="439"/>
      <c r="AE70" s="439"/>
      <c r="AF70" s="439"/>
      <c r="AG70" s="439"/>
      <c r="AH70" s="439"/>
      <c r="AI70" s="439"/>
      <c r="AJ70" s="439"/>
      <c r="AK70" s="439"/>
      <c r="AL70" s="439"/>
      <c r="AM70" s="439"/>
      <c r="AN70" s="439"/>
      <c r="AO70" s="439"/>
      <c r="AP70" s="439"/>
      <c r="AQ70" s="439"/>
      <c r="AR70" s="439"/>
      <c r="AS70" s="439"/>
      <c r="AT70" s="439"/>
      <c r="AU70" s="439"/>
      <c r="AV70" s="439"/>
      <c r="AW70" s="667"/>
      <c r="AX70" s="667"/>
      <c r="AY70" s="667"/>
      <c r="AZ70" s="667"/>
      <c r="BA70" s="667"/>
      <c r="BB70" s="667"/>
      <c r="BC70" s="667"/>
      <c r="BD70" s="667"/>
      <c r="BE70" s="667"/>
      <c r="BF70" s="667"/>
      <c r="BG70" s="667"/>
      <c r="BH70" s="667"/>
      <c r="BI70" s="667"/>
      <c r="BJ70" s="667"/>
      <c r="BK70" s="667"/>
      <c r="BL70" s="667"/>
      <c r="BM70" s="667"/>
      <c r="BN70" s="667"/>
    </row>
    <row r="71" spans="1:66">
      <c r="A71" s="711">
        <f t="shared" si="10"/>
        <v>13</v>
      </c>
      <c r="B71" s="792" t="str">
        <f t="shared" si="13"/>
        <v>DPH25-013</v>
      </c>
      <c r="C71" s="792" t="str">
        <f t="shared" si="13"/>
        <v>Microbiologist I</v>
      </c>
      <c r="D71" s="792" t="str">
        <f t="shared" si="13"/>
        <v>VACANT (vice: D. Chun 1/24/2025 LTA</v>
      </c>
      <c r="E71" s="765">
        <v>0</v>
      </c>
      <c r="F71" s="765">
        <v>0</v>
      </c>
      <c r="G71" s="765">
        <v>0</v>
      </c>
      <c r="H71" s="765">
        <v>0</v>
      </c>
      <c r="I71" s="765">
        <v>0</v>
      </c>
      <c r="J71" s="766">
        <v>0</v>
      </c>
      <c r="K71" s="766">
        <v>0</v>
      </c>
      <c r="L71" s="789">
        <f t="shared" si="11"/>
        <v>0</v>
      </c>
      <c r="M71" s="439"/>
      <c r="N71" s="439"/>
      <c r="O71" s="439"/>
      <c r="P71" s="439"/>
      <c r="Q71" s="439"/>
      <c r="R71" s="439"/>
      <c r="S71" s="439"/>
      <c r="T71" s="439"/>
      <c r="U71" s="439"/>
      <c r="V71" s="439"/>
      <c r="W71" s="439"/>
      <c r="X71" s="439"/>
      <c r="Y71" s="439"/>
      <c r="Z71" s="439"/>
      <c r="AA71" s="439"/>
      <c r="AB71" s="439"/>
      <c r="AC71" s="439"/>
      <c r="AD71" s="439"/>
      <c r="AE71" s="439"/>
      <c r="AF71" s="439"/>
      <c r="AG71" s="439"/>
      <c r="AH71" s="439"/>
      <c r="AI71" s="439"/>
      <c r="AJ71" s="439"/>
      <c r="AK71" s="439"/>
      <c r="AL71" s="439"/>
      <c r="AM71" s="439"/>
      <c r="AN71" s="439"/>
      <c r="AO71" s="439"/>
      <c r="AP71" s="439"/>
      <c r="AQ71" s="439"/>
      <c r="AR71" s="439"/>
      <c r="AS71" s="439"/>
      <c r="AT71" s="439"/>
      <c r="AU71" s="439"/>
      <c r="AV71" s="439"/>
      <c r="AW71" s="667"/>
      <c r="AX71" s="667"/>
      <c r="AY71" s="667"/>
      <c r="AZ71" s="667"/>
      <c r="BA71" s="667"/>
      <c r="BB71" s="667"/>
      <c r="BC71" s="667"/>
      <c r="BD71" s="667"/>
      <c r="BE71" s="667"/>
      <c r="BF71" s="667"/>
      <c r="BG71" s="667"/>
      <c r="BH71" s="667"/>
      <c r="BI71" s="667"/>
      <c r="BJ71" s="667"/>
      <c r="BK71" s="667"/>
      <c r="BL71" s="667"/>
      <c r="BM71" s="667"/>
      <c r="BN71" s="667"/>
    </row>
    <row r="72" spans="1:66">
      <c r="A72" s="711">
        <f t="shared" si="10"/>
        <v>14</v>
      </c>
      <c r="B72" s="792" t="str">
        <f t="shared" si="13"/>
        <v>DPH25-014</v>
      </c>
      <c r="C72" s="792" t="str">
        <f t="shared" si="13"/>
        <v xml:space="preserve">Med Lab Technician III (LTA) </v>
      </c>
      <c r="D72" s="792" t="str">
        <f t="shared" si="13"/>
        <v xml:space="preserve">VACANT </v>
      </c>
      <c r="E72" s="765">
        <v>0</v>
      </c>
      <c r="F72" s="765">
        <v>0</v>
      </c>
      <c r="G72" s="765">
        <v>0</v>
      </c>
      <c r="H72" s="765">
        <v>0</v>
      </c>
      <c r="I72" s="765">
        <v>0</v>
      </c>
      <c r="J72" s="766">
        <v>0</v>
      </c>
      <c r="K72" s="766">
        <v>0</v>
      </c>
      <c r="L72" s="789">
        <f t="shared" si="11"/>
        <v>0</v>
      </c>
      <c r="M72" s="439"/>
      <c r="N72" s="439"/>
      <c r="O72" s="439"/>
      <c r="P72" s="439"/>
      <c r="Q72" s="439"/>
      <c r="R72" s="439"/>
      <c r="S72" s="439"/>
      <c r="T72" s="439"/>
      <c r="U72" s="439"/>
      <c r="V72" s="439"/>
      <c r="W72" s="439"/>
      <c r="X72" s="439"/>
      <c r="Y72" s="439"/>
      <c r="Z72" s="439"/>
      <c r="AA72" s="439"/>
      <c r="AB72" s="439"/>
      <c r="AC72" s="439"/>
      <c r="AD72" s="439"/>
      <c r="AE72" s="439"/>
      <c r="AF72" s="439"/>
      <c r="AG72" s="439"/>
      <c r="AH72" s="439"/>
      <c r="AI72" s="439"/>
      <c r="AJ72" s="439"/>
      <c r="AK72" s="439"/>
      <c r="AL72" s="439"/>
      <c r="AM72" s="439"/>
      <c r="AN72" s="439"/>
      <c r="AO72" s="439"/>
      <c r="AP72" s="439"/>
      <c r="AQ72" s="439"/>
      <c r="AR72" s="439"/>
      <c r="AS72" s="439"/>
      <c r="AT72" s="439"/>
      <c r="AU72" s="439"/>
      <c r="AV72" s="439"/>
      <c r="AW72" s="667"/>
      <c r="AX72" s="667"/>
      <c r="AY72" s="667"/>
      <c r="AZ72" s="667"/>
      <c r="BA72" s="667"/>
      <c r="BB72" s="667"/>
      <c r="BC72" s="667"/>
      <c r="BD72" s="667"/>
      <c r="BE72" s="667"/>
      <c r="BF72" s="667"/>
      <c r="BG72" s="667"/>
      <c r="BH72" s="667"/>
      <c r="BI72" s="667"/>
      <c r="BJ72" s="667"/>
      <c r="BK72" s="667"/>
      <c r="BL72" s="667"/>
      <c r="BM72" s="667"/>
      <c r="BN72" s="667"/>
    </row>
    <row r="73" spans="1:66">
      <c r="A73" s="711">
        <f t="shared" si="10"/>
        <v>15</v>
      </c>
      <c r="B73" s="792"/>
      <c r="C73" s="792" t="str">
        <f t="shared" si="13"/>
        <v>Building Maintenance Supervisor</v>
      </c>
      <c r="D73" s="792" t="str">
        <f t="shared" si="13"/>
        <v>NEW</v>
      </c>
      <c r="E73" s="765">
        <v>0</v>
      </c>
      <c r="F73" s="765">
        <v>0</v>
      </c>
      <c r="G73" s="765">
        <v>0</v>
      </c>
      <c r="H73" s="765">
        <v>0</v>
      </c>
      <c r="I73" s="765">
        <v>0</v>
      </c>
      <c r="J73" s="766">
        <v>0</v>
      </c>
      <c r="K73" s="766">
        <v>0</v>
      </c>
      <c r="L73" s="789">
        <f t="shared" si="11"/>
        <v>0</v>
      </c>
      <c r="M73" s="439"/>
      <c r="N73" s="439"/>
      <c r="O73" s="439"/>
      <c r="P73" s="439"/>
      <c r="Q73" s="439"/>
      <c r="R73" s="439"/>
      <c r="S73" s="439"/>
      <c r="T73" s="439"/>
      <c r="U73" s="439"/>
      <c r="V73" s="439"/>
      <c r="W73" s="439"/>
      <c r="X73" s="439"/>
      <c r="Y73" s="439"/>
      <c r="Z73" s="439"/>
      <c r="AA73" s="439"/>
      <c r="AB73" s="439"/>
      <c r="AC73" s="439"/>
      <c r="AD73" s="439"/>
      <c r="AE73" s="439"/>
      <c r="AF73" s="439"/>
      <c r="AG73" s="439"/>
      <c r="AH73" s="439"/>
      <c r="AI73" s="439"/>
      <c r="AJ73" s="439"/>
      <c r="AK73" s="439"/>
      <c r="AL73" s="439"/>
      <c r="AM73" s="439"/>
      <c r="AN73" s="439"/>
      <c r="AO73" s="439"/>
      <c r="AP73" s="439"/>
      <c r="AQ73" s="439"/>
      <c r="AR73" s="439"/>
      <c r="AS73" s="439"/>
      <c r="AT73" s="439"/>
      <c r="AU73" s="439"/>
      <c r="AV73" s="439"/>
      <c r="AW73" s="667"/>
      <c r="AX73" s="667"/>
      <c r="AY73" s="667"/>
      <c r="AZ73" s="667"/>
      <c r="BA73" s="667"/>
      <c r="BB73" s="667"/>
      <c r="BC73" s="667"/>
      <c r="BD73" s="667"/>
      <c r="BE73" s="667"/>
      <c r="BF73" s="667"/>
      <c r="BG73" s="667"/>
      <c r="BH73" s="667"/>
      <c r="BI73" s="667"/>
      <c r="BJ73" s="667"/>
      <c r="BK73" s="667"/>
      <c r="BL73" s="667"/>
      <c r="BM73" s="667"/>
      <c r="BN73" s="667"/>
    </row>
    <row r="74" spans="1:66">
      <c r="A74" s="711">
        <f t="shared" si="10"/>
        <v>16</v>
      </c>
      <c r="B74" s="792"/>
      <c r="C74" s="792" t="str">
        <f t="shared" si="13"/>
        <v>Administrative Assistant</v>
      </c>
      <c r="D74" s="792" t="str">
        <f t="shared" si="13"/>
        <v>NEW</v>
      </c>
      <c r="E74" s="765">
        <v>0</v>
      </c>
      <c r="F74" s="765">
        <v>0</v>
      </c>
      <c r="G74" s="765">
        <v>0</v>
      </c>
      <c r="H74" s="765">
        <v>0</v>
      </c>
      <c r="I74" s="765">
        <v>0</v>
      </c>
      <c r="J74" s="766">
        <v>0</v>
      </c>
      <c r="K74" s="766">
        <v>0</v>
      </c>
      <c r="L74" s="789">
        <f t="shared" si="11"/>
        <v>0</v>
      </c>
      <c r="M74" s="439"/>
      <c r="N74" s="439"/>
      <c r="O74" s="439"/>
      <c r="P74" s="439"/>
      <c r="Q74" s="439"/>
      <c r="R74" s="439"/>
      <c r="S74" s="439"/>
      <c r="T74" s="439"/>
      <c r="U74" s="439"/>
      <c r="V74" s="439"/>
      <c r="W74" s="439"/>
      <c r="X74" s="439"/>
      <c r="Y74" s="439"/>
      <c r="Z74" s="439"/>
      <c r="AA74" s="439"/>
      <c r="AB74" s="439"/>
      <c r="AC74" s="439"/>
      <c r="AD74" s="439"/>
      <c r="AE74" s="439"/>
      <c r="AF74" s="439"/>
      <c r="AG74" s="439"/>
      <c r="AH74" s="439"/>
      <c r="AI74" s="439"/>
      <c r="AJ74" s="439"/>
      <c r="AK74" s="439"/>
      <c r="AL74" s="439"/>
      <c r="AM74" s="439"/>
      <c r="AN74" s="439"/>
      <c r="AO74" s="439"/>
      <c r="AP74" s="439"/>
      <c r="AQ74" s="439"/>
      <c r="AR74" s="439"/>
      <c r="AS74" s="439"/>
      <c r="AT74" s="439"/>
      <c r="AU74" s="439"/>
      <c r="AV74" s="439"/>
      <c r="AW74" s="667"/>
      <c r="AX74" s="667"/>
      <c r="AY74" s="667"/>
      <c r="AZ74" s="667"/>
      <c r="BA74" s="667"/>
      <c r="BB74" s="667"/>
      <c r="BC74" s="667"/>
      <c r="BD74" s="667"/>
      <c r="BE74" s="667"/>
      <c r="BF74" s="667"/>
      <c r="BG74" s="667"/>
      <c r="BH74" s="667"/>
      <c r="BI74" s="667"/>
      <c r="BJ74" s="667"/>
      <c r="BK74" s="667"/>
      <c r="BL74" s="667"/>
      <c r="BM74" s="667"/>
      <c r="BN74" s="667"/>
    </row>
    <row r="75" spans="1:66">
      <c r="A75" s="711">
        <v>19</v>
      </c>
      <c r="B75" s="792"/>
      <c r="C75" s="792" t="str">
        <f t="shared" si="13"/>
        <v>Microbiologist I</v>
      </c>
      <c r="D75" s="792" t="str">
        <f t="shared" si="13"/>
        <v>NEW</v>
      </c>
      <c r="E75" s="765">
        <v>0</v>
      </c>
      <c r="F75" s="765">
        <v>0</v>
      </c>
      <c r="G75" s="765">
        <v>0</v>
      </c>
      <c r="H75" s="765">
        <v>0</v>
      </c>
      <c r="I75" s="765">
        <v>0</v>
      </c>
      <c r="J75" s="766">
        <v>0</v>
      </c>
      <c r="K75" s="766">
        <v>0</v>
      </c>
      <c r="L75" s="789">
        <f t="shared" si="11"/>
        <v>0</v>
      </c>
      <c r="M75" s="439"/>
      <c r="N75" s="439"/>
      <c r="O75" s="439"/>
      <c r="P75" s="439"/>
      <c r="Q75" s="439"/>
      <c r="R75" s="439"/>
      <c r="S75" s="439"/>
      <c r="T75" s="439"/>
      <c r="U75" s="439"/>
      <c r="V75" s="439"/>
      <c r="W75" s="439"/>
      <c r="X75" s="439"/>
      <c r="Y75" s="439"/>
      <c r="Z75" s="439"/>
      <c r="AA75" s="439"/>
      <c r="AB75" s="439"/>
      <c r="AC75" s="439"/>
      <c r="AD75" s="439"/>
      <c r="AE75" s="439"/>
      <c r="AF75" s="439"/>
      <c r="AG75" s="439"/>
      <c r="AH75" s="439"/>
      <c r="AI75" s="439"/>
      <c r="AJ75" s="439"/>
      <c r="AK75" s="439"/>
      <c r="AL75" s="439"/>
      <c r="AM75" s="439"/>
      <c r="AN75" s="439"/>
      <c r="AO75" s="439"/>
      <c r="AP75" s="439"/>
      <c r="AQ75" s="439"/>
      <c r="AR75" s="439"/>
      <c r="AS75" s="439"/>
      <c r="AT75" s="439"/>
      <c r="AU75" s="439"/>
      <c r="AV75" s="439"/>
      <c r="AW75" s="667"/>
      <c r="AX75" s="667"/>
      <c r="AY75" s="667"/>
      <c r="AZ75" s="667"/>
      <c r="BA75" s="667"/>
      <c r="BB75" s="667"/>
      <c r="BC75" s="667"/>
      <c r="BD75" s="667"/>
      <c r="BE75" s="667"/>
      <c r="BF75" s="667"/>
      <c r="BG75" s="667"/>
      <c r="BH75" s="667"/>
      <c r="BI75" s="667"/>
      <c r="BJ75" s="667"/>
      <c r="BK75" s="667"/>
      <c r="BL75" s="667"/>
      <c r="BM75" s="667"/>
      <c r="BN75" s="667"/>
    </row>
    <row r="76" spans="1:66">
      <c r="A76" s="711">
        <v>20</v>
      </c>
      <c r="B76" s="792"/>
      <c r="C76" s="792" t="str">
        <f t="shared" si="13"/>
        <v>Medical Technologist Consultant QA</v>
      </c>
      <c r="D76" s="792" t="str">
        <f t="shared" si="13"/>
        <v>NEW</v>
      </c>
      <c r="E76" s="765">
        <v>0</v>
      </c>
      <c r="F76" s="765">
        <v>0</v>
      </c>
      <c r="G76" s="765">
        <v>0</v>
      </c>
      <c r="H76" s="765">
        <v>0</v>
      </c>
      <c r="I76" s="765">
        <v>0</v>
      </c>
      <c r="J76" s="766">
        <v>0</v>
      </c>
      <c r="K76" s="766">
        <v>0</v>
      </c>
      <c r="L76" s="789">
        <f t="shared" si="11"/>
        <v>0</v>
      </c>
      <c r="M76" s="439"/>
      <c r="N76" s="439"/>
      <c r="O76" s="439"/>
      <c r="P76" s="439"/>
      <c r="Q76" s="439"/>
      <c r="R76" s="439"/>
      <c r="S76" s="439"/>
      <c r="T76" s="439"/>
      <c r="U76" s="439"/>
      <c r="V76" s="439"/>
      <c r="W76" s="439"/>
      <c r="X76" s="439"/>
      <c r="Y76" s="439"/>
      <c r="Z76" s="439"/>
      <c r="AA76" s="439"/>
      <c r="AB76" s="439"/>
      <c r="AC76" s="439"/>
      <c r="AD76" s="439"/>
      <c r="AE76" s="439"/>
      <c r="AF76" s="439"/>
      <c r="AG76" s="439"/>
      <c r="AH76" s="439"/>
      <c r="AI76" s="439"/>
      <c r="AJ76" s="439"/>
      <c r="AK76" s="439"/>
      <c r="AL76" s="439"/>
      <c r="AM76" s="439"/>
      <c r="AN76" s="439"/>
      <c r="AO76" s="439"/>
      <c r="AP76" s="439"/>
      <c r="AQ76" s="439"/>
      <c r="AR76" s="439"/>
      <c r="AS76" s="439"/>
      <c r="AT76" s="439"/>
      <c r="AU76" s="439"/>
      <c r="AV76" s="439"/>
      <c r="AW76" s="667"/>
      <c r="AX76" s="667"/>
      <c r="AY76" s="667"/>
      <c r="AZ76" s="667"/>
      <c r="BA76" s="667"/>
      <c r="BB76" s="667"/>
      <c r="BC76" s="667"/>
      <c r="BD76" s="667"/>
      <c r="BE76" s="667"/>
      <c r="BF76" s="667"/>
      <c r="BG76" s="667"/>
      <c r="BH76" s="667"/>
      <c r="BI76" s="667"/>
      <c r="BJ76" s="667"/>
      <c r="BK76" s="667"/>
      <c r="BL76" s="667"/>
      <c r="BM76" s="667"/>
      <c r="BN76" s="667"/>
    </row>
    <row r="77" spans="1:66">
      <c r="A77" s="711">
        <v>21</v>
      </c>
      <c r="B77" s="792"/>
      <c r="C77" s="792"/>
      <c r="D77" s="792"/>
      <c r="E77" s="765"/>
      <c r="F77" s="765"/>
      <c r="G77" s="765"/>
      <c r="H77" s="765"/>
      <c r="I77" s="765"/>
      <c r="J77" s="766"/>
      <c r="K77" s="766"/>
      <c r="L77" s="789"/>
      <c r="M77" s="439"/>
      <c r="N77" s="439"/>
      <c r="O77" s="439"/>
      <c r="P77" s="439"/>
      <c r="Q77" s="439"/>
      <c r="R77" s="439"/>
      <c r="S77" s="439"/>
      <c r="T77" s="439"/>
      <c r="U77" s="439"/>
      <c r="V77" s="439"/>
      <c r="W77" s="439"/>
      <c r="X77" s="439"/>
      <c r="Y77" s="439"/>
      <c r="Z77" s="439"/>
      <c r="AA77" s="439"/>
      <c r="AB77" s="439"/>
      <c r="AC77" s="439"/>
      <c r="AD77" s="439"/>
      <c r="AE77" s="439"/>
      <c r="AF77" s="439"/>
      <c r="AG77" s="439"/>
      <c r="AH77" s="439"/>
      <c r="AI77" s="439"/>
      <c r="AJ77" s="439"/>
      <c r="AK77" s="439"/>
      <c r="AL77" s="439"/>
      <c r="AM77" s="439"/>
      <c r="AN77" s="439"/>
      <c r="AO77" s="439"/>
      <c r="AP77" s="439"/>
      <c r="AQ77" s="439"/>
      <c r="AR77" s="439"/>
      <c r="AS77" s="439"/>
      <c r="AT77" s="439"/>
      <c r="AU77" s="439"/>
      <c r="AV77" s="439"/>
      <c r="AW77" s="667"/>
      <c r="AX77" s="667"/>
      <c r="AY77" s="667"/>
      <c r="AZ77" s="667"/>
      <c r="BA77" s="667"/>
      <c r="BB77" s="667"/>
      <c r="BC77" s="667"/>
      <c r="BD77" s="667"/>
      <c r="BE77" s="667"/>
      <c r="BF77" s="667"/>
      <c r="BG77" s="667"/>
      <c r="BH77" s="667"/>
      <c r="BI77" s="667"/>
      <c r="BJ77" s="667"/>
      <c r="BK77" s="667"/>
      <c r="BL77" s="667"/>
      <c r="BM77" s="667"/>
      <c r="BN77" s="667"/>
    </row>
    <row r="78" spans="1:66">
      <c r="A78" s="711">
        <v>22</v>
      </c>
      <c r="B78" s="792"/>
      <c r="C78" s="792"/>
      <c r="D78" s="792"/>
      <c r="E78" s="765"/>
      <c r="F78" s="765"/>
      <c r="G78" s="765"/>
      <c r="H78" s="765"/>
      <c r="I78" s="765"/>
      <c r="J78" s="766"/>
      <c r="K78" s="766"/>
      <c r="L78" s="789"/>
      <c r="M78" s="439"/>
      <c r="N78" s="439"/>
      <c r="O78" s="439"/>
      <c r="P78" s="439"/>
      <c r="Q78" s="439"/>
      <c r="R78" s="439"/>
      <c r="S78" s="439"/>
      <c r="T78" s="439"/>
      <c r="U78" s="439"/>
      <c r="V78" s="439"/>
      <c r="W78" s="439"/>
      <c r="X78" s="439"/>
      <c r="Y78" s="439"/>
      <c r="Z78" s="439"/>
      <c r="AA78" s="439"/>
      <c r="AB78" s="439"/>
      <c r="AC78" s="439"/>
      <c r="AD78" s="439"/>
      <c r="AE78" s="439"/>
      <c r="AF78" s="439"/>
      <c r="AG78" s="439"/>
      <c r="AH78" s="439"/>
      <c r="AI78" s="439"/>
      <c r="AJ78" s="439"/>
      <c r="AK78" s="439"/>
      <c r="AL78" s="439"/>
      <c r="AM78" s="439"/>
      <c r="AN78" s="439"/>
      <c r="AO78" s="439"/>
      <c r="AP78" s="439"/>
      <c r="AQ78" s="439"/>
      <c r="AR78" s="439"/>
      <c r="AS78" s="439"/>
      <c r="AT78" s="439"/>
      <c r="AU78" s="439"/>
      <c r="AV78" s="439"/>
      <c r="AW78" s="667"/>
      <c r="AX78" s="667"/>
      <c r="AY78" s="667"/>
      <c r="AZ78" s="667"/>
      <c r="BA78" s="667"/>
      <c r="BB78" s="667"/>
      <c r="BC78" s="667"/>
      <c r="BD78" s="667"/>
      <c r="BE78" s="667"/>
      <c r="BF78" s="667"/>
      <c r="BG78" s="667"/>
      <c r="BH78" s="667"/>
      <c r="BI78" s="667"/>
      <c r="BJ78" s="667"/>
      <c r="BK78" s="667"/>
      <c r="BL78" s="667"/>
      <c r="BM78" s="667"/>
      <c r="BN78" s="667"/>
    </row>
    <row r="79" spans="1:66">
      <c r="A79" s="711">
        <v>23</v>
      </c>
      <c r="B79" s="792"/>
      <c r="C79" s="792"/>
      <c r="D79" s="792"/>
      <c r="E79" s="765"/>
      <c r="F79" s="765"/>
      <c r="G79" s="765"/>
      <c r="H79" s="765"/>
      <c r="I79" s="765"/>
      <c r="J79" s="766"/>
      <c r="K79" s="766"/>
      <c r="L79" s="789"/>
      <c r="M79" s="439"/>
      <c r="N79" s="439"/>
      <c r="O79" s="439"/>
      <c r="P79" s="439"/>
      <c r="Q79" s="439"/>
      <c r="R79" s="439"/>
      <c r="S79" s="439"/>
      <c r="T79" s="439"/>
      <c r="U79" s="439"/>
      <c r="V79" s="439"/>
      <c r="W79" s="439"/>
      <c r="X79" s="439"/>
      <c r="Y79" s="439"/>
      <c r="Z79" s="439"/>
      <c r="AA79" s="439"/>
      <c r="AB79" s="439"/>
      <c r="AC79" s="439"/>
      <c r="AD79" s="439"/>
      <c r="AE79" s="439"/>
      <c r="AF79" s="439"/>
      <c r="AG79" s="439"/>
      <c r="AH79" s="439"/>
      <c r="AI79" s="439"/>
      <c r="AJ79" s="439"/>
      <c r="AK79" s="439"/>
      <c r="AL79" s="439"/>
      <c r="AM79" s="439"/>
      <c r="AN79" s="439"/>
      <c r="AO79" s="439"/>
      <c r="AP79" s="439"/>
      <c r="AQ79" s="439"/>
      <c r="AR79" s="439"/>
      <c r="AS79" s="439"/>
      <c r="AT79" s="439"/>
      <c r="AU79" s="439"/>
      <c r="AV79" s="439"/>
      <c r="AW79" s="667"/>
      <c r="AX79" s="667"/>
      <c r="AY79" s="667"/>
      <c r="AZ79" s="667"/>
      <c r="BA79" s="667"/>
      <c r="BB79" s="667"/>
      <c r="BC79" s="667"/>
      <c r="BD79" s="667"/>
      <c r="BE79" s="667"/>
      <c r="BF79" s="667"/>
      <c r="BG79" s="667"/>
      <c r="BH79" s="667"/>
      <c r="BI79" s="667"/>
      <c r="BJ79" s="667"/>
      <c r="BK79" s="667"/>
      <c r="BL79" s="667"/>
      <c r="BM79" s="667"/>
      <c r="BN79" s="667"/>
    </row>
    <row r="80" spans="1:66">
      <c r="A80" s="711">
        <v>24</v>
      </c>
      <c r="B80" s="792"/>
      <c r="C80" s="792"/>
      <c r="D80" s="792"/>
      <c r="E80" s="765"/>
      <c r="F80" s="765"/>
      <c r="G80" s="765"/>
      <c r="H80" s="765"/>
      <c r="I80" s="765"/>
      <c r="J80" s="766"/>
      <c r="K80" s="766"/>
      <c r="L80" s="789"/>
      <c r="M80" s="439"/>
      <c r="N80" s="439"/>
      <c r="O80" s="439"/>
      <c r="P80" s="439"/>
      <c r="Q80" s="439"/>
      <c r="R80" s="439"/>
      <c r="S80" s="439"/>
      <c r="T80" s="439"/>
      <c r="U80" s="439"/>
      <c r="V80" s="439"/>
      <c r="W80" s="439"/>
      <c r="X80" s="439"/>
      <c r="Y80" s="439"/>
      <c r="Z80" s="439"/>
      <c r="AA80" s="439"/>
      <c r="AB80" s="439"/>
      <c r="AC80" s="439"/>
      <c r="AD80" s="439"/>
      <c r="AE80" s="439"/>
      <c r="AF80" s="439"/>
      <c r="AG80" s="439"/>
      <c r="AH80" s="439"/>
      <c r="AI80" s="439"/>
      <c r="AJ80" s="439"/>
      <c r="AK80" s="439"/>
      <c r="AL80" s="439"/>
      <c r="AM80" s="439"/>
      <c r="AN80" s="439"/>
      <c r="AO80" s="439"/>
      <c r="AP80" s="439"/>
      <c r="AQ80" s="439"/>
      <c r="AR80" s="439"/>
      <c r="AS80" s="439"/>
      <c r="AT80" s="439"/>
      <c r="AU80" s="439"/>
      <c r="AV80" s="439"/>
      <c r="AW80" s="667"/>
      <c r="AX80" s="667"/>
      <c r="AY80" s="667"/>
      <c r="AZ80" s="667"/>
      <c r="BA80" s="667"/>
      <c r="BB80" s="667"/>
      <c r="BC80" s="667"/>
      <c r="BD80" s="667"/>
      <c r="BE80" s="667"/>
      <c r="BF80" s="667"/>
      <c r="BG80" s="667"/>
      <c r="BH80" s="667"/>
      <c r="BI80" s="667"/>
      <c r="BJ80" s="667"/>
      <c r="BK80" s="667"/>
      <c r="BL80" s="667"/>
      <c r="BM80" s="667"/>
      <c r="BN80" s="667"/>
    </row>
    <row r="81" spans="1:66">
      <c r="A81" s="711">
        <v>25</v>
      </c>
      <c r="B81" s="792"/>
      <c r="C81" s="792"/>
      <c r="D81" s="792"/>
      <c r="E81" s="765"/>
      <c r="F81" s="765"/>
      <c r="G81" s="765"/>
      <c r="H81" s="765"/>
      <c r="I81" s="765"/>
      <c r="J81" s="766"/>
      <c r="K81" s="766"/>
      <c r="L81" s="789"/>
      <c r="M81" s="439"/>
      <c r="N81" s="439"/>
      <c r="O81" s="439"/>
      <c r="P81" s="439"/>
      <c r="Q81" s="439"/>
      <c r="R81" s="439"/>
      <c r="S81" s="439"/>
      <c r="T81" s="439"/>
      <c r="U81" s="439"/>
      <c r="V81" s="439"/>
      <c r="W81" s="439"/>
      <c r="X81" s="439"/>
      <c r="Y81" s="439"/>
      <c r="Z81" s="439"/>
      <c r="AA81" s="439"/>
      <c r="AB81" s="439"/>
      <c r="AC81" s="439"/>
      <c r="AD81" s="439"/>
      <c r="AE81" s="439"/>
      <c r="AF81" s="439"/>
      <c r="AG81" s="439"/>
      <c r="AH81" s="439"/>
      <c r="AI81" s="439"/>
      <c r="AJ81" s="439"/>
      <c r="AK81" s="439"/>
      <c r="AL81" s="439"/>
      <c r="AM81" s="439"/>
      <c r="AN81" s="439"/>
      <c r="AO81" s="439"/>
      <c r="AP81" s="439"/>
      <c r="AQ81" s="439"/>
      <c r="AR81" s="439"/>
      <c r="AS81" s="439"/>
      <c r="AT81" s="439"/>
      <c r="AU81" s="439"/>
      <c r="AV81" s="439"/>
      <c r="AW81" s="667"/>
      <c r="AX81" s="667"/>
      <c r="AY81" s="667"/>
      <c r="AZ81" s="667"/>
      <c r="BA81" s="667"/>
      <c r="BB81" s="667"/>
      <c r="BC81" s="667"/>
      <c r="BD81" s="667"/>
      <c r="BE81" s="667"/>
      <c r="BF81" s="667"/>
      <c r="BG81" s="667"/>
      <c r="BH81" s="667"/>
      <c r="BI81" s="667"/>
      <c r="BJ81" s="667"/>
      <c r="BK81" s="667"/>
      <c r="BL81" s="667"/>
      <c r="BM81" s="667"/>
      <c r="BN81" s="667"/>
    </row>
    <row r="82" spans="1:66">
      <c r="A82" s="767"/>
      <c r="B82" s="767"/>
      <c r="C82" s="767"/>
      <c r="D82" s="768" t="s">
        <v>112</v>
      </c>
      <c r="E82" s="794">
        <f t="shared" ref="E82:L82" si="14">SUM(E57:E81)</f>
        <v>0</v>
      </c>
      <c r="F82" s="794">
        <f t="shared" si="14"/>
        <v>0</v>
      </c>
      <c r="G82" s="794">
        <f t="shared" si="14"/>
        <v>0</v>
      </c>
      <c r="H82" s="794">
        <f t="shared" si="14"/>
        <v>0</v>
      </c>
      <c r="I82" s="794">
        <f t="shared" si="14"/>
        <v>0</v>
      </c>
      <c r="J82" s="794">
        <f t="shared" si="14"/>
        <v>0</v>
      </c>
      <c r="K82" s="794">
        <f t="shared" si="14"/>
        <v>0</v>
      </c>
      <c r="L82" s="794">
        <f t="shared" si="14"/>
        <v>0</v>
      </c>
      <c r="M82" s="439"/>
      <c r="N82" s="439"/>
      <c r="O82" s="439"/>
      <c r="P82" s="439"/>
      <c r="Q82" s="439"/>
      <c r="R82" s="439"/>
      <c r="S82" s="439"/>
      <c r="T82" s="439"/>
      <c r="U82" s="439"/>
      <c r="V82" s="439"/>
      <c r="W82" s="439"/>
      <c r="X82" s="439"/>
      <c r="Y82" s="439"/>
      <c r="Z82" s="439"/>
      <c r="AA82" s="439"/>
      <c r="AB82" s="439"/>
      <c r="AC82" s="439"/>
      <c r="AD82" s="439"/>
      <c r="AE82" s="439"/>
      <c r="AF82" s="439"/>
      <c r="AG82" s="439"/>
      <c r="AH82" s="439"/>
      <c r="AI82" s="439"/>
      <c r="AJ82" s="439"/>
      <c r="AK82" s="439"/>
      <c r="AL82" s="439"/>
      <c r="AM82" s="439"/>
      <c r="AN82" s="439"/>
      <c r="AO82" s="439"/>
      <c r="AP82" s="439"/>
      <c r="AQ82" s="439"/>
      <c r="AR82" s="439"/>
      <c r="AS82" s="439"/>
      <c r="AT82" s="439"/>
      <c r="AU82" s="439"/>
      <c r="AV82" s="439"/>
      <c r="AW82" s="667"/>
      <c r="AX82" s="667"/>
      <c r="AY82" s="667"/>
      <c r="AZ82" s="667"/>
      <c r="BA82" s="667"/>
      <c r="BB82" s="667"/>
      <c r="BC82" s="667"/>
      <c r="BD82" s="667"/>
      <c r="BE82" s="667"/>
      <c r="BF82" s="667"/>
      <c r="BG82" s="667"/>
      <c r="BH82" s="667"/>
      <c r="BI82" s="667"/>
      <c r="BJ82" s="667"/>
      <c r="BK82" s="667"/>
      <c r="BL82" s="667"/>
      <c r="BM82" s="667"/>
      <c r="BN82" s="667"/>
    </row>
    <row r="83" spans="1:66">
      <c r="A83" s="665" t="s">
        <v>120</v>
      </c>
      <c r="B83" s="665" t="s">
        <v>143</v>
      </c>
      <c r="C83" s="667"/>
      <c r="D83" s="667"/>
      <c r="E83" s="667"/>
      <c r="F83" s="667"/>
      <c r="G83" s="667"/>
      <c r="H83" s="667"/>
      <c r="I83" s="667"/>
      <c r="J83" s="667"/>
      <c r="K83" s="667"/>
      <c r="L83" s="667"/>
      <c r="M83" s="667"/>
      <c r="N83" s="667"/>
      <c r="O83" s="667"/>
      <c r="P83" s="667"/>
      <c r="Q83" s="667"/>
      <c r="R83" s="667"/>
      <c r="S83" s="667"/>
      <c r="T83" s="667"/>
      <c r="U83" s="667"/>
      <c r="V83" s="667"/>
      <c r="W83" s="667"/>
      <c r="X83" s="667"/>
      <c r="Y83" s="667"/>
      <c r="Z83" s="667"/>
      <c r="AA83" s="667"/>
      <c r="AB83" s="667"/>
      <c r="AC83" s="667"/>
      <c r="AD83" s="667"/>
      <c r="AE83" s="667"/>
      <c r="AF83" s="667"/>
      <c r="AG83" s="667"/>
      <c r="AH83" s="667"/>
      <c r="AI83" s="667"/>
      <c r="AJ83" s="667"/>
      <c r="AK83" s="667"/>
      <c r="AL83" s="667"/>
      <c r="AM83" s="667"/>
      <c r="AN83" s="667"/>
      <c r="AO83" s="667"/>
      <c r="AP83" s="667"/>
      <c r="AQ83" s="667"/>
      <c r="AR83" s="667"/>
      <c r="AS83" s="667"/>
      <c r="AT83" s="667"/>
      <c r="AU83" s="667"/>
      <c r="AV83" s="667"/>
    </row>
    <row r="84" spans="1:66">
      <c r="A84" s="665" t="s">
        <v>60</v>
      </c>
      <c r="B84" s="665" t="s">
        <v>144</v>
      </c>
      <c r="C84" s="667"/>
      <c r="D84" s="667"/>
      <c r="E84" s="667"/>
      <c r="F84" s="667"/>
      <c r="G84" s="667"/>
      <c r="H84" s="667"/>
      <c r="I84" s="667"/>
      <c r="J84" s="667"/>
      <c r="K84" s="667"/>
      <c r="L84" s="667"/>
      <c r="M84" s="667"/>
      <c r="N84" s="667"/>
      <c r="O84" s="667"/>
      <c r="P84" s="667"/>
      <c r="Q84" s="667"/>
      <c r="R84" s="667"/>
      <c r="S84" s="667"/>
      <c r="T84" s="667"/>
      <c r="U84" s="667"/>
      <c r="V84" s="667"/>
      <c r="W84" s="667"/>
      <c r="X84" s="667"/>
      <c r="Y84" s="667"/>
      <c r="Z84" s="667"/>
      <c r="AA84" s="667"/>
      <c r="AB84" s="667"/>
      <c r="AC84" s="667"/>
      <c r="AD84" s="667"/>
      <c r="AE84" s="667"/>
      <c r="AF84" s="667"/>
      <c r="AG84" s="667"/>
      <c r="AH84" s="667"/>
      <c r="AI84" s="667"/>
      <c r="AJ84" s="667"/>
      <c r="AK84" s="667"/>
      <c r="AL84" s="667"/>
      <c r="AM84" s="667"/>
      <c r="AN84" s="667"/>
      <c r="AO84" s="667"/>
      <c r="AP84" s="667"/>
      <c r="AQ84" s="667"/>
      <c r="AR84" s="667"/>
      <c r="AS84" s="667"/>
      <c r="AT84" s="667"/>
      <c r="AU84" s="667"/>
      <c r="AV84" s="667"/>
    </row>
    <row r="85" spans="1:66">
      <c r="A85" s="665" t="s">
        <v>121</v>
      </c>
      <c r="B85" s="665" t="s">
        <v>145</v>
      </c>
      <c r="C85" s="667"/>
      <c r="D85" s="667"/>
      <c r="E85" s="667"/>
      <c r="F85" s="667"/>
      <c r="G85" s="667"/>
      <c r="H85" s="667"/>
      <c r="I85" s="667"/>
      <c r="J85" s="667"/>
      <c r="K85" s="667"/>
      <c r="L85" s="667"/>
      <c r="M85" s="667"/>
      <c r="N85" s="667"/>
      <c r="O85" s="667"/>
      <c r="P85" s="667"/>
      <c r="Q85" s="667"/>
      <c r="R85" s="667"/>
      <c r="S85" s="667"/>
      <c r="T85" s="667"/>
      <c r="U85" s="667"/>
      <c r="V85" s="667"/>
      <c r="W85" s="667"/>
      <c r="X85" s="667"/>
      <c r="Y85" s="667"/>
      <c r="Z85" s="667"/>
      <c r="AA85" s="667"/>
      <c r="AB85" s="667"/>
      <c r="AC85" s="667"/>
      <c r="AD85" s="667"/>
      <c r="AE85" s="667"/>
      <c r="AF85" s="667"/>
      <c r="AG85" s="667"/>
      <c r="AH85" s="667"/>
      <c r="AI85" s="667"/>
      <c r="AJ85" s="667"/>
      <c r="AK85" s="667"/>
      <c r="AL85" s="667"/>
      <c r="AM85" s="667"/>
      <c r="AN85" s="667"/>
      <c r="AO85" s="667"/>
      <c r="AP85" s="667"/>
      <c r="AQ85" s="667"/>
      <c r="AR85" s="667"/>
      <c r="AS85" s="667"/>
      <c r="AT85" s="667"/>
      <c r="AU85" s="667"/>
      <c r="AV85" s="667"/>
      <c r="AW85" s="667"/>
      <c r="AX85" s="667"/>
      <c r="AY85" s="667"/>
      <c r="AZ85" s="667"/>
      <c r="BA85" s="667"/>
      <c r="BB85" s="667"/>
      <c r="BC85" s="667"/>
      <c r="BD85" s="667"/>
    </row>
    <row r="86" spans="1:66">
      <c r="A86" s="665" t="s">
        <v>122</v>
      </c>
      <c r="B86" s="665" t="s">
        <v>146</v>
      </c>
      <c r="C86" s="667"/>
      <c r="D86" s="667"/>
      <c r="E86" s="667"/>
      <c r="F86" s="667"/>
      <c r="G86" s="667"/>
      <c r="H86" s="667"/>
      <c r="I86" s="667"/>
      <c r="J86" s="667"/>
      <c r="K86" s="667"/>
      <c r="L86" s="667"/>
      <c r="M86" s="667"/>
      <c r="N86" s="667"/>
      <c r="O86" s="667"/>
      <c r="P86" s="667"/>
      <c r="Q86" s="667"/>
      <c r="R86" s="667"/>
      <c r="S86" s="667"/>
      <c r="T86" s="667"/>
      <c r="U86" s="667"/>
      <c r="V86" s="667"/>
      <c r="W86" s="667"/>
      <c r="X86" s="667"/>
      <c r="Y86" s="667"/>
      <c r="Z86" s="667"/>
      <c r="AA86" s="667"/>
      <c r="AB86" s="667"/>
      <c r="AC86" s="667"/>
      <c r="AD86" s="667"/>
      <c r="AE86" s="667"/>
      <c r="AF86" s="667"/>
      <c r="AG86" s="667"/>
      <c r="AH86" s="667"/>
      <c r="AI86" s="667"/>
      <c r="AJ86" s="667"/>
      <c r="AK86" s="667"/>
      <c r="AL86" s="667"/>
      <c r="AM86" s="667"/>
      <c r="AN86" s="667"/>
      <c r="AO86" s="667"/>
      <c r="AP86" s="667"/>
      <c r="AQ86" s="667"/>
      <c r="AR86" s="667"/>
      <c r="AS86" s="667"/>
      <c r="AT86" s="667"/>
      <c r="AU86" s="667"/>
      <c r="AV86" s="667"/>
      <c r="AW86" s="667"/>
      <c r="AX86" s="667"/>
      <c r="AY86" s="667"/>
      <c r="AZ86" s="667"/>
      <c r="BA86" s="667"/>
      <c r="BB86" s="667"/>
      <c r="BC86" s="667"/>
      <c r="BD86" s="667"/>
    </row>
    <row r="87" spans="1:66">
      <c r="A87" s="665" t="s">
        <v>123</v>
      </c>
      <c r="B87" s="665" t="s">
        <v>147</v>
      </c>
      <c r="C87" s="667"/>
      <c r="D87" s="667"/>
      <c r="E87" s="667"/>
      <c r="F87" s="667"/>
      <c r="G87" s="667"/>
      <c r="H87" s="667"/>
      <c r="I87" s="667"/>
      <c r="J87" s="667"/>
      <c r="K87" s="667"/>
      <c r="L87" s="667"/>
      <c r="M87" s="667"/>
      <c r="N87" s="667"/>
      <c r="O87" s="667"/>
      <c r="P87" s="667"/>
      <c r="Q87" s="667"/>
      <c r="R87" s="667"/>
      <c r="S87" s="667"/>
      <c r="T87" s="667"/>
      <c r="U87" s="667"/>
      <c r="V87" s="667"/>
      <c r="W87" s="667"/>
      <c r="X87" s="667"/>
      <c r="Y87" s="667"/>
      <c r="Z87" s="667"/>
      <c r="AA87" s="667"/>
      <c r="AB87" s="667"/>
      <c r="AC87" s="667"/>
      <c r="AD87" s="667"/>
      <c r="AE87" s="667"/>
      <c r="AF87" s="667"/>
      <c r="AG87" s="667"/>
      <c r="AH87" s="667"/>
      <c r="AI87" s="667"/>
      <c r="AJ87" s="667"/>
      <c r="AK87" s="667"/>
      <c r="AL87" s="667"/>
      <c r="AM87" s="667"/>
      <c r="AN87" s="667"/>
      <c r="AO87" s="667"/>
      <c r="AP87" s="667"/>
      <c r="AQ87" s="667"/>
      <c r="AR87" s="667"/>
      <c r="AS87" s="667"/>
      <c r="AT87" s="667"/>
      <c r="AU87" s="667"/>
      <c r="AV87" s="667"/>
      <c r="AW87" s="667"/>
      <c r="AX87" s="667"/>
      <c r="AY87" s="667"/>
      <c r="AZ87" s="667"/>
      <c r="BA87" s="667"/>
      <c r="BB87" s="667"/>
      <c r="BC87" s="667"/>
      <c r="BD87" s="667"/>
    </row>
    <row r="88" spans="1:66">
      <c r="A88" s="665" t="s">
        <v>124</v>
      </c>
      <c r="B88" s="665" t="s">
        <v>148</v>
      </c>
      <c r="C88" s="667"/>
      <c r="D88" s="667"/>
      <c r="E88" s="667"/>
      <c r="F88" s="667"/>
      <c r="G88" s="667"/>
      <c r="H88" s="667"/>
      <c r="I88" s="667"/>
      <c r="J88" s="667"/>
      <c r="K88" s="667"/>
      <c r="L88" s="667"/>
      <c r="M88" s="667"/>
      <c r="N88" s="667"/>
      <c r="O88" s="667"/>
      <c r="P88" s="667"/>
      <c r="Q88" s="667"/>
      <c r="R88" s="667"/>
      <c r="S88" s="667"/>
      <c r="T88" s="667"/>
      <c r="U88" s="667"/>
      <c r="V88" s="667"/>
      <c r="W88" s="667"/>
      <c r="X88" s="667"/>
      <c r="Y88" s="667"/>
      <c r="Z88" s="667"/>
      <c r="AA88" s="667"/>
      <c r="AB88" s="667"/>
      <c r="AC88" s="667"/>
      <c r="AD88" s="667"/>
      <c r="AE88" s="667"/>
      <c r="AF88" s="667"/>
      <c r="AG88" s="667"/>
      <c r="AH88" s="667"/>
      <c r="AI88" s="667"/>
      <c r="AJ88" s="667"/>
      <c r="AK88" s="667"/>
      <c r="AL88" s="667"/>
      <c r="AM88" s="667"/>
      <c r="AN88" s="667"/>
      <c r="AO88" s="667"/>
      <c r="AP88" s="667"/>
      <c r="AQ88" s="667"/>
      <c r="AR88" s="667"/>
      <c r="AS88" s="667"/>
      <c r="AT88" s="667"/>
      <c r="AU88" s="667"/>
      <c r="AV88" s="667"/>
      <c r="AW88" s="667"/>
      <c r="AX88" s="667"/>
      <c r="AY88" s="667"/>
      <c r="AZ88" s="667"/>
      <c r="BA88" s="667"/>
      <c r="BB88" s="667"/>
      <c r="BC88" s="667"/>
      <c r="BD88" s="667"/>
    </row>
    <row r="89" spans="1:66">
      <c r="A89" s="667"/>
      <c r="B89" s="667"/>
      <c r="C89" s="667"/>
      <c r="D89" s="667"/>
      <c r="E89" s="667"/>
      <c r="F89" s="667"/>
      <c r="G89" s="667"/>
      <c r="H89" s="667"/>
      <c r="I89" s="667"/>
      <c r="J89" s="667"/>
      <c r="K89" s="667"/>
      <c r="L89" s="667"/>
      <c r="M89" s="667"/>
      <c r="N89" s="667"/>
      <c r="O89" s="667"/>
      <c r="P89" s="667"/>
      <c r="Q89" s="667"/>
      <c r="R89" s="667"/>
      <c r="S89" s="667"/>
      <c r="T89" s="667"/>
      <c r="U89" s="667"/>
      <c r="V89" s="667"/>
      <c r="W89" s="667"/>
      <c r="X89" s="667"/>
      <c r="Y89" s="667"/>
      <c r="Z89" s="667"/>
      <c r="AA89" s="667"/>
      <c r="AB89" s="667"/>
      <c r="AC89" s="667"/>
      <c r="AD89" s="667"/>
      <c r="AE89" s="667"/>
      <c r="AF89" s="667"/>
      <c r="AG89" s="667"/>
      <c r="AH89" s="667"/>
      <c r="AI89" s="667"/>
      <c r="AJ89" s="667"/>
      <c r="AK89" s="667"/>
      <c r="AL89" s="667"/>
      <c r="AM89" s="667"/>
      <c r="AN89" s="667"/>
      <c r="AO89" s="667"/>
      <c r="AP89" s="667"/>
      <c r="AQ89" s="667"/>
      <c r="AR89" s="667"/>
      <c r="AS89" s="667"/>
      <c r="AT89" s="667"/>
      <c r="AU89" s="667"/>
      <c r="AV89" s="667"/>
      <c r="AW89" s="667"/>
      <c r="AX89" s="667"/>
      <c r="AY89" s="667"/>
      <c r="AZ89" s="667"/>
      <c r="BA89" s="667"/>
      <c r="BB89" s="667"/>
      <c r="BC89" s="667"/>
      <c r="BD89" s="667"/>
    </row>
    <row r="90" spans="1:66">
      <c r="A90" s="667"/>
      <c r="B90" s="667"/>
      <c r="C90" s="667"/>
      <c r="D90" s="667"/>
      <c r="E90" s="667"/>
      <c r="F90" s="667"/>
      <c r="G90" s="667"/>
      <c r="H90" s="667"/>
      <c r="I90" s="667"/>
      <c r="J90" s="667"/>
      <c r="K90" s="667"/>
      <c r="L90" s="667"/>
      <c r="M90" s="667"/>
      <c r="N90" s="667"/>
      <c r="O90" s="667"/>
      <c r="P90" s="667"/>
      <c r="Q90" s="667"/>
      <c r="R90" s="667"/>
      <c r="S90" s="667"/>
      <c r="T90" s="667"/>
      <c r="U90" s="667"/>
      <c r="V90" s="667"/>
      <c r="W90" s="667"/>
      <c r="X90" s="667"/>
      <c r="Y90" s="667"/>
      <c r="Z90" s="667"/>
      <c r="AA90" s="667"/>
      <c r="AB90" s="667"/>
      <c r="AC90" s="667"/>
      <c r="AD90" s="667"/>
      <c r="AE90" s="667"/>
      <c r="AF90" s="667"/>
      <c r="AG90" s="667"/>
      <c r="AH90" s="667"/>
      <c r="AI90" s="667"/>
      <c r="AJ90" s="667"/>
      <c r="AK90" s="667"/>
      <c r="AL90" s="667"/>
      <c r="AM90" s="667"/>
      <c r="AN90" s="667"/>
      <c r="AO90" s="667"/>
      <c r="AP90" s="667"/>
      <c r="AQ90" s="667"/>
      <c r="AR90" s="667"/>
      <c r="AS90" s="667"/>
      <c r="AT90" s="667"/>
      <c r="AU90" s="667"/>
      <c r="AV90" s="667"/>
      <c r="AW90" s="667"/>
      <c r="AX90" s="667"/>
      <c r="AY90" s="667"/>
      <c r="AZ90" s="667"/>
      <c r="BA90" s="667"/>
      <c r="BB90" s="667"/>
      <c r="BC90" s="667"/>
      <c r="BD90" s="667"/>
    </row>
    <row r="91" spans="1:66">
      <c r="A91" s="667"/>
      <c r="B91" s="667"/>
      <c r="C91" s="667"/>
      <c r="D91" s="667"/>
      <c r="E91" s="667"/>
      <c r="F91" s="667"/>
      <c r="G91" s="667"/>
      <c r="H91" s="667"/>
      <c r="I91" s="667"/>
      <c r="J91" s="667"/>
      <c r="K91" s="667"/>
      <c r="L91" s="667"/>
      <c r="M91" s="667"/>
      <c r="N91" s="667"/>
      <c r="O91" s="667"/>
      <c r="P91" s="667"/>
      <c r="Q91" s="667"/>
      <c r="R91" s="667"/>
      <c r="S91" s="667"/>
      <c r="T91" s="667"/>
      <c r="U91" s="667"/>
      <c r="V91" s="667"/>
      <c r="W91" s="667"/>
      <c r="X91" s="667"/>
      <c r="Y91" s="667"/>
      <c r="Z91" s="667"/>
      <c r="AA91" s="667"/>
      <c r="AB91" s="667"/>
      <c r="AC91" s="667"/>
      <c r="AD91" s="667"/>
      <c r="AE91" s="667"/>
      <c r="AF91" s="667"/>
      <c r="AG91" s="667"/>
      <c r="AH91" s="667"/>
      <c r="AI91" s="667"/>
      <c r="AJ91" s="667"/>
      <c r="AK91" s="667"/>
      <c r="AL91" s="667"/>
      <c r="AM91" s="667"/>
      <c r="AN91" s="667"/>
      <c r="AO91" s="667"/>
      <c r="AP91" s="667"/>
      <c r="AQ91" s="667"/>
      <c r="AR91" s="667"/>
      <c r="AS91" s="667"/>
      <c r="AT91" s="667"/>
      <c r="AU91" s="667"/>
      <c r="AV91" s="667"/>
      <c r="AW91" s="667"/>
      <c r="AX91" s="667"/>
      <c r="AY91" s="667"/>
      <c r="AZ91" s="667"/>
      <c r="BA91" s="667"/>
      <c r="BB91" s="667"/>
      <c r="BC91" s="667"/>
      <c r="BD91" s="667"/>
    </row>
    <row r="92" spans="1:66">
      <c r="A92" s="667"/>
      <c r="B92" s="667"/>
      <c r="C92" s="667"/>
      <c r="D92" s="667"/>
      <c r="E92" s="667"/>
      <c r="F92" s="667"/>
      <c r="G92" s="667"/>
      <c r="H92" s="667"/>
      <c r="I92" s="667"/>
      <c r="J92" s="667"/>
      <c r="K92" s="667"/>
      <c r="L92" s="667"/>
      <c r="M92" s="667"/>
      <c r="N92" s="667"/>
      <c r="O92" s="667"/>
      <c r="P92" s="667"/>
      <c r="Q92" s="667"/>
      <c r="R92" s="667"/>
      <c r="S92" s="667"/>
      <c r="T92" s="667"/>
      <c r="U92" s="667"/>
      <c r="V92" s="667"/>
      <c r="W92" s="667"/>
      <c r="X92" s="667"/>
      <c r="Y92" s="667"/>
      <c r="Z92" s="667"/>
      <c r="AA92" s="667"/>
      <c r="AB92" s="667"/>
      <c r="AC92" s="667"/>
      <c r="AD92" s="667"/>
      <c r="AE92" s="667"/>
      <c r="AF92" s="667"/>
      <c r="AG92" s="667"/>
      <c r="AH92" s="667"/>
      <c r="AI92" s="667"/>
      <c r="AJ92" s="667"/>
      <c r="AK92" s="667"/>
      <c r="AL92" s="667"/>
      <c r="AM92" s="667"/>
      <c r="AN92" s="667"/>
      <c r="AO92" s="667"/>
      <c r="AP92" s="667"/>
      <c r="AQ92" s="667"/>
      <c r="AR92" s="667"/>
      <c r="AS92" s="667"/>
      <c r="AT92" s="667"/>
      <c r="AU92" s="667"/>
      <c r="AV92" s="667"/>
      <c r="AW92" s="667"/>
      <c r="AX92" s="667"/>
      <c r="AY92" s="667"/>
      <c r="AZ92" s="667"/>
      <c r="BA92" s="667"/>
      <c r="BB92" s="667"/>
      <c r="BC92" s="667"/>
      <c r="BD92" s="667"/>
    </row>
    <row r="93" spans="1:66">
      <c r="A93" s="667"/>
      <c r="B93" s="667"/>
      <c r="C93" s="667"/>
      <c r="D93" s="667"/>
      <c r="E93" s="667"/>
      <c r="F93" s="667"/>
      <c r="G93" s="667"/>
      <c r="H93" s="667"/>
      <c r="I93" s="667"/>
      <c r="J93" s="667"/>
      <c r="K93" s="667"/>
      <c r="L93" s="667"/>
      <c r="M93" s="667"/>
      <c r="N93" s="667"/>
      <c r="O93" s="667"/>
      <c r="P93" s="667"/>
      <c r="Q93" s="667"/>
      <c r="R93" s="667"/>
      <c r="S93" s="667"/>
      <c r="T93" s="667"/>
      <c r="U93" s="667"/>
      <c r="V93" s="667"/>
      <c r="W93" s="667"/>
      <c r="X93" s="667"/>
      <c r="Y93" s="667"/>
      <c r="Z93" s="667"/>
      <c r="AA93" s="667"/>
      <c r="AB93" s="667"/>
      <c r="AC93" s="667"/>
      <c r="AD93" s="667"/>
      <c r="AE93" s="667"/>
      <c r="AF93" s="667"/>
      <c r="AG93" s="667"/>
      <c r="AH93" s="667"/>
      <c r="AI93" s="667"/>
      <c r="AJ93" s="667"/>
      <c r="AK93" s="667"/>
      <c r="AL93" s="667"/>
      <c r="AM93" s="667"/>
      <c r="AN93" s="667"/>
      <c r="AO93" s="667"/>
      <c r="AP93" s="667"/>
      <c r="AQ93" s="667"/>
      <c r="AR93" s="667"/>
      <c r="AS93" s="667"/>
      <c r="AT93" s="667"/>
      <c r="AU93" s="667"/>
      <c r="AV93" s="667"/>
      <c r="AW93" s="667"/>
      <c r="AX93" s="667"/>
      <c r="AY93" s="667"/>
      <c r="AZ93" s="667"/>
      <c r="BA93" s="667"/>
      <c r="BB93" s="667"/>
      <c r="BC93" s="667"/>
      <c r="BD93" s="667"/>
    </row>
    <row r="94" spans="1:66">
      <c r="A94" s="667"/>
      <c r="B94" s="667"/>
      <c r="C94" s="667"/>
      <c r="D94" s="667"/>
      <c r="E94" s="667"/>
      <c r="F94" s="667"/>
      <c r="G94" s="667"/>
      <c r="H94" s="667"/>
      <c r="I94" s="667"/>
      <c r="J94" s="667"/>
      <c r="K94" s="667"/>
      <c r="L94" s="667"/>
      <c r="M94" s="667"/>
      <c r="N94" s="667"/>
      <c r="O94" s="667"/>
      <c r="P94" s="667"/>
      <c r="Q94" s="667"/>
      <c r="R94" s="667"/>
      <c r="S94" s="667"/>
      <c r="T94" s="667"/>
      <c r="U94" s="667"/>
      <c r="V94" s="667"/>
      <c r="W94" s="667"/>
      <c r="X94" s="667"/>
      <c r="Y94" s="667"/>
      <c r="Z94" s="667"/>
      <c r="AA94" s="667"/>
      <c r="AB94" s="667"/>
      <c r="AC94" s="667"/>
      <c r="AD94" s="667"/>
      <c r="AE94" s="667"/>
      <c r="AF94" s="667"/>
      <c r="AG94" s="667"/>
      <c r="AH94" s="667"/>
      <c r="AI94" s="667"/>
      <c r="AJ94" s="667"/>
      <c r="AK94" s="667"/>
      <c r="AL94" s="667"/>
      <c r="AM94" s="667"/>
      <c r="AN94" s="667"/>
      <c r="AO94" s="667"/>
      <c r="AP94" s="667"/>
      <c r="AQ94" s="667"/>
      <c r="AR94" s="667"/>
      <c r="AS94" s="667"/>
      <c r="AT94" s="667"/>
      <c r="AU94" s="667"/>
      <c r="AV94" s="667"/>
      <c r="AW94" s="667"/>
      <c r="AX94" s="667"/>
      <c r="AY94" s="667"/>
      <c r="AZ94" s="667"/>
      <c r="BA94" s="667"/>
      <c r="BB94" s="667"/>
      <c r="BC94" s="667"/>
      <c r="BD94" s="667"/>
    </row>
    <row r="95" spans="1:66">
      <c r="A95" s="667"/>
      <c r="B95" s="667"/>
      <c r="C95" s="667"/>
      <c r="D95" s="667"/>
      <c r="E95" s="667"/>
      <c r="F95" s="667"/>
      <c r="G95" s="667"/>
      <c r="H95" s="667"/>
      <c r="I95" s="667"/>
      <c r="J95" s="667"/>
      <c r="K95" s="667"/>
      <c r="L95" s="667"/>
      <c r="M95" s="667"/>
      <c r="N95" s="667"/>
      <c r="O95" s="667"/>
      <c r="P95" s="667"/>
      <c r="Q95" s="667"/>
      <c r="R95" s="667"/>
      <c r="S95" s="667"/>
      <c r="T95" s="667"/>
      <c r="U95" s="667"/>
      <c r="V95" s="667"/>
      <c r="W95" s="667"/>
      <c r="X95" s="667"/>
      <c r="Y95" s="667"/>
      <c r="Z95" s="667"/>
      <c r="AA95" s="667"/>
      <c r="AB95" s="667"/>
      <c r="AC95" s="667"/>
      <c r="AD95" s="667"/>
      <c r="AE95" s="667"/>
      <c r="AF95" s="667"/>
      <c r="AG95" s="667"/>
      <c r="AH95" s="667"/>
      <c r="AI95" s="667"/>
      <c r="AJ95" s="667"/>
      <c r="AK95" s="667"/>
      <c r="AL95" s="667"/>
      <c r="AM95" s="667"/>
      <c r="AN95" s="667"/>
      <c r="AO95" s="667"/>
      <c r="AP95" s="667"/>
      <c r="AQ95" s="667"/>
      <c r="AR95" s="667"/>
      <c r="AS95" s="667"/>
      <c r="AT95" s="667"/>
      <c r="AU95" s="667"/>
      <c r="AV95" s="667"/>
      <c r="AW95" s="667"/>
      <c r="AX95" s="667"/>
      <c r="AY95" s="667"/>
      <c r="AZ95" s="667"/>
      <c r="BA95" s="667"/>
      <c r="BB95" s="667"/>
      <c r="BC95" s="667"/>
      <c r="BD95" s="667"/>
    </row>
    <row r="96" spans="1:66">
      <c r="A96" s="667"/>
      <c r="B96" s="667"/>
      <c r="C96" s="667"/>
      <c r="D96" s="667"/>
      <c r="E96" s="667"/>
      <c r="F96" s="667"/>
      <c r="G96" s="667"/>
      <c r="H96" s="667"/>
      <c r="I96" s="667"/>
      <c r="J96" s="667"/>
      <c r="K96" s="667"/>
      <c r="L96" s="667"/>
      <c r="M96" s="667"/>
      <c r="N96" s="667"/>
      <c r="O96" s="667"/>
      <c r="P96" s="667"/>
      <c r="Q96" s="667"/>
      <c r="R96" s="667"/>
      <c r="S96" s="667"/>
      <c r="T96" s="667"/>
      <c r="U96" s="667"/>
      <c r="V96" s="667"/>
      <c r="W96" s="667"/>
      <c r="X96" s="667"/>
      <c r="Y96" s="667"/>
      <c r="Z96" s="667"/>
      <c r="AA96" s="667"/>
      <c r="AB96" s="667"/>
      <c r="AC96" s="667"/>
      <c r="AD96" s="667"/>
      <c r="AE96" s="667"/>
      <c r="AF96" s="667"/>
      <c r="AG96" s="667"/>
      <c r="AH96" s="667"/>
      <c r="AI96" s="667"/>
      <c r="AJ96" s="667"/>
      <c r="AK96" s="667"/>
      <c r="AL96" s="667"/>
      <c r="AM96" s="667"/>
      <c r="AN96" s="667"/>
      <c r="AO96" s="667"/>
      <c r="AP96" s="667"/>
      <c r="AQ96" s="667"/>
      <c r="AR96" s="667"/>
      <c r="AS96" s="667"/>
      <c r="AT96" s="667"/>
      <c r="AU96" s="667"/>
      <c r="AV96" s="667"/>
      <c r="AW96" s="667"/>
      <c r="AX96" s="667"/>
      <c r="AY96" s="667"/>
      <c r="AZ96" s="667"/>
      <c r="BA96" s="667"/>
      <c r="BB96" s="667"/>
      <c r="BC96" s="667"/>
      <c r="BD96" s="667"/>
    </row>
    <row r="97" spans="1:56">
      <c r="A97" s="667"/>
      <c r="B97" s="667"/>
      <c r="C97" s="667"/>
      <c r="D97" s="667"/>
      <c r="E97" s="667"/>
      <c r="F97" s="667"/>
      <c r="G97" s="667"/>
      <c r="H97" s="667"/>
      <c r="I97" s="667"/>
      <c r="J97" s="667"/>
      <c r="K97" s="667"/>
      <c r="L97" s="667"/>
      <c r="M97" s="667"/>
      <c r="N97" s="667"/>
      <c r="O97" s="667"/>
      <c r="P97" s="667"/>
      <c r="Q97" s="667"/>
      <c r="R97" s="667"/>
      <c r="S97" s="667"/>
      <c r="T97" s="667"/>
      <c r="U97" s="667"/>
      <c r="V97" s="667"/>
      <c r="W97" s="667"/>
      <c r="X97" s="667"/>
      <c r="Y97" s="667"/>
      <c r="Z97" s="667"/>
      <c r="AA97" s="667"/>
      <c r="AB97" s="667"/>
      <c r="AC97" s="667"/>
      <c r="AD97" s="667"/>
      <c r="AE97" s="667"/>
      <c r="AF97" s="667"/>
      <c r="AG97" s="667"/>
      <c r="AH97" s="667"/>
      <c r="AI97" s="667"/>
      <c r="AJ97" s="667"/>
      <c r="AK97" s="667"/>
      <c r="AL97" s="667"/>
      <c r="AM97" s="667"/>
      <c r="AN97" s="667"/>
      <c r="AO97" s="667"/>
      <c r="AP97" s="667"/>
      <c r="AQ97" s="667"/>
      <c r="AR97" s="667"/>
      <c r="AS97" s="667"/>
      <c r="AT97" s="667"/>
      <c r="AU97" s="667"/>
      <c r="AV97" s="667"/>
      <c r="AW97" s="667"/>
      <c r="AX97" s="667"/>
      <c r="AY97" s="667"/>
      <c r="AZ97" s="667"/>
      <c r="BA97" s="667"/>
      <c r="BB97" s="667"/>
      <c r="BC97" s="667"/>
      <c r="BD97" s="667"/>
    </row>
    <row r="98" spans="1:56">
      <c r="A98" s="667"/>
      <c r="B98" s="667"/>
      <c r="C98" s="667"/>
      <c r="D98" s="667"/>
      <c r="E98" s="667"/>
      <c r="F98" s="667"/>
      <c r="G98" s="667"/>
      <c r="H98" s="667"/>
      <c r="I98" s="667"/>
      <c r="J98" s="667"/>
      <c r="K98" s="667"/>
      <c r="L98" s="667"/>
      <c r="M98" s="667"/>
      <c r="N98" s="667"/>
      <c r="O98" s="667"/>
      <c r="P98" s="667"/>
      <c r="Q98" s="667"/>
      <c r="R98" s="667"/>
      <c r="S98" s="667"/>
      <c r="T98" s="667"/>
      <c r="U98" s="667"/>
      <c r="V98" s="667"/>
      <c r="W98" s="667"/>
      <c r="X98" s="667"/>
      <c r="Y98" s="667"/>
      <c r="Z98" s="667"/>
      <c r="AA98" s="667"/>
      <c r="AB98" s="667"/>
      <c r="AC98" s="667"/>
      <c r="AD98" s="667"/>
      <c r="AE98" s="667"/>
      <c r="AF98" s="667"/>
      <c r="AG98" s="667"/>
      <c r="AH98" s="667"/>
      <c r="AI98" s="667"/>
      <c r="AJ98" s="667"/>
      <c r="AK98" s="667"/>
      <c r="AL98" s="667"/>
      <c r="AM98" s="667"/>
      <c r="AN98" s="667"/>
      <c r="AO98" s="667"/>
      <c r="AP98" s="667"/>
      <c r="AQ98" s="667"/>
      <c r="AR98" s="667"/>
      <c r="AS98" s="667"/>
      <c r="AT98" s="667"/>
      <c r="AU98" s="667"/>
      <c r="AV98" s="667"/>
      <c r="AW98" s="667"/>
      <c r="AX98" s="667"/>
      <c r="AY98" s="667"/>
      <c r="AZ98" s="667"/>
      <c r="BA98" s="667"/>
      <c r="BB98" s="667"/>
      <c r="BC98" s="667"/>
      <c r="BD98" s="667"/>
    </row>
    <row r="99" spans="1:56">
      <c r="A99" s="667"/>
      <c r="B99" s="667"/>
      <c r="C99" s="667"/>
      <c r="D99" s="667"/>
      <c r="E99" s="667"/>
      <c r="F99" s="667"/>
      <c r="G99" s="667"/>
      <c r="H99" s="667"/>
      <c r="I99" s="667"/>
      <c r="J99" s="667"/>
      <c r="K99" s="667"/>
      <c r="L99" s="667"/>
      <c r="M99" s="667"/>
      <c r="N99" s="667"/>
      <c r="O99" s="667"/>
      <c r="P99" s="667"/>
      <c r="Q99" s="667"/>
      <c r="R99" s="667"/>
      <c r="S99" s="667"/>
      <c r="T99" s="667"/>
      <c r="U99" s="667"/>
      <c r="V99" s="667"/>
      <c r="W99" s="667"/>
      <c r="X99" s="667"/>
      <c r="Y99" s="667"/>
      <c r="Z99" s="667"/>
      <c r="AA99" s="667"/>
      <c r="AB99" s="667"/>
      <c r="AC99" s="667"/>
      <c r="AD99" s="667"/>
      <c r="AE99" s="667"/>
      <c r="AF99" s="667"/>
      <c r="AG99" s="667"/>
      <c r="AH99" s="667"/>
      <c r="AI99" s="667"/>
      <c r="AJ99" s="667"/>
      <c r="AK99" s="667"/>
      <c r="AL99" s="667"/>
      <c r="AM99" s="667"/>
      <c r="AN99" s="667"/>
      <c r="AO99" s="667"/>
      <c r="AP99" s="667"/>
      <c r="AQ99" s="667"/>
      <c r="AR99" s="667"/>
      <c r="AS99" s="667"/>
      <c r="AT99" s="667"/>
      <c r="AU99" s="667"/>
      <c r="AV99" s="667"/>
      <c r="AW99" s="667"/>
      <c r="AX99" s="667"/>
      <c r="AY99" s="667"/>
      <c r="AZ99" s="667"/>
      <c r="BA99" s="667"/>
      <c r="BB99" s="667"/>
      <c r="BC99" s="667"/>
      <c r="BD99" s="667"/>
    </row>
    <row r="100" spans="1:56">
      <c r="A100" s="667"/>
      <c r="B100" s="667"/>
      <c r="C100" s="667"/>
      <c r="D100" s="667"/>
      <c r="E100" s="667"/>
      <c r="F100" s="667"/>
      <c r="G100" s="667"/>
      <c r="H100" s="667"/>
      <c r="I100" s="667"/>
      <c r="J100" s="667"/>
      <c r="K100" s="667"/>
      <c r="L100" s="667"/>
      <c r="M100" s="667"/>
      <c r="N100" s="667"/>
      <c r="O100" s="667"/>
      <c r="P100" s="667"/>
      <c r="Q100" s="667"/>
      <c r="R100" s="667"/>
      <c r="S100" s="667"/>
      <c r="T100" s="667"/>
      <c r="U100" s="667"/>
      <c r="V100" s="667"/>
      <c r="W100" s="667"/>
      <c r="X100" s="667"/>
      <c r="Y100" s="667"/>
      <c r="Z100" s="667"/>
      <c r="AA100" s="667"/>
      <c r="AB100" s="667"/>
      <c r="AC100" s="667"/>
      <c r="AD100" s="667"/>
      <c r="AE100" s="667"/>
      <c r="AF100" s="667"/>
      <c r="AG100" s="667"/>
      <c r="AH100" s="667"/>
      <c r="AI100" s="667"/>
      <c r="AJ100" s="667"/>
      <c r="AK100" s="667"/>
      <c r="AL100" s="667"/>
      <c r="AM100" s="667"/>
      <c r="AN100" s="667"/>
      <c r="AO100" s="667"/>
      <c r="AP100" s="667"/>
      <c r="AQ100" s="667"/>
      <c r="AR100" s="667"/>
      <c r="AS100" s="667"/>
      <c r="AT100" s="667"/>
      <c r="AU100" s="667"/>
      <c r="AV100" s="667"/>
      <c r="AW100" s="667"/>
      <c r="AX100" s="667"/>
      <c r="AY100" s="667"/>
      <c r="AZ100" s="667"/>
      <c r="BA100" s="667"/>
      <c r="BB100" s="667"/>
      <c r="BC100" s="667"/>
      <c r="BD100" s="667"/>
    </row>
    <row r="101" spans="1:56">
      <c r="A101" s="667"/>
      <c r="B101" s="667"/>
      <c r="C101" s="667"/>
      <c r="D101" s="667"/>
      <c r="E101" s="667"/>
      <c r="F101" s="667"/>
      <c r="G101" s="667"/>
      <c r="H101" s="667"/>
      <c r="I101" s="667"/>
      <c r="J101" s="667"/>
      <c r="K101" s="667"/>
      <c r="L101" s="667"/>
      <c r="M101" s="667"/>
      <c r="N101" s="667"/>
      <c r="O101" s="667"/>
      <c r="P101" s="667"/>
      <c r="Q101" s="667"/>
      <c r="R101" s="667"/>
      <c r="S101" s="667"/>
      <c r="T101" s="667"/>
      <c r="U101" s="667"/>
      <c r="V101" s="667"/>
      <c r="W101" s="667"/>
      <c r="X101" s="667"/>
      <c r="Y101" s="667"/>
      <c r="Z101" s="667"/>
      <c r="AA101" s="667"/>
      <c r="AB101" s="667"/>
      <c r="AC101" s="667"/>
      <c r="AD101" s="667"/>
      <c r="AE101" s="667"/>
      <c r="AF101" s="667"/>
      <c r="AG101" s="667"/>
      <c r="AH101" s="667"/>
      <c r="AI101" s="667"/>
      <c r="AJ101" s="667"/>
      <c r="AK101" s="667"/>
      <c r="AL101" s="667"/>
      <c r="AM101" s="667"/>
      <c r="AN101" s="667"/>
      <c r="AO101" s="667"/>
      <c r="AP101" s="667"/>
      <c r="AQ101" s="667"/>
      <c r="AR101" s="667"/>
      <c r="AS101" s="667"/>
      <c r="AT101" s="667"/>
      <c r="AU101" s="667"/>
      <c r="AV101" s="667"/>
      <c r="AW101" s="667"/>
      <c r="AX101" s="667"/>
      <c r="AY101" s="667"/>
      <c r="AZ101" s="667"/>
      <c r="BA101" s="667"/>
      <c r="BB101" s="667"/>
      <c r="BC101" s="667"/>
      <c r="BD101" s="667"/>
    </row>
    <row r="102" spans="1:56">
      <c r="A102" s="667"/>
      <c r="B102" s="667"/>
      <c r="C102" s="667"/>
      <c r="D102" s="667"/>
      <c r="E102" s="667"/>
      <c r="F102" s="667"/>
      <c r="G102" s="667"/>
      <c r="H102" s="667"/>
      <c r="I102" s="667"/>
      <c r="J102" s="667"/>
      <c r="K102" s="667"/>
      <c r="L102" s="667"/>
      <c r="M102" s="667"/>
      <c r="N102" s="667"/>
      <c r="O102" s="667"/>
      <c r="P102" s="667"/>
      <c r="Q102" s="667"/>
      <c r="R102" s="667"/>
      <c r="S102" s="667"/>
      <c r="T102" s="667"/>
      <c r="U102" s="667"/>
      <c r="V102" s="667"/>
      <c r="W102" s="667"/>
      <c r="X102" s="667"/>
      <c r="Y102" s="667"/>
      <c r="Z102" s="667"/>
      <c r="AA102" s="667"/>
      <c r="AB102" s="667"/>
      <c r="AC102" s="667"/>
      <c r="AD102" s="667"/>
      <c r="AE102" s="667"/>
      <c r="AF102" s="667"/>
      <c r="AG102" s="667"/>
      <c r="AH102" s="667"/>
      <c r="AI102" s="667"/>
      <c r="AJ102" s="667"/>
      <c r="AK102" s="667"/>
      <c r="AL102" s="667"/>
      <c r="AM102" s="667"/>
      <c r="AN102" s="667"/>
      <c r="AO102" s="667"/>
      <c r="AP102" s="667"/>
      <c r="AQ102" s="667"/>
      <c r="AR102" s="667"/>
      <c r="AS102" s="667"/>
      <c r="AT102" s="667"/>
      <c r="AU102" s="667"/>
      <c r="AV102" s="667"/>
      <c r="AW102" s="667"/>
      <c r="AX102" s="667"/>
      <c r="AY102" s="667"/>
      <c r="AZ102" s="667"/>
      <c r="BA102" s="667"/>
      <c r="BB102" s="667"/>
      <c r="BC102" s="667"/>
      <c r="BD102" s="667"/>
    </row>
    <row r="103" spans="1:56">
      <c r="A103" s="667"/>
      <c r="B103" s="667"/>
      <c r="C103" s="667"/>
      <c r="D103" s="667"/>
      <c r="E103" s="667"/>
      <c r="F103" s="667"/>
      <c r="G103" s="667"/>
      <c r="H103" s="667"/>
      <c r="I103" s="667"/>
      <c r="J103" s="667"/>
      <c r="K103" s="667"/>
      <c r="L103" s="667"/>
      <c r="M103" s="667"/>
      <c r="N103" s="667"/>
      <c r="O103" s="667"/>
      <c r="P103" s="667"/>
      <c r="Q103" s="667"/>
      <c r="R103" s="667"/>
      <c r="S103" s="667"/>
      <c r="T103" s="667"/>
      <c r="U103" s="667"/>
      <c r="V103" s="667"/>
      <c r="W103" s="667"/>
      <c r="X103" s="667"/>
      <c r="Y103" s="667"/>
      <c r="Z103" s="667"/>
      <c r="AA103" s="667"/>
      <c r="AB103" s="667"/>
      <c r="AC103" s="667"/>
      <c r="AD103" s="667"/>
      <c r="AE103" s="667"/>
      <c r="AF103" s="667"/>
      <c r="AG103" s="667"/>
      <c r="AH103" s="667"/>
      <c r="AI103" s="667"/>
      <c r="AJ103" s="667"/>
      <c r="AK103" s="667"/>
      <c r="AL103" s="667"/>
      <c r="AM103" s="667"/>
      <c r="AN103" s="667"/>
      <c r="AO103" s="667"/>
      <c r="AP103" s="667"/>
      <c r="AQ103" s="667"/>
      <c r="AR103" s="667"/>
      <c r="AS103" s="667"/>
      <c r="AT103" s="667"/>
      <c r="AU103" s="667"/>
      <c r="AV103" s="667"/>
      <c r="AW103" s="667"/>
      <c r="AX103" s="667"/>
      <c r="AY103" s="667"/>
      <c r="AZ103" s="667"/>
      <c r="BA103" s="667"/>
      <c r="BB103" s="667"/>
      <c r="BC103" s="667"/>
      <c r="BD103" s="667"/>
    </row>
    <row r="104" spans="1:56">
      <c r="A104" s="667"/>
      <c r="B104" s="667"/>
      <c r="C104" s="667"/>
      <c r="D104" s="667"/>
      <c r="E104" s="667"/>
      <c r="F104" s="667"/>
      <c r="G104" s="667"/>
      <c r="H104" s="667"/>
      <c r="I104" s="667"/>
      <c r="J104" s="667"/>
      <c r="K104" s="667"/>
      <c r="L104" s="667"/>
      <c r="M104" s="667"/>
      <c r="N104" s="667"/>
      <c r="O104" s="667"/>
      <c r="P104" s="667"/>
      <c r="Q104" s="667"/>
      <c r="R104" s="667"/>
      <c r="S104" s="667"/>
      <c r="T104" s="667"/>
      <c r="U104" s="667"/>
      <c r="V104" s="667"/>
      <c r="W104" s="667"/>
      <c r="X104" s="667"/>
      <c r="Y104" s="667"/>
      <c r="Z104" s="667"/>
      <c r="AA104" s="667"/>
      <c r="AB104" s="667"/>
      <c r="AC104" s="667"/>
      <c r="AD104" s="667"/>
      <c r="AE104" s="667"/>
      <c r="AF104" s="667"/>
      <c r="AG104" s="667"/>
      <c r="AH104" s="667"/>
      <c r="AI104" s="667"/>
      <c r="AJ104" s="667"/>
      <c r="AK104" s="667"/>
      <c r="AL104" s="667"/>
      <c r="AM104" s="667"/>
      <c r="AN104" s="667"/>
      <c r="AO104" s="667"/>
      <c r="AP104" s="667"/>
      <c r="AQ104" s="667"/>
      <c r="AR104" s="667"/>
      <c r="AS104" s="667"/>
      <c r="AT104" s="667"/>
      <c r="AU104" s="667"/>
      <c r="AV104" s="667"/>
      <c r="AW104" s="667"/>
      <c r="AX104" s="667"/>
      <c r="AY104" s="667"/>
      <c r="AZ104" s="667"/>
      <c r="BA104" s="667"/>
      <c r="BB104" s="667"/>
      <c r="BC104" s="667"/>
      <c r="BD104" s="667"/>
    </row>
    <row r="105" spans="1:56">
      <c r="A105" s="667"/>
      <c r="B105" s="667"/>
      <c r="C105" s="667"/>
      <c r="D105" s="667"/>
      <c r="E105" s="667"/>
      <c r="F105" s="667"/>
      <c r="G105" s="667"/>
      <c r="H105" s="667"/>
      <c r="I105" s="667"/>
      <c r="J105" s="667"/>
      <c r="K105" s="667"/>
      <c r="L105" s="667"/>
      <c r="M105" s="667"/>
      <c r="N105" s="667"/>
      <c r="O105" s="667"/>
      <c r="P105" s="667"/>
      <c r="Q105" s="667"/>
      <c r="R105" s="667"/>
      <c r="S105" s="667"/>
      <c r="T105" s="667"/>
      <c r="U105" s="667"/>
      <c r="V105" s="667"/>
      <c r="W105" s="667"/>
      <c r="X105" s="667"/>
      <c r="Y105" s="667"/>
      <c r="Z105" s="667"/>
      <c r="AA105" s="667"/>
      <c r="AB105" s="667"/>
      <c r="AC105" s="667"/>
      <c r="AD105" s="667"/>
      <c r="AE105" s="667"/>
      <c r="AF105" s="667"/>
      <c r="AG105" s="667"/>
      <c r="AH105" s="667"/>
      <c r="AI105" s="667"/>
      <c r="AJ105" s="667"/>
      <c r="AK105" s="667"/>
      <c r="AL105" s="667"/>
      <c r="AM105" s="667"/>
      <c r="AN105" s="667"/>
      <c r="AO105" s="667"/>
      <c r="AP105" s="667"/>
      <c r="AQ105" s="667"/>
      <c r="AR105" s="667"/>
      <c r="AS105" s="667"/>
      <c r="AT105" s="667"/>
      <c r="AU105" s="667"/>
      <c r="AV105" s="667"/>
      <c r="AW105" s="667"/>
      <c r="AX105" s="667"/>
      <c r="AY105" s="667"/>
      <c r="AZ105" s="667"/>
      <c r="BA105" s="667"/>
      <c r="BB105" s="667"/>
      <c r="BC105" s="667"/>
      <c r="BD105" s="667"/>
    </row>
    <row r="106" spans="1:56">
      <c r="A106" s="667"/>
      <c r="B106" s="667"/>
      <c r="C106" s="667"/>
      <c r="D106" s="667"/>
      <c r="E106" s="667"/>
      <c r="F106" s="667"/>
      <c r="G106" s="667"/>
      <c r="H106" s="667"/>
      <c r="I106" s="667"/>
      <c r="J106" s="667"/>
      <c r="K106" s="667"/>
      <c r="L106" s="667"/>
      <c r="M106" s="667"/>
      <c r="N106" s="667"/>
      <c r="O106" s="667"/>
      <c r="P106" s="667"/>
      <c r="Q106" s="667"/>
      <c r="R106" s="667"/>
      <c r="S106" s="667"/>
      <c r="T106" s="667"/>
      <c r="U106" s="667"/>
      <c r="V106" s="667"/>
      <c r="W106" s="667"/>
      <c r="X106" s="667"/>
      <c r="Y106" s="667"/>
      <c r="Z106" s="667"/>
      <c r="AA106" s="667"/>
      <c r="AB106" s="667"/>
      <c r="AC106" s="667"/>
      <c r="AD106" s="667"/>
      <c r="AE106" s="667"/>
      <c r="AF106" s="667"/>
      <c r="AG106" s="667"/>
      <c r="AH106" s="667"/>
      <c r="AI106" s="667"/>
      <c r="AJ106" s="667"/>
      <c r="AK106" s="667"/>
      <c r="AL106" s="667"/>
      <c r="AM106" s="667"/>
      <c r="AN106" s="667"/>
      <c r="AO106" s="667"/>
      <c r="AP106" s="667"/>
      <c r="AQ106" s="667"/>
      <c r="AR106" s="667"/>
      <c r="AS106" s="667"/>
      <c r="AT106" s="667"/>
      <c r="AU106" s="667"/>
      <c r="AV106" s="667"/>
      <c r="AW106" s="667"/>
      <c r="AX106" s="667"/>
      <c r="AY106" s="667"/>
      <c r="AZ106" s="667"/>
      <c r="BA106" s="667"/>
      <c r="BB106" s="667"/>
      <c r="BC106" s="667"/>
      <c r="BD106" s="667"/>
    </row>
    <row r="107" spans="1:56">
      <c r="A107" s="667"/>
      <c r="B107" s="667"/>
      <c r="C107" s="667"/>
      <c r="D107" s="667"/>
      <c r="E107" s="667"/>
      <c r="F107" s="667"/>
      <c r="G107" s="667"/>
      <c r="H107" s="667"/>
      <c r="I107" s="667"/>
      <c r="J107" s="667"/>
      <c r="K107" s="667"/>
      <c r="L107" s="667"/>
      <c r="M107" s="667"/>
      <c r="N107" s="667"/>
      <c r="O107" s="667"/>
      <c r="P107" s="667"/>
      <c r="Q107" s="667"/>
      <c r="R107" s="667"/>
      <c r="S107" s="667"/>
      <c r="T107" s="667"/>
      <c r="U107" s="667"/>
      <c r="V107" s="667"/>
      <c r="W107" s="667"/>
      <c r="X107" s="667"/>
      <c r="Y107" s="667"/>
      <c r="Z107" s="667"/>
      <c r="AA107" s="667"/>
      <c r="AB107" s="667"/>
      <c r="AC107" s="667"/>
      <c r="AD107" s="667"/>
      <c r="AE107" s="667"/>
      <c r="AF107" s="667"/>
      <c r="AG107" s="667"/>
      <c r="AH107" s="667"/>
      <c r="AI107" s="667"/>
      <c r="AJ107" s="667"/>
      <c r="AK107" s="667"/>
      <c r="AL107" s="667"/>
      <c r="AM107" s="667"/>
      <c r="AN107" s="667"/>
      <c r="AO107" s="667"/>
      <c r="AP107" s="667"/>
      <c r="AQ107" s="667"/>
      <c r="AR107" s="667"/>
      <c r="AS107" s="667"/>
      <c r="AT107" s="667"/>
      <c r="AU107" s="667"/>
      <c r="AV107" s="667"/>
      <c r="AW107" s="667"/>
      <c r="AX107" s="667"/>
      <c r="AY107" s="667"/>
      <c r="AZ107" s="667"/>
      <c r="BA107" s="667"/>
      <c r="BB107" s="667"/>
      <c r="BC107" s="667"/>
      <c r="BD107" s="667"/>
    </row>
    <row r="108" spans="1:56">
      <c r="A108" s="667"/>
      <c r="B108" s="667"/>
      <c r="C108" s="667"/>
      <c r="D108" s="667"/>
      <c r="E108" s="667"/>
      <c r="F108" s="667"/>
      <c r="G108" s="667"/>
      <c r="H108" s="667"/>
      <c r="I108" s="667"/>
      <c r="J108" s="667"/>
      <c r="K108" s="667"/>
      <c r="L108" s="667"/>
      <c r="M108" s="667"/>
      <c r="N108" s="667"/>
      <c r="O108" s="667"/>
      <c r="P108" s="667"/>
      <c r="Q108" s="667"/>
      <c r="R108" s="667"/>
      <c r="S108" s="667"/>
      <c r="T108" s="667"/>
      <c r="U108" s="667"/>
      <c r="V108" s="667"/>
      <c r="W108" s="667"/>
      <c r="X108" s="667"/>
      <c r="Y108" s="667"/>
      <c r="Z108" s="667"/>
      <c r="AA108" s="667"/>
      <c r="AB108" s="667"/>
      <c r="AC108" s="667"/>
      <c r="AD108" s="667"/>
      <c r="AE108" s="667"/>
      <c r="AF108" s="667"/>
      <c r="AG108" s="667"/>
      <c r="AH108" s="667"/>
      <c r="AI108" s="667"/>
      <c r="AJ108" s="667"/>
      <c r="AK108" s="667"/>
      <c r="AL108" s="667"/>
      <c r="AM108" s="667"/>
      <c r="AN108" s="667"/>
      <c r="AO108" s="667"/>
      <c r="AP108" s="667"/>
      <c r="AQ108" s="667"/>
      <c r="AR108" s="667"/>
      <c r="AS108" s="667"/>
      <c r="AT108" s="667"/>
      <c r="AU108" s="667"/>
      <c r="AV108" s="667"/>
      <c r="AW108" s="667"/>
      <c r="AX108" s="667"/>
      <c r="AY108" s="667"/>
      <c r="AZ108" s="667"/>
      <c r="BA108" s="667"/>
      <c r="BB108" s="667"/>
      <c r="BC108" s="667"/>
      <c r="BD108" s="667"/>
    </row>
    <row r="109" spans="1:56">
      <c r="A109" s="667"/>
      <c r="B109" s="667"/>
      <c r="C109" s="667"/>
      <c r="D109" s="667"/>
      <c r="E109" s="667"/>
      <c r="F109" s="667"/>
      <c r="G109" s="667"/>
      <c r="H109" s="667"/>
      <c r="I109" s="667"/>
      <c r="J109" s="667"/>
      <c r="K109" s="667"/>
      <c r="L109" s="667"/>
      <c r="M109" s="667"/>
      <c r="N109" s="667"/>
      <c r="O109" s="667"/>
      <c r="P109" s="667"/>
      <c r="Q109" s="667"/>
      <c r="R109" s="667"/>
      <c r="S109" s="667"/>
      <c r="T109" s="667"/>
      <c r="U109" s="667"/>
      <c r="V109" s="667"/>
      <c r="W109" s="667"/>
      <c r="X109" s="667"/>
      <c r="Y109" s="667"/>
      <c r="Z109" s="667"/>
      <c r="AA109" s="667"/>
    </row>
    <row r="110" spans="1:56">
      <c r="A110" s="667"/>
      <c r="B110" s="667"/>
      <c r="C110" s="667"/>
      <c r="D110" s="667"/>
      <c r="E110" s="667"/>
      <c r="F110" s="667"/>
      <c r="G110" s="667"/>
      <c r="H110" s="667"/>
      <c r="I110" s="667"/>
      <c r="J110" s="667"/>
      <c r="K110" s="667"/>
      <c r="L110" s="667"/>
      <c r="M110" s="667"/>
      <c r="N110" s="667"/>
      <c r="O110" s="667"/>
      <c r="P110" s="667"/>
      <c r="Q110" s="667"/>
      <c r="R110" s="667"/>
      <c r="S110" s="667"/>
      <c r="T110" s="667"/>
      <c r="U110" s="667"/>
      <c r="V110" s="667"/>
      <c r="W110" s="667"/>
      <c r="X110" s="667"/>
      <c r="Y110" s="667"/>
      <c r="Z110" s="667"/>
      <c r="AA110" s="667"/>
    </row>
    <row r="111" spans="1:56">
      <c r="A111" s="667"/>
      <c r="B111" s="667"/>
      <c r="C111" s="667"/>
      <c r="D111" s="667"/>
      <c r="E111" s="667"/>
      <c r="F111" s="667"/>
      <c r="G111" s="667"/>
      <c r="H111" s="667"/>
      <c r="I111" s="667"/>
      <c r="J111" s="667"/>
      <c r="K111" s="667"/>
      <c r="L111" s="667"/>
      <c r="M111" s="667"/>
      <c r="N111" s="667"/>
      <c r="O111" s="667"/>
      <c r="P111" s="667"/>
      <c r="Q111" s="667"/>
      <c r="R111" s="667"/>
      <c r="S111" s="667"/>
      <c r="T111" s="667"/>
      <c r="U111" s="667"/>
      <c r="V111" s="667"/>
      <c r="W111" s="667"/>
      <c r="X111" s="667"/>
      <c r="Y111" s="667"/>
      <c r="Z111" s="667"/>
      <c r="AA111" s="667"/>
    </row>
    <row r="112" spans="1:56">
      <c r="A112" s="667"/>
      <c r="B112" s="667"/>
      <c r="C112" s="667"/>
      <c r="D112" s="667"/>
      <c r="E112" s="667"/>
      <c r="F112" s="667"/>
      <c r="G112" s="667"/>
      <c r="H112" s="667"/>
      <c r="I112" s="667"/>
      <c r="J112" s="667"/>
      <c r="K112" s="667"/>
      <c r="L112" s="667"/>
      <c r="M112" s="667"/>
      <c r="N112" s="667"/>
      <c r="O112" s="667"/>
      <c r="P112" s="667"/>
      <c r="Q112" s="667"/>
      <c r="R112" s="667"/>
      <c r="S112" s="667"/>
      <c r="T112" s="667"/>
      <c r="U112" s="667"/>
      <c r="V112" s="667"/>
      <c r="W112" s="667"/>
      <c r="X112" s="667"/>
      <c r="Y112" s="667"/>
      <c r="Z112" s="667"/>
      <c r="AA112" s="667"/>
    </row>
    <row r="113" spans="1:27">
      <c r="A113" s="667"/>
      <c r="B113" s="667"/>
      <c r="C113" s="667"/>
      <c r="D113" s="667"/>
      <c r="E113" s="667"/>
      <c r="F113" s="667"/>
      <c r="G113" s="667"/>
      <c r="H113" s="667"/>
      <c r="I113" s="667"/>
      <c r="J113" s="667"/>
      <c r="K113" s="667"/>
      <c r="L113" s="667"/>
      <c r="M113" s="667"/>
      <c r="N113" s="667"/>
      <c r="O113" s="667"/>
      <c r="P113" s="667"/>
      <c r="Q113" s="667"/>
      <c r="R113" s="667"/>
      <c r="S113" s="667"/>
      <c r="T113" s="667"/>
      <c r="U113" s="667"/>
      <c r="V113" s="667"/>
      <c r="W113" s="667"/>
      <c r="X113" s="667"/>
      <c r="Y113" s="667"/>
      <c r="Z113" s="667"/>
      <c r="AA113" s="667"/>
    </row>
    <row r="114" spans="1:27">
      <c r="A114" s="667"/>
      <c r="B114" s="667"/>
      <c r="C114" s="667"/>
      <c r="D114" s="667"/>
      <c r="E114" s="667"/>
      <c r="F114" s="667"/>
      <c r="G114" s="667"/>
      <c r="H114" s="667"/>
      <c r="I114" s="667"/>
      <c r="J114" s="667"/>
      <c r="K114" s="667"/>
      <c r="L114" s="667"/>
      <c r="M114" s="667"/>
      <c r="N114" s="667"/>
      <c r="O114" s="667"/>
      <c r="P114" s="667"/>
      <c r="Q114" s="667"/>
      <c r="R114" s="667"/>
      <c r="S114" s="667"/>
      <c r="T114" s="667"/>
      <c r="U114" s="667"/>
      <c r="V114" s="667"/>
      <c r="W114" s="667"/>
      <c r="X114" s="667"/>
      <c r="Y114" s="667"/>
      <c r="Z114" s="667"/>
      <c r="AA114" s="667"/>
    </row>
    <row r="115" spans="1:27">
      <c r="A115" s="667"/>
      <c r="B115" s="667"/>
      <c r="C115" s="667"/>
      <c r="D115" s="667"/>
      <c r="E115" s="667"/>
      <c r="F115" s="667"/>
      <c r="G115" s="667"/>
      <c r="H115" s="667"/>
      <c r="I115" s="667"/>
      <c r="J115" s="667"/>
      <c r="K115" s="667"/>
      <c r="L115" s="667"/>
      <c r="M115" s="667"/>
      <c r="N115" s="667"/>
      <c r="O115" s="667"/>
      <c r="P115" s="667"/>
      <c r="Q115" s="667"/>
      <c r="R115" s="667"/>
      <c r="S115" s="667"/>
      <c r="T115" s="667"/>
      <c r="U115" s="667"/>
      <c r="V115" s="667"/>
      <c r="W115" s="667"/>
      <c r="X115" s="667"/>
      <c r="Y115" s="667"/>
      <c r="Z115" s="667"/>
      <c r="AA115" s="667"/>
    </row>
    <row r="116" spans="1:27">
      <c r="A116" s="667"/>
      <c r="B116" s="667"/>
      <c r="C116" s="667"/>
      <c r="D116" s="667"/>
      <c r="E116" s="667"/>
      <c r="F116" s="667"/>
      <c r="G116" s="667"/>
      <c r="H116" s="667"/>
      <c r="I116" s="667"/>
      <c r="J116" s="667"/>
      <c r="K116" s="667"/>
      <c r="L116" s="667"/>
      <c r="M116" s="667"/>
      <c r="N116" s="667"/>
      <c r="O116" s="667"/>
      <c r="P116" s="667"/>
      <c r="Q116" s="667"/>
      <c r="R116" s="667"/>
      <c r="S116" s="667"/>
      <c r="T116" s="667"/>
      <c r="U116" s="667"/>
      <c r="V116" s="667"/>
      <c r="W116" s="667"/>
      <c r="X116" s="667"/>
      <c r="Y116" s="667"/>
      <c r="Z116" s="667"/>
      <c r="AA116" s="667"/>
    </row>
    <row r="117" spans="1:27">
      <c r="A117" s="667"/>
      <c r="B117" s="667"/>
      <c r="C117" s="667"/>
      <c r="D117" s="667"/>
      <c r="E117" s="667"/>
      <c r="F117" s="667"/>
      <c r="G117" s="667"/>
      <c r="H117" s="667"/>
      <c r="I117" s="667"/>
      <c r="J117" s="667"/>
      <c r="K117" s="667"/>
      <c r="L117" s="667"/>
      <c r="M117" s="667"/>
      <c r="N117" s="667"/>
      <c r="O117" s="667"/>
      <c r="P117" s="667"/>
      <c r="Q117" s="667"/>
      <c r="R117" s="667"/>
      <c r="S117" s="667"/>
      <c r="T117" s="667"/>
      <c r="U117" s="667"/>
      <c r="V117" s="667"/>
      <c r="W117" s="667"/>
      <c r="X117" s="667"/>
      <c r="Y117" s="667"/>
      <c r="Z117" s="667"/>
      <c r="AA117" s="667"/>
    </row>
    <row r="118" spans="1:27">
      <c r="A118" s="667"/>
      <c r="B118" s="667"/>
      <c r="C118" s="667"/>
      <c r="D118" s="667"/>
      <c r="E118" s="667"/>
      <c r="F118" s="667"/>
      <c r="G118" s="667"/>
      <c r="H118" s="667"/>
      <c r="I118" s="667"/>
      <c r="J118" s="667"/>
      <c r="K118" s="667"/>
      <c r="L118" s="667"/>
      <c r="M118" s="667"/>
      <c r="N118" s="667"/>
      <c r="O118" s="667"/>
      <c r="P118" s="667"/>
      <c r="Q118" s="667"/>
      <c r="R118" s="667"/>
      <c r="S118" s="667"/>
      <c r="T118" s="667"/>
      <c r="U118" s="667"/>
      <c r="V118" s="667"/>
      <c r="W118" s="667"/>
      <c r="X118" s="667"/>
      <c r="Y118" s="667"/>
      <c r="Z118" s="667"/>
      <c r="AA118" s="667"/>
    </row>
    <row r="119" spans="1:27">
      <c r="A119" s="667"/>
      <c r="B119" s="667"/>
      <c r="C119" s="667"/>
      <c r="D119" s="667"/>
      <c r="E119" s="667"/>
      <c r="F119" s="667"/>
      <c r="G119" s="667"/>
      <c r="H119" s="667"/>
      <c r="I119" s="667"/>
      <c r="J119" s="667"/>
      <c r="K119" s="667"/>
      <c r="L119" s="667"/>
      <c r="M119" s="667"/>
      <c r="N119" s="667"/>
      <c r="O119" s="667"/>
      <c r="P119" s="667"/>
      <c r="Q119" s="667"/>
      <c r="R119" s="667"/>
      <c r="S119" s="667"/>
      <c r="T119" s="667"/>
      <c r="U119" s="667"/>
      <c r="V119" s="667"/>
      <c r="W119" s="667"/>
      <c r="X119" s="667"/>
      <c r="Y119" s="667"/>
      <c r="Z119" s="667"/>
      <c r="AA119" s="667"/>
    </row>
    <row r="120" spans="1:27">
      <c r="A120" s="667"/>
      <c r="B120" s="667"/>
      <c r="C120" s="667"/>
      <c r="D120" s="667"/>
      <c r="E120" s="667"/>
      <c r="F120" s="667"/>
      <c r="G120" s="667"/>
      <c r="H120" s="667"/>
      <c r="I120" s="667"/>
      <c r="J120" s="667"/>
      <c r="K120" s="667"/>
      <c r="L120" s="667"/>
      <c r="M120" s="667"/>
      <c r="N120" s="667"/>
      <c r="O120" s="667"/>
      <c r="P120" s="667"/>
      <c r="Q120" s="667"/>
      <c r="R120" s="667"/>
      <c r="S120" s="667"/>
      <c r="T120" s="667"/>
      <c r="U120" s="667"/>
      <c r="V120" s="667"/>
      <c r="W120" s="667"/>
      <c r="X120" s="667"/>
      <c r="Y120" s="667"/>
      <c r="Z120" s="667"/>
      <c r="AA120" s="667"/>
    </row>
    <row r="121" spans="1:27">
      <c r="A121" s="667"/>
      <c r="B121" s="667"/>
      <c r="C121" s="667"/>
      <c r="D121" s="667"/>
      <c r="E121" s="667"/>
      <c r="F121" s="667"/>
      <c r="G121" s="667"/>
      <c r="H121" s="667"/>
      <c r="I121" s="667"/>
      <c r="J121" s="667"/>
      <c r="K121" s="667"/>
      <c r="L121" s="667"/>
      <c r="M121" s="667"/>
      <c r="N121" s="667"/>
      <c r="O121" s="667"/>
      <c r="P121" s="667"/>
      <c r="Q121" s="667"/>
      <c r="R121" s="667"/>
      <c r="S121" s="667"/>
      <c r="T121" s="667"/>
      <c r="U121" s="667"/>
      <c r="V121" s="667"/>
      <c r="W121" s="667"/>
      <c r="X121" s="667"/>
      <c r="Y121" s="667"/>
      <c r="Z121" s="667"/>
      <c r="AA121" s="667"/>
    </row>
    <row r="122" spans="1:27">
      <c r="A122" s="667"/>
      <c r="B122" s="667"/>
      <c r="C122" s="667"/>
      <c r="D122" s="667"/>
      <c r="E122" s="667"/>
      <c r="F122" s="667"/>
      <c r="G122" s="667"/>
      <c r="H122" s="667"/>
      <c r="I122" s="667"/>
      <c r="J122" s="667"/>
      <c r="K122" s="667"/>
      <c r="L122" s="667"/>
      <c r="M122" s="667"/>
      <c r="N122" s="667"/>
      <c r="O122" s="667"/>
      <c r="P122" s="667"/>
      <c r="Q122" s="667"/>
      <c r="R122" s="667"/>
      <c r="S122" s="667"/>
      <c r="T122" s="667"/>
      <c r="U122" s="667"/>
      <c r="V122" s="667"/>
      <c r="W122" s="667"/>
      <c r="X122" s="667"/>
      <c r="Y122" s="667"/>
      <c r="Z122" s="667"/>
      <c r="AA122" s="667"/>
    </row>
  </sheetData>
  <mergeCells count="3">
    <mergeCell ref="I14:J15"/>
    <mergeCell ref="C26:D26"/>
    <mergeCell ref="C66:D66"/>
  </mergeCells>
  <pageMargins left="0.7" right="0.7" top="0.75" bottom="0.75" header="0.3" footer="0.3"/>
  <pageSetup paperSize="5" scale="67" orientation="landscape" r:id="rId1"/>
  <headerFooter>
    <oddHeader>&amp;C&amp;"Times New Roman,Bold"&amp;12Government of Guam
Fiscal Year 2026, Quarter 2
Agency Staffing Pattern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04D5F-6EF4-4B48-A441-20A6B98CFC81}">
  <sheetPr>
    <pageSetUpPr fitToPage="1"/>
  </sheetPr>
  <dimension ref="A1:X89"/>
  <sheetViews>
    <sheetView tabSelected="1" view="pageBreakPreview" zoomScale="60" zoomScaleNormal="100" workbookViewId="0">
      <selection activeCell="L18" sqref="L18"/>
    </sheetView>
  </sheetViews>
  <sheetFormatPr defaultRowHeight="14.4"/>
  <cols>
    <col min="1" max="1" width="4" customWidth="1"/>
    <col min="2" max="2" width="11.5546875" customWidth="1"/>
    <col min="3" max="3" width="26.88671875" customWidth="1"/>
    <col min="4" max="4" width="29.5546875" customWidth="1"/>
    <col min="5" max="5" width="11.44140625" customWidth="1"/>
    <col min="6" max="6" width="11.6640625" customWidth="1"/>
    <col min="7" max="7" width="12.5546875" customWidth="1"/>
    <col min="8" max="8" width="11.5546875" customWidth="1"/>
    <col min="9" max="9" width="13.5546875" customWidth="1"/>
    <col min="10" max="10" width="7.5546875" bestFit="1" customWidth="1"/>
    <col min="11" max="11" width="11.5546875" bestFit="1" customWidth="1"/>
    <col min="12" max="12" width="15.6640625" customWidth="1"/>
    <col min="13" max="14" width="12.5546875" customWidth="1"/>
    <col min="15" max="15" width="11.44140625" customWidth="1"/>
    <col min="16" max="16" width="9.5546875" customWidth="1"/>
    <col min="17" max="20" width="12.5546875" customWidth="1"/>
  </cols>
  <sheetData>
    <row r="1" spans="1:24" ht="15.6">
      <c r="A1" s="665"/>
      <c r="B1" s="665"/>
      <c r="C1" s="665"/>
      <c r="D1" s="665"/>
      <c r="E1" s="665"/>
      <c r="F1" s="666" t="s">
        <v>0</v>
      </c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141" t="s">
        <v>0</v>
      </c>
      <c r="T1" s="665"/>
      <c r="U1" s="439"/>
      <c r="V1" s="439"/>
      <c r="W1" s="439"/>
      <c r="X1" s="439"/>
    </row>
    <row r="2" spans="1:24">
      <c r="A2" s="141" t="s">
        <v>1</v>
      </c>
      <c r="B2" s="141"/>
      <c r="C2" s="141"/>
      <c r="D2" s="141" t="s">
        <v>2</v>
      </c>
      <c r="E2" s="665"/>
      <c r="F2" s="141" t="s">
        <v>0</v>
      </c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  <c r="R2" s="665"/>
      <c r="S2" s="665"/>
      <c r="T2" s="665"/>
      <c r="U2" s="439"/>
      <c r="V2" s="439"/>
      <c r="W2" s="439"/>
      <c r="X2" s="439"/>
    </row>
    <row r="3" spans="1:24">
      <c r="A3" s="141"/>
      <c r="B3" s="141"/>
      <c r="C3" s="141"/>
      <c r="D3" s="141"/>
      <c r="E3" s="665"/>
      <c r="F3" s="665"/>
      <c r="G3" s="665"/>
      <c r="H3" s="665"/>
      <c r="I3" s="665"/>
      <c r="J3" s="665"/>
      <c r="K3" s="665"/>
      <c r="L3" s="665"/>
      <c r="M3" s="665"/>
      <c r="N3" s="665"/>
      <c r="O3" s="665"/>
      <c r="P3" s="665"/>
      <c r="Q3" s="665"/>
      <c r="R3" s="665"/>
      <c r="S3" s="665"/>
      <c r="T3" s="665"/>
      <c r="U3" s="439"/>
      <c r="V3" s="439"/>
      <c r="W3" s="439"/>
      <c r="X3" s="439"/>
    </row>
    <row r="4" spans="1:24">
      <c r="A4" s="141" t="s">
        <v>3</v>
      </c>
      <c r="B4" s="141"/>
      <c r="C4" s="141"/>
      <c r="D4" s="141" t="s">
        <v>4</v>
      </c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  <c r="S4" s="665"/>
      <c r="T4" s="665"/>
      <c r="U4" s="439"/>
      <c r="V4" s="439"/>
      <c r="W4" s="439"/>
      <c r="X4" s="439"/>
    </row>
    <row r="5" spans="1:24">
      <c r="A5" s="141"/>
      <c r="B5" s="141"/>
      <c r="C5" s="141"/>
      <c r="D5" s="1995"/>
      <c r="E5" s="665"/>
      <c r="F5" s="665"/>
      <c r="G5" s="665"/>
      <c r="H5" s="665"/>
      <c r="I5" s="665"/>
      <c r="J5" s="665"/>
      <c r="K5" s="665"/>
      <c r="L5" s="665"/>
      <c r="M5" s="665"/>
      <c r="N5" s="665"/>
      <c r="O5" s="665"/>
      <c r="P5" s="665"/>
      <c r="Q5" s="665"/>
      <c r="R5" s="665"/>
      <c r="S5" s="665"/>
      <c r="T5" s="665"/>
      <c r="U5" s="439"/>
      <c r="V5" s="439"/>
      <c r="W5" s="439"/>
      <c r="X5" s="439"/>
    </row>
    <row r="6" spans="1:24">
      <c r="A6" s="141" t="s">
        <v>5</v>
      </c>
      <c r="B6" s="141"/>
      <c r="C6" s="141"/>
      <c r="D6" s="324" t="s">
        <v>233</v>
      </c>
      <c r="E6" s="665"/>
      <c r="F6" s="665"/>
      <c r="G6" s="665"/>
      <c r="H6" s="665"/>
      <c r="I6" s="665"/>
      <c r="J6" s="665"/>
      <c r="K6" s="665"/>
      <c r="L6" s="665"/>
      <c r="M6" s="665"/>
      <c r="N6" s="665"/>
      <c r="O6" s="665"/>
      <c r="P6" s="665"/>
      <c r="Q6" s="665"/>
      <c r="R6" s="665"/>
      <c r="S6" s="665"/>
      <c r="T6" s="665"/>
      <c r="U6" s="439"/>
      <c r="V6" s="439"/>
      <c r="W6" s="439"/>
      <c r="X6" s="439"/>
    </row>
    <row r="7" spans="1:24">
      <c r="A7" s="141"/>
      <c r="B7" s="141"/>
      <c r="C7" s="141"/>
      <c r="D7" s="324"/>
      <c r="E7" s="665"/>
      <c r="F7" s="665"/>
      <c r="G7" s="665"/>
      <c r="H7" s="665"/>
      <c r="I7" s="665"/>
      <c r="J7" s="665"/>
      <c r="K7" s="665"/>
      <c r="L7" s="665"/>
      <c r="M7" s="665"/>
      <c r="N7" s="665"/>
      <c r="O7" s="665"/>
      <c r="P7" s="665"/>
      <c r="Q7" s="665"/>
      <c r="R7" s="665"/>
      <c r="S7" s="665"/>
      <c r="T7" s="665"/>
      <c r="U7" s="439"/>
      <c r="V7" s="439"/>
      <c r="W7" s="439"/>
      <c r="X7" s="439"/>
    </row>
    <row r="8" spans="1:24">
      <c r="A8" s="141" t="s">
        <v>7</v>
      </c>
      <c r="B8" s="141"/>
      <c r="C8" s="141"/>
      <c r="D8" s="324" t="s">
        <v>8</v>
      </c>
      <c r="E8" s="670"/>
      <c r="F8" s="1995" t="s">
        <v>234</v>
      </c>
      <c r="G8" s="665"/>
      <c r="H8" s="665"/>
      <c r="I8" s="665"/>
      <c r="J8" s="665"/>
      <c r="K8" s="665"/>
      <c r="L8" s="2406"/>
      <c r="M8" s="2406"/>
      <c r="N8" s="2406"/>
      <c r="O8" s="2406"/>
      <c r="P8" s="2406"/>
      <c r="Q8" s="2406"/>
      <c r="R8" s="2406"/>
      <c r="S8" s="2406"/>
      <c r="T8" s="665"/>
      <c r="U8" s="439"/>
      <c r="V8" s="439"/>
      <c r="W8" s="439"/>
      <c r="X8" s="439"/>
    </row>
    <row r="9" spans="1:24">
      <c r="A9" s="665"/>
      <c r="B9" s="665"/>
      <c r="C9" s="665"/>
      <c r="E9" s="665"/>
      <c r="K9" s="665"/>
      <c r="L9" s="665" t="s">
        <v>0</v>
      </c>
      <c r="M9" s="665"/>
      <c r="N9" s="665"/>
      <c r="O9" s="665"/>
      <c r="P9" s="665"/>
      <c r="S9" s="665"/>
      <c r="T9" s="665"/>
      <c r="U9" s="439"/>
      <c r="V9" s="439"/>
      <c r="W9" s="439"/>
      <c r="X9" s="439"/>
    </row>
    <row r="10" spans="1:24" ht="15" thickBot="1">
      <c r="A10" s="665"/>
      <c r="B10" s="665"/>
      <c r="C10" s="665"/>
      <c r="D10" s="665"/>
      <c r="E10" s="665"/>
      <c r="K10" s="665"/>
      <c r="L10" s="665"/>
      <c r="M10" s="665"/>
      <c r="N10" s="665"/>
      <c r="O10" s="665"/>
      <c r="P10" s="665"/>
      <c r="S10" s="665"/>
      <c r="T10" s="665"/>
      <c r="U10" s="439"/>
      <c r="V10" s="439"/>
      <c r="W10" s="439"/>
      <c r="X10" s="439"/>
    </row>
    <row r="11" spans="1:24" ht="15.6" thickTop="1" thickBot="1">
      <c r="A11" s="665"/>
      <c r="B11" s="671" t="s">
        <v>10</v>
      </c>
      <c r="C11" s="672"/>
      <c r="D11" s="672"/>
      <c r="E11" s="672"/>
      <c r="F11" s="672"/>
      <c r="G11" s="672"/>
      <c r="H11" s="672"/>
      <c r="I11" s="672"/>
      <c r="J11" s="673"/>
      <c r="K11" s="665"/>
      <c r="L11" s="665"/>
      <c r="M11" s="665"/>
      <c r="N11" s="665"/>
      <c r="O11" s="665"/>
      <c r="P11" s="665"/>
      <c r="Q11" s="671" t="s">
        <v>10</v>
      </c>
      <c r="R11" s="673"/>
      <c r="S11" s="665"/>
      <c r="T11" s="665"/>
      <c r="U11" s="439"/>
      <c r="V11" s="439"/>
      <c r="W11" s="439"/>
      <c r="X11" s="439"/>
    </row>
    <row r="12" spans="1:24" ht="15" thickTop="1">
      <c r="A12" s="665"/>
      <c r="B12" s="674"/>
      <c r="C12" s="665"/>
      <c r="D12" s="665"/>
      <c r="E12" s="665"/>
      <c r="F12" s="665"/>
      <c r="G12" s="665"/>
      <c r="H12" s="665"/>
      <c r="I12" s="665"/>
      <c r="J12" s="675"/>
      <c r="K12" s="665"/>
      <c r="L12" s="665"/>
      <c r="M12" s="665"/>
      <c r="N12" s="665"/>
      <c r="O12" s="665"/>
      <c r="P12" s="665"/>
      <c r="Q12" s="674"/>
      <c r="R12" s="675"/>
      <c r="S12" s="665"/>
      <c r="T12" s="665"/>
      <c r="U12" s="439"/>
      <c r="V12" s="439"/>
      <c r="W12" s="439"/>
      <c r="X12" s="439"/>
    </row>
    <row r="13" spans="1:24">
      <c r="A13" s="665"/>
      <c r="B13" s="676" t="s">
        <v>11</v>
      </c>
      <c r="C13" s="677" t="s">
        <v>12</v>
      </c>
      <c r="D13" s="678" t="s">
        <v>13</v>
      </c>
      <c r="E13" s="677" t="s">
        <v>14</v>
      </c>
      <c r="F13" s="678" t="s">
        <v>15</v>
      </c>
      <c r="G13" s="679" t="s">
        <v>16</v>
      </c>
      <c r="H13" s="679" t="s">
        <v>17</v>
      </c>
      <c r="I13" s="679" t="s">
        <v>18</v>
      </c>
      <c r="J13" s="680" t="s">
        <v>19</v>
      </c>
      <c r="K13" s="677" t="s">
        <v>20</v>
      </c>
      <c r="L13" s="677" t="s">
        <v>21</v>
      </c>
      <c r="M13" s="678" t="s">
        <v>22</v>
      </c>
      <c r="N13" s="678" t="s">
        <v>23</v>
      </c>
      <c r="O13" s="678" t="s">
        <v>24</v>
      </c>
      <c r="P13" s="678" t="s">
        <v>25</v>
      </c>
      <c r="Q13" s="681" t="s">
        <v>26</v>
      </c>
      <c r="R13" s="680" t="s">
        <v>27</v>
      </c>
      <c r="S13" s="681" t="s">
        <v>28</v>
      </c>
      <c r="T13" s="682" t="s">
        <v>29</v>
      </c>
      <c r="U13" s="682"/>
      <c r="V13" s="439"/>
      <c r="W13" s="439"/>
      <c r="X13" s="439"/>
    </row>
    <row r="14" spans="1:24">
      <c r="A14" s="683"/>
      <c r="B14" s="684" t="s">
        <v>0</v>
      </c>
      <c r="C14" s="685"/>
      <c r="D14" s="686" t="s">
        <v>0</v>
      </c>
      <c r="E14" s="686" t="s">
        <v>0</v>
      </c>
      <c r="F14" s="686" t="s">
        <v>0</v>
      </c>
      <c r="G14" s="687"/>
      <c r="H14" s="687" t="s">
        <v>0</v>
      </c>
      <c r="I14" s="2429" t="s">
        <v>30</v>
      </c>
      <c r="J14" s="2430"/>
      <c r="K14" s="688" t="s">
        <v>0</v>
      </c>
      <c r="L14" s="683"/>
      <c r="M14" s="688"/>
      <c r="N14" s="688"/>
      <c r="O14" s="688" t="s">
        <v>31</v>
      </c>
      <c r="P14" s="688"/>
      <c r="Q14" s="689"/>
      <c r="R14" s="690"/>
      <c r="S14" s="691"/>
      <c r="T14" s="691"/>
      <c r="U14" s="692"/>
      <c r="V14" s="692"/>
      <c r="W14" s="692"/>
      <c r="X14" s="439"/>
    </row>
    <row r="15" spans="1:24">
      <c r="A15" s="693"/>
      <c r="B15" s="694" t="s">
        <v>32</v>
      </c>
      <c r="C15" s="687" t="s">
        <v>32</v>
      </c>
      <c r="D15" s="687" t="s">
        <v>33</v>
      </c>
      <c r="E15" s="687" t="s">
        <v>34</v>
      </c>
      <c r="F15" s="687" t="s">
        <v>0</v>
      </c>
      <c r="G15" s="687"/>
      <c r="H15" s="687" t="s">
        <v>0</v>
      </c>
      <c r="I15" s="2431"/>
      <c r="J15" s="2432"/>
      <c r="K15" s="695" t="s">
        <v>35</v>
      </c>
      <c r="L15" s="696" t="s">
        <v>36</v>
      </c>
      <c r="M15" s="697" t="s">
        <v>37</v>
      </c>
      <c r="N15" s="697" t="s">
        <v>38</v>
      </c>
      <c r="O15" s="697" t="s">
        <v>39</v>
      </c>
      <c r="P15" s="683" t="s">
        <v>40</v>
      </c>
      <c r="Q15" s="684" t="s">
        <v>41</v>
      </c>
      <c r="R15" s="698" t="s">
        <v>42</v>
      </c>
      <c r="S15" s="691" t="s">
        <v>43</v>
      </c>
      <c r="T15" s="699" t="s">
        <v>44</v>
      </c>
      <c r="U15" s="692"/>
      <c r="V15" s="692"/>
      <c r="W15" s="692"/>
      <c r="X15" s="439"/>
    </row>
    <row r="16" spans="1:24" ht="15" thickBot="1">
      <c r="A16" s="700" t="s">
        <v>45</v>
      </c>
      <c r="B16" s="701" t="s">
        <v>46</v>
      </c>
      <c r="C16" s="702" t="s">
        <v>47</v>
      </c>
      <c r="D16" s="702" t="s">
        <v>48</v>
      </c>
      <c r="E16" s="702" t="s">
        <v>49</v>
      </c>
      <c r="F16" s="702" t="s">
        <v>50</v>
      </c>
      <c r="G16" s="702" t="s">
        <v>51</v>
      </c>
      <c r="H16" s="702" t="s">
        <v>52</v>
      </c>
      <c r="I16" s="703" t="s">
        <v>53</v>
      </c>
      <c r="J16" s="704" t="s">
        <v>54</v>
      </c>
      <c r="K16" s="705" t="s">
        <v>55</v>
      </c>
      <c r="L16" s="706" t="s">
        <v>56</v>
      </c>
      <c r="M16" s="707" t="s">
        <v>57</v>
      </c>
      <c r="N16" s="707" t="s">
        <v>58</v>
      </c>
      <c r="O16" s="707" t="s">
        <v>59</v>
      </c>
      <c r="P16" s="708" t="s">
        <v>60</v>
      </c>
      <c r="Q16" s="709" t="s">
        <v>61</v>
      </c>
      <c r="R16" s="710" t="s">
        <v>61</v>
      </c>
      <c r="S16" s="705" t="s">
        <v>62</v>
      </c>
      <c r="T16" s="707" t="s">
        <v>63</v>
      </c>
      <c r="U16" s="692"/>
      <c r="V16" s="692"/>
      <c r="W16" s="692"/>
      <c r="X16" s="439"/>
    </row>
    <row r="17" spans="1:24" ht="15" thickTop="1">
      <c r="A17" s="711">
        <v>1</v>
      </c>
      <c r="B17" s="852">
        <v>7149</v>
      </c>
      <c r="C17" s="615" t="s">
        <v>235</v>
      </c>
      <c r="D17" s="615" t="s">
        <v>236</v>
      </c>
      <c r="E17" s="481" t="s">
        <v>237</v>
      </c>
      <c r="F17" s="853">
        <v>6865</v>
      </c>
      <c r="G17" s="854">
        <v>0</v>
      </c>
      <c r="H17" s="106">
        <v>0</v>
      </c>
      <c r="I17" s="855" t="s">
        <v>73</v>
      </c>
      <c r="J17" s="856">
        <v>0</v>
      </c>
      <c r="K17" s="824">
        <f>(+F17+G17+H17+J17)</f>
        <v>6865</v>
      </c>
      <c r="L17" s="718">
        <f>ROUND((+K17*0.3385),0)</f>
        <v>2324</v>
      </c>
      <c r="M17" s="853">
        <v>25</v>
      </c>
      <c r="N17" s="826">
        <v>0</v>
      </c>
      <c r="O17" s="826">
        <f>ROUND((K17*0.0145),0)</f>
        <v>100</v>
      </c>
      <c r="P17" s="853">
        <v>9.35</v>
      </c>
      <c r="Q17" s="853">
        <v>415.5</v>
      </c>
      <c r="R17" s="853">
        <v>24.3</v>
      </c>
      <c r="S17" s="824">
        <f>+L17+M17+N17+O17+P17+Q17+R17</f>
        <v>2898.15</v>
      </c>
      <c r="T17" s="824">
        <f>+K17+S17</f>
        <v>9763.15</v>
      </c>
      <c r="U17" s="439"/>
      <c r="V17" s="439"/>
      <c r="W17" s="439"/>
      <c r="X17" s="439"/>
    </row>
    <row r="18" spans="1:24">
      <c r="A18" s="711">
        <f t="shared" ref="A18:A24" si="0">A17+1</f>
        <v>2</v>
      </c>
      <c r="B18" s="528">
        <v>6238</v>
      </c>
      <c r="C18" s="606" t="s">
        <v>238</v>
      </c>
      <c r="D18" s="607" t="s">
        <v>239</v>
      </c>
      <c r="E18" s="502" t="s">
        <v>240</v>
      </c>
      <c r="F18" s="857">
        <v>54918</v>
      </c>
      <c r="G18" s="854">
        <v>0</v>
      </c>
      <c r="H18" s="106">
        <v>0</v>
      </c>
      <c r="I18" s="858"/>
      <c r="J18" s="859">
        <v>0</v>
      </c>
      <c r="K18" s="818">
        <f>(+F18+G18+H18+J18)</f>
        <v>54918</v>
      </c>
      <c r="L18" s="718">
        <f>ROUND((+K18*0.3385),0)</f>
        <v>18590</v>
      </c>
      <c r="M18" s="853">
        <v>99</v>
      </c>
      <c r="N18" s="789">
        <v>0</v>
      </c>
      <c r="O18" s="789">
        <f>ROUND((K18*0.0145),0)</f>
        <v>796</v>
      </c>
      <c r="P18" s="853">
        <v>37.4</v>
      </c>
      <c r="Q18" s="853">
        <v>8310</v>
      </c>
      <c r="R18" s="853">
        <v>486</v>
      </c>
      <c r="S18" s="818">
        <f>+L18+M18+N18+O18+P18+Q18+R18</f>
        <v>28318.400000000001</v>
      </c>
      <c r="T18" s="818">
        <f>+K18+S18</f>
        <v>83236.399999999994</v>
      </c>
      <c r="U18" s="439"/>
      <c r="V18" s="439"/>
      <c r="W18" s="439"/>
      <c r="X18" s="439"/>
    </row>
    <row r="19" spans="1:24">
      <c r="A19" s="711">
        <v>3</v>
      </c>
      <c r="B19" s="762">
        <v>6097</v>
      </c>
      <c r="C19" s="793" t="s">
        <v>241</v>
      </c>
      <c r="D19" s="763" t="s">
        <v>242</v>
      </c>
      <c r="E19" s="764" t="s">
        <v>240</v>
      </c>
      <c r="F19" s="860">
        <v>54918</v>
      </c>
      <c r="G19" s="861">
        <v>0</v>
      </c>
      <c r="H19" s="862">
        <v>0</v>
      </c>
      <c r="I19" s="720"/>
      <c r="J19" s="862">
        <v>0</v>
      </c>
      <c r="K19" s="818">
        <f>(+F19+G19+H19+J19)</f>
        <v>54918</v>
      </c>
      <c r="L19" s="718">
        <f>ROUND((+K19*0.3385),0)</f>
        <v>18590</v>
      </c>
      <c r="M19" s="853">
        <v>495</v>
      </c>
      <c r="N19" s="789">
        <v>0</v>
      </c>
      <c r="O19" s="789">
        <f>ROUND((K19*0.0145),0)</f>
        <v>796</v>
      </c>
      <c r="P19" s="853">
        <v>187</v>
      </c>
      <c r="Q19" s="853">
        <v>8310</v>
      </c>
      <c r="R19" s="853">
        <v>486</v>
      </c>
      <c r="S19" s="818">
        <f>+L19+M19+N19+O19+P19+Q19+R19</f>
        <v>28864</v>
      </c>
      <c r="T19" s="818">
        <f>+K19+S19</f>
        <v>83782</v>
      </c>
      <c r="U19" s="439"/>
      <c r="V19" s="439"/>
      <c r="W19" s="439"/>
      <c r="X19" s="439"/>
    </row>
    <row r="20" spans="1:24">
      <c r="A20" s="711"/>
      <c r="B20" s="762"/>
      <c r="C20" s="793"/>
      <c r="D20" s="763"/>
      <c r="E20" s="764"/>
      <c r="F20" s="860"/>
      <c r="G20" s="861"/>
      <c r="H20" s="862"/>
      <c r="I20" s="720"/>
      <c r="J20" s="862"/>
      <c r="K20" s="818"/>
      <c r="L20" s="718"/>
      <c r="M20" s="853"/>
      <c r="N20" s="789"/>
      <c r="O20" s="789"/>
      <c r="P20" s="853"/>
      <c r="Q20" s="853"/>
      <c r="R20" s="853"/>
      <c r="S20" s="818"/>
      <c r="T20" s="818"/>
      <c r="U20" s="439"/>
      <c r="V20" s="439"/>
      <c r="W20" s="439"/>
      <c r="X20" s="439"/>
    </row>
    <row r="21" spans="1:24">
      <c r="A21" s="711"/>
      <c r="B21" s="863"/>
      <c r="C21" s="813" t="s">
        <v>83</v>
      </c>
      <c r="D21" s="864"/>
      <c r="E21" s="764"/>
      <c r="F21" s="860"/>
      <c r="G21" s="861"/>
      <c r="H21" s="861"/>
      <c r="I21" s="865"/>
      <c r="J21" s="862"/>
      <c r="K21" s="818"/>
      <c r="L21" s="866"/>
      <c r="M21" s="867"/>
      <c r="N21" s="789"/>
      <c r="O21" s="789"/>
      <c r="P21" s="867"/>
      <c r="Q21" s="867"/>
      <c r="R21" s="867"/>
      <c r="S21" s="818"/>
      <c r="T21" s="818"/>
      <c r="U21" s="439"/>
      <c r="V21" s="439"/>
      <c r="W21" s="439"/>
      <c r="X21" s="439"/>
    </row>
    <row r="22" spans="1:24">
      <c r="A22" s="711">
        <v>4</v>
      </c>
      <c r="B22" s="852" t="s">
        <v>243</v>
      </c>
      <c r="C22" s="615" t="s">
        <v>244</v>
      </c>
      <c r="D22" s="627" t="s">
        <v>228</v>
      </c>
      <c r="E22" s="481" t="s">
        <v>240</v>
      </c>
      <c r="F22" s="860">
        <v>0</v>
      </c>
      <c r="G22" s="861">
        <v>0</v>
      </c>
      <c r="H22" s="862">
        <f t="shared" ref="H22" si="1">+L61</f>
        <v>0</v>
      </c>
      <c r="I22" s="720"/>
      <c r="J22" s="862">
        <v>0</v>
      </c>
      <c r="K22" s="862">
        <v>0</v>
      </c>
      <c r="L22" s="718">
        <f t="shared" ref="L22:L24" si="2">ROUND((+K22*0.3385),0)</f>
        <v>0</v>
      </c>
      <c r="M22" s="867">
        <v>0</v>
      </c>
      <c r="N22" s="789">
        <v>0</v>
      </c>
      <c r="O22" s="789">
        <f>ROUND((K22*0.0145),0)</f>
        <v>0</v>
      </c>
      <c r="P22" s="867">
        <v>0</v>
      </c>
      <c r="Q22" s="867">
        <v>0</v>
      </c>
      <c r="R22" s="867">
        <v>0</v>
      </c>
      <c r="S22" s="818">
        <f>+L22+M22+N22+O22+P22+Q22+R22</f>
        <v>0</v>
      </c>
      <c r="T22" s="818">
        <f>+K22+S22</f>
        <v>0</v>
      </c>
      <c r="U22" s="439"/>
      <c r="V22" s="439"/>
      <c r="W22" s="439"/>
      <c r="X22" s="439"/>
    </row>
    <row r="23" spans="1:24">
      <c r="A23" s="711">
        <v>5</v>
      </c>
      <c r="B23" s="852" t="s">
        <v>245</v>
      </c>
      <c r="C23" s="868" t="s">
        <v>246</v>
      </c>
      <c r="D23" s="627" t="s">
        <v>228</v>
      </c>
      <c r="E23" s="869" t="s">
        <v>205</v>
      </c>
      <c r="F23" s="861">
        <v>0</v>
      </c>
      <c r="G23" s="861">
        <v>0</v>
      </c>
      <c r="H23" s="861">
        <v>0</v>
      </c>
      <c r="I23" s="870"/>
      <c r="J23" s="862">
        <v>0</v>
      </c>
      <c r="K23" s="862">
        <v>0</v>
      </c>
      <c r="L23" s="718">
        <f t="shared" si="2"/>
        <v>0</v>
      </c>
      <c r="M23" s="867">
        <v>0</v>
      </c>
      <c r="N23" s="789">
        <v>0</v>
      </c>
      <c r="O23" s="789">
        <f t="shared" ref="O23:O24" si="3">ROUND((K23*0.0145),0)</f>
        <v>0</v>
      </c>
      <c r="P23" s="867">
        <v>0</v>
      </c>
      <c r="Q23" s="867">
        <v>0</v>
      </c>
      <c r="R23" s="867">
        <v>0</v>
      </c>
      <c r="S23" s="818">
        <f t="shared" ref="S23:S24" si="4">+L23+M23+N23+O23+P23+Q23+R23</f>
        <v>0</v>
      </c>
      <c r="T23" s="818">
        <f t="shared" ref="T23:T24" si="5">+K23+S23</f>
        <v>0</v>
      </c>
      <c r="U23" s="439"/>
      <c r="V23" s="439"/>
      <c r="W23" s="439"/>
      <c r="X23" s="439"/>
    </row>
    <row r="24" spans="1:24">
      <c r="A24" s="711">
        <f t="shared" si="0"/>
        <v>6</v>
      </c>
      <c r="B24" s="871" t="s">
        <v>247</v>
      </c>
      <c r="C24" s="872" t="s">
        <v>105</v>
      </c>
      <c r="D24" s="627" t="s">
        <v>228</v>
      </c>
      <c r="E24" s="873" t="s">
        <v>248</v>
      </c>
      <c r="F24" s="861">
        <v>0</v>
      </c>
      <c r="G24" s="861">
        <v>0</v>
      </c>
      <c r="H24" s="861">
        <v>0</v>
      </c>
      <c r="I24" s="720"/>
      <c r="J24" s="862">
        <v>0</v>
      </c>
      <c r="K24" s="862">
        <v>0</v>
      </c>
      <c r="L24" s="718">
        <f t="shared" si="2"/>
        <v>0</v>
      </c>
      <c r="M24" s="867">
        <v>0</v>
      </c>
      <c r="N24" s="789">
        <v>0</v>
      </c>
      <c r="O24" s="789">
        <f t="shared" si="3"/>
        <v>0</v>
      </c>
      <c r="P24" s="867">
        <v>0</v>
      </c>
      <c r="Q24" s="867">
        <v>0</v>
      </c>
      <c r="R24" s="867">
        <v>0</v>
      </c>
      <c r="S24" s="818">
        <f t="shared" si="4"/>
        <v>0</v>
      </c>
      <c r="T24" s="818">
        <f t="shared" si="5"/>
        <v>0</v>
      </c>
      <c r="U24" s="439"/>
      <c r="V24" s="439"/>
      <c r="W24" s="439"/>
      <c r="X24" s="439"/>
    </row>
    <row r="25" spans="1:24">
      <c r="A25" s="711"/>
      <c r="B25" s="762"/>
      <c r="C25" s="763"/>
      <c r="D25" s="763"/>
      <c r="E25" s="764"/>
      <c r="F25" s="861"/>
      <c r="G25" s="861"/>
      <c r="H25" s="861"/>
      <c r="I25" s="720"/>
      <c r="J25" s="862"/>
      <c r="K25" s="789"/>
      <c r="L25" s="818"/>
      <c r="M25" s="106"/>
      <c r="N25" s="789"/>
      <c r="O25" s="789"/>
      <c r="P25" s="106"/>
      <c r="Q25" s="106"/>
      <c r="R25" s="106"/>
      <c r="S25" s="789"/>
      <c r="T25" s="789"/>
      <c r="U25" s="439"/>
      <c r="V25" s="439"/>
      <c r="W25" s="439"/>
      <c r="X25" s="439"/>
    </row>
    <row r="26" spans="1:24">
      <c r="A26" s="711"/>
      <c r="B26" s="762"/>
      <c r="C26" s="763"/>
      <c r="D26" s="763"/>
      <c r="E26" s="764"/>
      <c r="F26" s="861"/>
      <c r="G26" s="861"/>
      <c r="H26" s="861"/>
      <c r="I26" s="720"/>
      <c r="J26" s="862"/>
      <c r="K26" s="789"/>
      <c r="L26" s="818"/>
      <c r="M26" s="106"/>
      <c r="N26" s="789"/>
      <c r="O26" s="789"/>
      <c r="P26" s="106"/>
      <c r="Q26" s="106"/>
      <c r="R26" s="106"/>
      <c r="S26" s="789"/>
      <c r="T26" s="789"/>
      <c r="U26" s="439"/>
      <c r="V26" s="439"/>
      <c r="W26" s="439"/>
      <c r="X26" s="439"/>
    </row>
    <row r="27" spans="1:24">
      <c r="A27" s="711"/>
      <c r="B27" s="762"/>
      <c r="C27" s="763"/>
      <c r="D27" s="763"/>
      <c r="E27" s="764"/>
      <c r="F27" s="861"/>
      <c r="G27" s="861"/>
      <c r="H27" s="861"/>
      <c r="I27" s="720"/>
      <c r="J27" s="862"/>
      <c r="K27" s="789"/>
      <c r="L27" s="818"/>
      <c r="M27" s="106"/>
      <c r="N27" s="789"/>
      <c r="O27" s="789"/>
      <c r="P27" s="106"/>
      <c r="Q27" s="106"/>
      <c r="R27" s="106"/>
      <c r="S27" s="789"/>
      <c r="T27" s="789"/>
      <c r="U27" s="439"/>
      <c r="V27" s="439"/>
      <c r="W27" s="439"/>
      <c r="X27" s="439"/>
    </row>
    <row r="28" spans="1:24">
      <c r="A28" s="711"/>
      <c r="B28" s="762"/>
      <c r="C28" s="763"/>
      <c r="D28" s="763"/>
      <c r="E28" s="764"/>
      <c r="F28" s="861"/>
      <c r="G28" s="861"/>
      <c r="H28" s="861"/>
      <c r="I28" s="720"/>
      <c r="J28" s="862"/>
      <c r="K28" s="789"/>
      <c r="L28" s="818"/>
      <c r="M28" s="106"/>
      <c r="N28" s="789"/>
      <c r="O28" s="789"/>
      <c r="P28" s="106"/>
      <c r="Q28" s="106"/>
      <c r="R28" s="106"/>
      <c r="S28" s="789"/>
      <c r="T28" s="789"/>
      <c r="U28" s="439"/>
      <c r="V28" s="439"/>
      <c r="W28" s="439"/>
      <c r="X28" s="439"/>
    </row>
    <row r="29" spans="1:24">
      <c r="A29" s="711"/>
      <c r="B29" s="762"/>
      <c r="C29" s="763"/>
      <c r="D29" s="763"/>
      <c r="E29" s="764"/>
      <c r="F29" s="861"/>
      <c r="G29" s="861"/>
      <c r="H29" s="861"/>
      <c r="I29" s="720"/>
      <c r="J29" s="862"/>
      <c r="K29" s="789"/>
      <c r="L29" s="818"/>
      <c r="M29" s="106"/>
      <c r="N29" s="789"/>
      <c r="O29" s="789"/>
      <c r="P29" s="106"/>
      <c r="Q29" s="106"/>
      <c r="R29" s="106"/>
      <c r="S29" s="789"/>
      <c r="T29" s="789"/>
      <c r="U29" s="439"/>
      <c r="V29" s="439"/>
      <c r="W29" s="439"/>
      <c r="X29" s="439"/>
    </row>
    <row r="30" spans="1:24">
      <c r="A30" s="711"/>
      <c r="B30" s="863"/>
      <c r="C30" s="868"/>
      <c r="D30" s="874"/>
      <c r="E30" s="875"/>
      <c r="F30" s="861"/>
      <c r="G30" s="861"/>
      <c r="H30" s="861"/>
      <c r="I30" s="876"/>
      <c r="J30" s="862"/>
      <c r="K30" s="789"/>
      <c r="L30" s="818"/>
      <c r="M30" s="789"/>
      <c r="N30" s="789"/>
      <c r="O30" s="789"/>
      <c r="P30" s="789"/>
      <c r="Q30" s="789"/>
      <c r="R30" s="789"/>
      <c r="S30" s="789"/>
      <c r="T30" s="789"/>
      <c r="U30" s="439"/>
      <c r="V30" s="439"/>
      <c r="W30" s="439"/>
      <c r="X30" s="439"/>
    </row>
    <row r="31" spans="1:24">
      <c r="A31" s="711"/>
      <c r="B31" s="863"/>
      <c r="C31" s="864"/>
      <c r="D31" s="864"/>
      <c r="E31" s="875"/>
      <c r="F31" s="861"/>
      <c r="G31" s="861"/>
      <c r="H31" s="861"/>
      <c r="I31" s="876"/>
      <c r="J31" s="862"/>
      <c r="K31" s="789"/>
      <c r="L31" s="818"/>
      <c r="M31" s="789"/>
      <c r="N31" s="789"/>
      <c r="O31" s="789"/>
      <c r="P31" s="789"/>
      <c r="Q31" s="789"/>
      <c r="R31" s="789"/>
      <c r="S31" s="789"/>
      <c r="T31" s="789"/>
      <c r="U31" s="439"/>
      <c r="V31" s="439"/>
      <c r="W31" s="439"/>
      <c r="X31" s="439"/>
    </row>
    <row r="32" spans="1:24">
      <c r="A32" s="711"/>
      <c r="B32" s="711"/>
      <c r="C32" s="764"/>
      <c r="D32" s="764"/>
      <c r="E32" s="764"/>
      <c r="F32" s="765"/>
      <c r="G32" s="765"/>
      <c r="H32" s="845"/>
      <c r="I32" s="720"/>
      <c r="J32" s="766"/>
      <c r="K32" s="789"/>
      <c r="L32" s="818"/>
      <c r="M32" s="789"/>
      <c r="N32" s="789"/>
      <c r="O32" s="789"/>
      <c r="P32" s="789"/>
      <c r="Q32" s="789"/>
      <c r="R32" s="789"/>
      <c r="S32" s="789"/>
      <c r="T32" s="789"/>
      <c r="U32" s="439"/>
      <c r="V32" s="439"/>
      <c r="W32" s="439"/>
      <c r="X32" s="439"/>
    </row>
    <row r="33" spans="1:24">
      <c r="A33" s="711"/>
      <c r="B33" s="711"/>
      <c r="C33" s="764"/>
      <c r="D33" s="764"/>
      <c r="E33" s="764"/>
      <c r="F33" s="765"/>
      <c r="G33" s="765"/>
      <c r="H33" s="845"/>
      <c r="I33" s="720"/>
      <c r="J33" s="766"/>
      <c r="K33" s="789"/>
      <c r="L33" s="818"/>
      <c r="M33" s="789"/>
      <c r="N33" s="789"/>
      <c r="O33" s="789"/>
      <c r="P33" s="789"/>
      <c r="Q33" s="789"/>
      <c r="R33" s="789"/>
      <c r="S33" s="789"/>
      <c r="T33" s="789"/>
      <c r="U33" s="439"/>
      <c r="V33" s="439"/>
      <c r="W33" s="439"/>
      <c r="X33" s="439"/>
    </row>
    <row r="34" spans="1:24">
      <c r="A34" s="711"/>
      <c r="B34" s="711"/>
      <c r="C34" s="764"/>
      <c r="D34" s="764"/>
      <c r="E34" s="764"/>
      <c r="F34" s="765"/>
      <c r="G34" s="765"/>
      <c r="H34" s="845"/>
      <c r="I34" s="720"/>
      <c r="J34" s="766"/>
      <c r="K34" s="789"/>
      <c r="L34" s="818"/>
      <c r="M34" s="789"/>
      <c r="N34" s="789"/>
      <c r="O34" s="789"/>
      <c r="P34" s="789"/>
      <c r="Q34" s="789"/>
      <c r="R34" s="789"/>
      <c r="S34" s="789"/>
      <c r="T34" s="789"/>
      <c r="U34" s="439"/>
      <c r="V34" s="439"/>
      <c r="W34" s="439"/>
      <c r="X34" s="439"/>
    </row>
    <row r="35" spans="1:24">
      <c r="A35" s="711"/>
      <c r="B35" s="711"/>
      <c r="C35" s="764"/>
      <c r="D35" s="764"/>
      <c r="E35" s="764"/>
      <c r="F35" s="765"/>
      <c r="G35" s="765"/>
      <c r="H35" s="845"/>
      <c r="I35" s="720"/>
      <c r="J35" s="766"/>
      <c r="K35" s="789"/>
      <c r="L35" s="818"/>
      <c r="M35" s="789"/>
      <c r="N35" s="789"/>
      <c r="O35" s="789"/>
      <c r="P35" s="789"/>
      <c r="Q35" s="789"/>
      <c r="R35" s="789"/>
      <c r="S35" s="789"/>
      <c r="T35" s="789"/>
      <c r="U35" s="439"/>
      <c r="V35" s="439"/>
      <c r="W35" s="439"/>
      <c r="X35" s="439"/>
    </row>
    <row r="36" spans="1:24">
      <c r="A36" s="711"/>
      <c r="B36" s="711"/>
      <c r="C36" s="764"/>
      <c r="D36" s="764"/>
      <c r="E36" s="764"/>
      <c r="F36" s="765"/>
      <c r="G36" s="765"/>
      <c r="H36" s="845"/>
      <c r="I36" s="720"/>
      <c r="J36" s="766"/>
      <c r="K36" s="789"/>
      <c r="L36" s="818"/>
      <c r="M36" s="789"/>
      <c r="N36" s="789"/>
      <c r="O36" s="789"/>
      <c r="P36" s="789"/>
      <c r="Q36" s="789"/>
      <c r="R36" s="789"/>
      <c r="S36" s="789"/>
      <c r="T36" s="789"/>
      <c r="U36" s="439"/>
      <c r="V36" s="439"/>
      <c r="W36" s="439"/>
      <c r="X36" s="439"/>
    </row>
    <row r="37" spans="1:24">
      <c r="A37" s="711"/>
      <c r="B37" s="711"/>
      <c r="C37" s="764"/>
      <c r="D37" s="764"/>
      <c r="E37" s="764"/>
      <c r="F37" s="765"/>
      <c r="G37" s="765"/>
      <c r="H37" s="845"/>
      <c r="I37" s="720"/>
      <c r="J37" s="766"/>
      <c r="K37" s="789"/>
      <c r="L37" s="818"/>
      <c r="M37" s="789"/>
      <c r="N37" s="789"/>
      <c r="O37" s="789"/>
      <c r="P37" s="789"/>
      <c r="Q37" s="789"/>
      <c r="R37" s="789"/>
      <c r="S37" s="789"/>
      <c r="T37" s="789"/>
      <c r="U37" s="439"/>
      <c r="V37" s="439"/>
      <c r="W37" s="439"/>
      <c r="X37" s="439"/>
    </row>
    <row r="38" spans="1:24">
      <c r="A38" s="711"/>
      <c r="B38" s="711"/>
      <c r="C38" s="764"/>
      <c r="D38" s="764"/>
      <c r="E38" s="764"/>
      <c r="F38" s="765"/>
      <c r="G38" s="765"/>
      <c r="H38" s="845"/>
      <c r="I38" s="720"/>
      <c r="J38" s="766"/>
      <c r="K38" s="789"/>
      <c r="L38" s="818"/>
      <c r="M38" s="789"/>
      <c r="N38" s="789"/>
      <c r="O38" s="789"/>
      <c r="P38" s="789"/>
      <c r="Q38" s="789"/>
      <c r="R38" s="789"/>
      <c r="S38" s="789"/>
      <c r="T38" s="789"/>
      <c r="U38" s="439"/>
      <c r="V38" s="439"/>
      <c r="W38" s="439"/>
      <c r="X38" s="439"/>
    </row>
    <row r="39" spans="1:24">
      <c r="A39" s="711"/>
      <c r="B39" s="711"/>
      <c r="C39" s="764"/>
      <c r="D39" s="764"/>
      <c r="E39" s="764"/>
      <c r="F39" s="765"/>
      <c r="G39" s="765"/>
      <c r="H39" s="845"/>
      <c r="I39" s="720"/>
      <c r="J39" s="766"/>
      <c r="K39" s="789"/>
      <c r="L39" s="818"/>
      <c r="M39" s="789"/>
      <c r="N39" s="789"/>
      <c r="O39" s="789"/>
      <c r="P39" s="789"/>
      <c r="Q39" s="789"/>
      <c r="R39" s="789"/>
      <c r="S39" s="789"/>
      <c r="T39" s="789"/>
      <c r="U39" s="439"/>
      <c r="V39" s="439"/>
      <c r="W39" s="439"/>
      <c r="X39" s="439"/>
    </row>
    <row r="40" spans="1:24">
      <c r="A40" s="711"/>
      <c r="B40" s="711"/>
      <c r="C40" s="764"/>
      <c r="D40" s="764"/>
      <c r="E40" s="764"/>
      <c r="F40" s="765"/>
      <c r="G40" s="765"/>
      <c r="H40" s="845"/>
      <c r="I40" s="720"/>
      <c r="J40" s="766"/>
      <c r="K40" s="789"/>
      <c r="L40" s="818"/>
      <c r="M40" s="789"/>
      <c r="N40" s="789"/>
      <c r="O40" s="789"/>
      <c r="P40" s="789"/>
      <c r="Q40" s="789"/>
      <c r="R40" s="789"/>
      <c r="S40" s="789"/>
      <c r="T40" s="789"/>
      <c r="U40" s="439"/>
      <c r="V40" s="439"/>
      <c r="W40" s="439"/>
      <c r="X40" s="439"/>
    </row>
    <row r="41" spans="1:24">
      <c r="A41" s="711"/>
      <c r="B41" s="711"/>
      <c r="C41" s="764"/>
      <c r="D41" s="764"/>
      <c r="E41" s="764"/>
      <c r="F41" s="765"/>
      <c r="G41" s="765"/>
      <c r="H41" s="845"/>
      <c r="I41" s="720"/>
      <c r="J41" s="766"/>
      <c r="K41" s="789"/>
      <c r="L41" s="818"/>
      <c r="M41" s="789"/>
      <c r="N41" s="789"/>
      <c r="O41" s="789"/>
      <c r="P41" s="789"/>
      <c r="Q41" s="789"/>
      <c r="R41" s="789"/>
      <c r="S41" s="789"/>
      <c r="T41" s="789"/>
      <c r="U41" s="439"/>
      <c r="V41" s="439"/>
      <c r="W41" s="439"/>
      <c r="X41" s="439"/>
    </row>
    <row r="42" spans="1:24">
      <c r="A42" s="767"/>
      <c r="B42" s="767"/>
      <c r="C42" s="767"/>
      <c r="D42" s="768" t="s">
        <v>112</v>
      </c>
      <c r="E42" s="823" t="s">
        <v>113</v>
      </c>
      <c r="F42" s="794">
        <f>SUM(F17:F41)</f>
        <v>116701</v>
      </c>
      <c r="G42" s="794">
        <f>SUM(G17:G41)</f>
        <v>0</v>
      </c>
      <c r="H42" s="794">
        <f>SUM(H17:H41)</f>
        <v>0</v>
      </c>
      <c r="I42" s="769" t="s">
        <v>113</v>
      </c>
      <c r="J42" s="794">
        <f t="shared" ref="J42:T42" si="6">SUM(J17:J41)</f>
        <v>0</v>
      </c>
      <c r="K42" s="794">
        <f t="shared" si="6"/>
        <v>116701</v>
      </c>
      <c r="L42" s="794">
        <f t="shared" si="6"/>
        <v>39504</v>
      </c>
      <c r="M42" s="794">
        <f t="shared" si="6"/>
        <v>619</v>
      </c>
      <c r="N42" s="794">
        <f t="shared" si="6"/>
        <v>0</v>
      </c>
      <c r="O42" s="826">
        <f t="shared" si="6"/>
        <v>1692</v>
      </c>
      <c r="P42" s="826">
        <f t="shared" si="6"/>
        <v>233.75</v>
      </c>
      <c r="Q42" s="826">
        <f t="shared" si="6"/>
        <v>17035.5</v>
      </c>
      <c r="R42" s="826">
        <f t="shared" si="6"/>
        <v>996.3</v>
      </c>
      <c r="S42" s="826">
        <f t="shared" si="6"/>
        <v>60080.55</v>
      </c>
      <c r="T42" s="826">
        <f t="shared" si="6"/>
        <v>176781.55</v>
      </c>
      <c r="U42" s="439"/>
      <c r="V42" s="439"/>
      <c r="W42" s="439"/>
      <c r="X42" s="439"/>
    </row>
    <row r="43" spans="1:24">
      <c r="A43" s="141" t="s">
        <v>114</v>
      </c>
      <c r="B43" s="439"/>
      <c r="C43" s="439"/>
      <c r="D43" s="439"/>
      <c r="E43" s="439"/>
      <c r="F43" s="439"/>
      <c r="G43" s="439"/>
      <c r="H43" s="439"/>
      <c r="I43" s="439"/>
      <c r="J43" s="439"/>
      <c r="K43" s="439"/>
      <c r="L43" s="439"/>
      <c r="M43" s="439"/>
      <c r="N43" s="439"/>
      <c r="O43" s="439"/>
      <c r="P43" s="439"/>
      <c r="Q43" s="439"/>
      <c r="R43" s="439"/>
      <c r="S43" s="439"/>
      <c r="T43" s="439"/>
      <c r="U43" s="439"/>
      <c r="V43" s="439"/>
      <c r="W43" s="439"/>
      <c r="X43" s="439"/>
    </row>
    <row r="44" spans="1:24">
      <c r="A44" s="141" t="s">
        <v>115</v>
      </c>
      <c r="B44" s="439"/>
      <c r="C44" s="439"/>
      <c r="D44" s="439"/>
      <c r="E44" s="439"/>
      <c r="F44" s="439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  <c r="S44" s="439"/>
      <c r="T44" s="439"/>
      <c r="U44" s="439"/>
      <c r="V44" s="439"/>
      <c r="W44" s="439"/>
      <c r="X44" s="439"/>
    </row>
    <row r="45" spans="1:24">
      <c r="A45" s="141" t="s">
        <v>249</v>
      </c>
      <c r="B45" s="439"/>
      <c r="C45" s="439"/>
      <c r="D45" s="439"/>
      <c r="E45" s="439"/>
      <c r="F45" s="439"/>
      <c r="G45" s="439"/>
      <c r="H45" s="439"/>
      <c r="I45" s="439"/>
      <c r="J45" s="439"/>
      <c r="K45" s="439"/>
      <c r="L45" s="439"/>
      <c r="M45" s="439"/>
      <c r="N45" s="439"/>
      <c r="O45" s="439"/>
      <c r="P45" s="439"/>
      <c r="Q45" s="439"/>
      <c r="R45" s="439"/>
      <c r="S45" s="439"/>
      <c r="T45" s="439"/>
      <c r="U45" s="439"/>
      <c r="V45" s="439"/>
      <c r="W45" s="439"/>
      <c r="X45" s="439"/>
    </row>
    <row r="46" spans="1:24">
      <c r="A46" s="141"/>
      <c r="B46" s="439"/>
      <c r="C46" s="439"/>
      <c r="D46" s="439"/>
      <c r="E46" s="439"/>
      <c r="F46" s="439"/>
      <c r="G46" s="439"/>
      <c r="H46" s="439"/>
      <c r="I46" s="439"/>
      <c r="J46" s="439"/>
      <c r="K46" s="439"/>
      <c r="L46" s="439"/>
      <c r="M46" s="439"/>
      <c r="N46" s="439"/>
      <c r="O46" s="439"/>
      <c r="P46" s="439"/>
      <c r="Q46" s="439"/>
      <c r="R46" s="439"/>
      <c r="S46" s="439"/>
      <c r="T46" s="439"/>
      <c r="U46" s="439"/>
      <c r="V46" s="439"/>
      <c r="W46" s="439"/>
      <c r="X46" s="439"/>
    </row>
    <row r="47" spans="1:24">
      <c r="A47" s="439"/>
      <c r="B47" s="439"/>
      <c r="C47" s="439"/>
      <c r="D47" s="439"/>
      <c r="E47" s="439"/>
      <c r="F47" s="439"/>
      <c r="G47" s="439"/>
      <c r="H47" s="439"/>
      <c r="I47" s="439"/>
      <c r="J47" s="439"/>
      <c r="K47" s="439"/>
      <c r="L47" s="439"/>
      <c r="M47" s="439"/>
      <c r="N47" s="439"/>
      <c r="O47" s="439"/>
      <c r="P47" s="439"/>
      <c r="Q47" s="439"/>
      <c r="R47" s="439"/>
      <c r="S47" s="439"/>
      <c r="T47" s="439"/>
      <c r="U47" s="439"/>
      <c r="V47" s="439"/>
      <c r="W47" s="439"/>
      <c r="X47" s="439"/>
    </row>
    <row r="48" spans="1:24" ht="15" thickBot="1">
      <c r="A48" s="439"/>
      <c r="B48" s="439"/>
      <c r="C48" s="439"/>
      <c r="D48" s="439"/>
      <c r="E48" s="439"/>
      <c r="F48" s="439"/>
      <c r="G48" s="439"/>
      <c r="H48" s="439"/>
      <c r="I48" s="439"/>
      <c r="J48" s="439"/>
      <c r="K48" s="439"/>
      <c r="L48" s="439"/>
      <c r="M48" s="439"/>
      <c r="N48" s="439"/>
      <c r="O48" s="439"/>
      <c r="P48" s="439"/>
      <c r="Q48" s="439"/>
      <c r="R48" s="439"/>
      <c r="S48" s="439"/>
      <c r="T48" s="439"/>
      <c r="U48" s="439"/>
      <c r="V48" s="439"/>
      <c r="W48" s="439"/>
      <c r="X48" s="439"/>
    </row>
    <row r="49" spans="1:24" ht="15.6" thickTop="1" thickBot="1">
      <c r="A49" s="665"/>
      <c r="B49" s="671" t="s">
        <v>10</v>
      </c>
      <c r="C49" s="672"/>
      <c r="D49" s="672"/>
      <c r="E49" s="672"/>
      <c r="F49" s="672"/>
      <c r="G49" s="672"/>
      <c r="H49" s="672"/>
      <c r="I49" s="672"/>
      <c r="J49" s="771"/>
      <c r="K49" s="772"/>
      <c r="L49" s="773"/>
      <c r="M49" s="439"/>
      <c r="N49" s="439"/>
      <c r="O49" s="439"/>
      <c r="P49" s="439"/>
      <c r="Q49" s="439"/>
      <c r="R49" s="439"/>
      <c r="S49" s="439"/>
      <c r="T49" s="439"/>
      <c r="U49" s="439"/>
      <c r="V49" s="439"/>
      <c r="W49" s="439"/>
      <c r="X49" s="439"/>
    </row>
    <row r="50" spans="1:24" ht="15" thickTop="1">
      <c r="A50" s="665"/>
      <c r="B50" s="774" t="s">
        <v>119</v>
      </c>
      <c r="C50" s="775"/>
      <c r="D50" s="775"/>
      <c r="E50" s="775"/>
      <c r="F50" s="775"/>
      <c r="G50" s="775"/>
      <c r="H50" s="775"/>
      <c r="I50" s="775"/>
      <c r="J50" s="775"/>
      <c r="K50" s="775"/>
      <c r="L50" s="776"/>
      <c r="M50" s="439"/>
      <c r="N50" s="439"/>
      <c r="O50" s="439"/>
      <c r="P50" s="439"/>
      <c r="Q50" s="439"/>
      <c r="R50" s="439"/>
      <c r="S50" s="439"/>
      <c r="T50" s="439"/>
      <c r="U50" s="439"/>
      <c r="V50" s="439"/>
      <c r="W50" s="439"/>
      <c r="X50" s="439"/>
    </row>
    <row r="51" spans="1:24">
      <c r="A51" s="665"/>
      <c r="B51" s="676" t="s">
        <v>11</v>
      </c>
      <c r="C51" s="678" t="s">
        <v>12</v>
      </c>
      <c r="D51" s="678" t="s">
        <v>13</v>
      </c>
      <c r="E51" s="678" t="s">
        <v>14</v>
      </c>
      <c r="F51" s="678" t="s">
        <v>15</v>
      </c>
      <c r="G51" s="678" t="s">
        <v>16</v>
      </c>
      <c r="H51" s="678" t="s">
        <v>17</v>
      </c>
      <c r="I51" s="678" t="s">
        <v>18</v>
      </c>
      <c r="J51" s="678" t="s">
        <v>19</v>
      </c>
      <c r="K51" s="678" t="s">
        <v>20</v>
      </c>
      <c r="L51" s="777" t="s">
        <v>21</v>
      </c>
      <c r="M51" s="682"/>
      <c r="N51" s="439"/>
      <c r="O51" s="439"/>
      <c r="P51" s="439"/>
      <c r="Q51" s="439"/>
      <c r="R51" s="439"/>
      <c r="S51" s="439"/>
      <c r="T51" s="439"/>
      <c r="U51" s="439"/>
      <c r="V51" s="439"/>
      <c r="W51" s="439"/>
      <c r="X51" s="439"/>
    </row>
    <row r="52" spans="1:24">
      <c r="A52" s="665"/>
      <c r="B52" s="676"/>
      <c r="C52" s="677"/>
      <c r="D52" s="678"/>
      <c r="E52" s="677"/>
      <c r="F52" s="768" t="s">
        <v>120</v>
      </c>
      <c r="G52" s="877" t="s">
        <v>60</v>
      </c>
      <c r="H52" s="779" t="s">
        <v>121</v>
      </c>
      <c r="I52" s="779" t="s">
        <v>122</v>
      </c>
      <c r="J52" s="779" t="s">
        <v>123</v>
      </c>
      <c r="K52" s="779" t="s">
        <v>124</v>
      </c>
      <c r="L52" s="780"/>
      <c r="M52" s="682"/>
      <c r="N52" s="439"/>
      <c r="O52" s="439"/>
      <c r="P52" s="439"/>
      <c r="Q52" s="439"/>
      <c r="R52" s="439"/>
      <c r="S52" s="439"/>
      <c r="T52" s="439"/>
      <c r="U52" s="439"/>
      <c r="V52" s="439"/>
      <c r="W52" s="439"/>
      <c r="X52" s="439"/>
    </row>
    <row r="53" spans="1:24">
      <c r="A53" s="683"/>
      <c r="B53" s="684" t="s">
        <v>0</v>
      </c>
      <c r="C53" s="685"/>
      <c r="D53" s="686" t="s">
        <v>0</v>
      </c>
      <c r="E53" s="686" t="s">
        <v>125</v>
      </c>
      <c r="F53" s="781" t="s">
        <v>126</v>
      </c>
      <c r="G53" s="687"/>
      <c r="H53" s="687" t="s">
        <v>0</v>
      </c>
      <c r="I53" s="782" t="s">
        <v>127</v>
      </c>
      <c r="J53" s="687" t="s">
        <v>128</v>
      </c>
      <c r="K53" s="687" t="s">
        <v>129</v>
      </c>
      <c r="L53" s="783" t="s">
        <v>0</v>
      </c>
      <c r="M53" s="692"/>
      <c r="N53" s="692"/>
      <c r="O53" s="692"/>
      <c r="P53" s="439"/>
      <c r="Q53" s="439"/>
      <c r="R53" s="439"/>
      <c r="S53" s="439"/>
      <c r="T53" s="439"/>
      <c r="U53" s="439"/>
      <c r="V53" s="439"/>
      <c r="W53" s="439"/>
      <c r="X53" s="439"/>
    </row>
    <row r="54" spans="1:24">
      <c r="A54" s="693"/>
      <c r="B54" s="694" t="s">
        <v>32</v>
      </c>
      <c r="C54" s="687" t="s">
        <v>32</v>
      </c>
      <c r="D54" s="687" t="s">
        <v>33</v>
      </c>
      <c r="E54" s="687" t="s">
        <v>130</v>
      </c>
      <c r="F54" s="687" t="s">
        <v>130</v>
      </c>
      <c r="G54" s="687" t="s">
        <v>131</v>
      </c>
      <c r="H54" s="687" t="s">
        <v>131</v>
      </c>
      <c r="I54" s="687" t="s">
        <v>130</v>
      </c>
      <c r="J54" s="687" t="s">
        <v>130</v>
      </c>
      <c r="K54" s="687" t="s">
        <v>130</v>
      </c>
      <c r="L54" s="784" t="s">
        <v>132</v>
      </c>
      <c r="M54" s="692"/>
      <c r="N54" s="692"/>
      <c r="O54" s="692"/>
      <c r="P54" s="439"/>
      <c r="Q54" s="439"/>
      <c r="R54" s="439"/>
      <c r="S54" s="439"/>
      <c r="T54" s="439"/>
      <c r="U54" s="439"/>
      <c r="V54" s="439"/>
      <c r="W54" s="439"/>
      <c r="X54" s="439"/>
    </row>
    <row r="55" spans="1:24" ht="15" thickBot="1">
      <c r="A55" s="700" t="s">
        <v>45</v>
      </c>
      <c r="B55" s="701" t="s">
        <v>46</v>
      </c>
      <c r="C55" s="702" t="s">
        <v>133</v>
      </c>
      <c r="D55" s="702" t="s">
        <v>48</v>
      </c>
      <c r="E55" s="702"/>
      <c r="F55" s="785" t="s">
        <v>134</v>
      </c>
      <c r="G55" s="785" t="s">
        <v>134</v>
      </c>
      <c r="H55" s="785" t="s">
        <v>135</v>
      </c>
      <c r="I55" s="785" t="s">
        <v>136</v>
      </c>
      <c r="J55" s="785" t="s">
        <v>136</v>
      </c>
      <c r="K55" s="785" t="s">
        <v>137</v>
      </c>
      <c r="L55" s="786" t="s">
        <v>55</v>
      </c>
      <c r="M55" s="692"/>
      <c r="N55" s="692"/>
      <c r="O55" s="692"/>
      <c r="P55" s="439"/>
      <c r="Q55" s="439"/>
      <c r="R55" s="439"/>
      <c r="S55" s="439"/>
      <c r="T55" s="439"/>
      <c r="U55" s="439"/>
      <c r="V55" s="439"/>
      <c r="W55" s="439"/>
      <c r="X55" s="439"/>
    </row>
    <row r="56" spans="1:24" ht="15" thickTop="1">
      <c r="A56" s="711">
        <v>1</v>
      </c>
      <c r="B56" s="852">
        <v>6204</v>
      </c>
      <c r="C56" s="615" t="s">
        <v>235</v>
      </c>
      <c r="D56" s="615" t="s">
        <v>250</v>
      </c>
      <c r="E56" s="787">
        <v>0</v>
      </c>
      <c r="F56" s="787">
        <v>0</v>
      </c>
      <c r="G56" s="787">
        <v>0</v>
      </c>
      <c r="H56" s="787">
        <v>0</v>
      </c>
      <c r="I56" s="787">
        <v>0</v>
      </c>
      <c r="J56" s="787">
        <v>0</v>
      </c>
      <c r="K56" s="787">
        <v>0</v>
      </c>
      <c r="L56" s="826">
        <f>+E56+F56+G56+H56+I56+J56+K56</f>
        <v>0</v>
      </c>
      <c r="M56" s="439"/>
      <c r="N56" s="439"/>
      <c r="O56" s="439"/>
      <c r="P56" s="439"/>
      <c r="Q56" s="439"/>
      <c r="R56" s="439"/>
      <c r="S56" s="439"/>
      <c r="T56" s="439"/>
      <c r="U56" s="439"/>
      <c r="V56" s="439"/>
      <c r="W56" s="439"/>
      <c r="X56" s="439"/>
    </row>
    <row r="57" spans="1:24">
      <c r="A57" s="711">
        <f t="shared" ref="A57:A63" si="7">A56+1</f>
        <v>2</v>
      </c>
      <c r="B57" s="528">
        <v>6238</v>
      </c>
      <c r="C57" s="606" t="s">
        <v>238</v>
      </c>
      <c r="D57" s="607" t="s">
        <v>251</v>
      </c>
      <c r="E57" s="765">
        <v>0</v>
      </c>
      <c r="F57" s="765">
        <v>0</v>
      </c>
      <c r="G57" s="765">
        <v>0</v>
      </c>
      <c r="H57" s="765">
        <v>0</v>
      </c>
      <c r="I57" s="765">
        <v>0</v>
      </c>
      <c r="J57" s="766">
        <v>0</v>
      </c>
      <c r="K57" s="766">
        <v>0</v>
      </c>
      <c r="L57" s="789">
        <f t="shared" ref="L57:L63" si="8">+E57+F57+G57+H57+I57+J57+K57</f>
        <v>0</v>
      </c>
      <c r="M57" s="439"/>
      <c r="N57" s="439"/>
      <c r="O57" s="439"/>
      <c r="P57" s="439"/>
      <c r="Q57" s="439"/>
      <c r="R57" s="439"/>
      <c r="S57" s="439"/>
      <c r="T57" s="439"/>
      <c r="U57" s="439"/>
      <c r="V57" s="439"/>
      <c r="W57" s="439"/>
      <c r="X57" s="439"/>
    </row>
    <row r="58" spans="1:24">
      <c r="A58" s="711"/>
      <c r="B58" s="762"/>
      <c r="C58" s="793"/>
      <c r="D58" s="763"/>
      <c r="E58" s="765">
        <v>0</v>
      </c>
      <c r="F58" s="765">
        <v>0</v>
      </c>
      <c r="G58" s="765">
        <v>0</v>
      </c>
      <c r="H58" s="765">
        <v>0</v>
      </c>
      <c r="I58" s="765">
        <v>0</v>
      </c>
      <c r="J58" s="766">
        <v>0</v>
      </c>
      <c r="K58" s="766">
        <v>0</v>
      </c>
      <c r="L58" s="789">
        <f t="shared" si="8"/>
        <v>0</v>
      </c>
      <c r="M58" s="439"/>
      <c r="N58" s="439"/>
      <c r="O58" s="439"/>
      <c r="P58" s="439"/>
      <c r="Q58" s="439"/>
      <c r="R58" s="439"/>
      <c r="S58" s="439"/>
      <c r="T58" s="439"/>
      <c r="U58" s="439"/>
      <c r="V58" s="439"/>
      <c r="W58" s="439"/>
      <c r="X58" s="439"/>
    </row>
    <row r="59" spans="1:24">
      <c r="A59" s="711"/>
      <c r="B59" s="863"/>
      <c r="C59" s="813" t="s">
        <v>83</v>
      </c>
      <c r="D59" s="864"/>
      <c r="E59" s="765">
        <v>0</v>
      </c>
      <c r="F59" s="765">
        <v>0</v>
      </c>
      <c r="G59" s="765">
        <v>0</v>
      </c>
      <c r="H59" s="765">
        <v>0</v>
      </c>
      <c r="I59" s="765">
        <v>0</v>
      </c>
      <c r="J59" s="766">
        <v>0</v>
      </c>
      <c r="K59" s="766">
        <v>0</v>
      </c>
      <c r="L59" s="789">
        <f t="shared" si="8"/>
        <v>0</v>
      </c>
      <c r="M59" s="439"/>
      <c r="N59" s="439"/>
      <c r="O59" s="439"/>
      <c r="P59" s="439"/>
      <c r="Q59" s="439"/>
      <c r="R59" s="439"/>
      <c r="S59" s="439"/>
      <c r="T59" s="439"/>
      <c r="U59" s="439"/>
      <c r="V59" s="439"/>
      <c r="W59" s="439"/>
      <c r="X59" s="439"/>
    </row>
    <row r="60" spans="1:24">
      <c r="A60" s="711">
        <f>A57+1</f>
        <v>3</v>
      </c>
      <c r="B60" s="762">
        <v>6097</v>
      </c>
      <c r="C60" s="793" t="s">
        <v>241</v>
      </c>
      <c r="D60" s="763" t="s">
        <v>92</v>
      </c>
      <c r="E60" s="765">
        <v>0</v>
      </c>
      <c r="F60" s="765">
        <v>0</v>
      </c>
      <c r="G60" s="765">
        <v>0</v>
      </c>
      <c r="H60" s="765">
        <v>0</v>
      </c>
      <c r="I60" s="765">
        <v>0</v>
      </c>
      <c r="J60" s="766">
        <v>0</v>
      </c>
      <c r="K60" s="766">
        <v>0</v>
      </c>
      <c r="L60" s="789">
        <f t="shared" si="8"/>
        <v>0</v>
      </c>
      <c r="M60" s="439"/>
      <c r="N60" s="439"/>
      <c r="O60" s="439"/>
      <c r="P60" s="439"/>
      <c r="Q60" s="439"/>
      <c r="R60" s="439"/>
      <c r="S60" s="439"/>
      <c r="T60" s="439"/>
      <c r="U60" s="439"/>
      <c r="V60" s="439"/>
      <c r="W60" s="439"/>
      <c r="X60" s="439"/>
    </row>
    <row r="61" spans="1:24">
      <c r="A61" s="711">
        <f t="shared" si="7"/>
        <v>4</v>
      </c>
      <c r="B61" s="852" t="s">
        <v>243</v>
      </c>
      <c r="C61" s="615" t="s">
        <v>244</v>
      </c>
      <c r="D61" s="627" t="s">
        <v>228</v>
      </c>
      <c r="E61" s="765">
        <v>0</v>
      </c>
      <c r="F61" s="765">
        <v>0</v>
      </c>
      <c r="G61" s="765">
        <v>0</v>
      </c>
      <c r="H61" s="765">
        <v>0</v>
      </c>
      <c r="I61" s="765">
        <v>0</v>
      </c>
      <c r="J61" s="766">
        <v>0</v>
      </c>
      <c r="K61" s="766">
        <v>0</v>
      </c>
      <c r="L61" s="789">
        <f t="shared" si="8"/>
        <v>0</v>
      </c>
      <c r="M61" s="439"/>
      <c r="N61" s="439"/>
      <c r="O61" s="439"/>
      <c r="P61" s="439"/>
      <c r="Q61" s="439"/>
      <c r="R61" s="439"/>
      <c r="S61" s="439"/>
      <c r="T61" s="439"/>
      <c r="U61" s="439"/>
      <c r="V61" s="439"/>
      <c r="W61" s="439"/>
      <c r="X61" s="439"/>
    </row>
    <row r="62" spans="1:24">
      <c r="A62" s="711">
        <f t="shared" si="7"/>
        <v>5</v>
      </c>
      <c r="B62" s="852" t="s">
        <v>245</v>
      </c>
      <c r="C62" s="868" t="s">
        <v>246</v>
      </c>
      <c r="D62" s="627" t="s">
        <v>228</v>
      </c>
      <c r="E62" s="765">
        <v>0</v>
      </c>
      <c r="F62" s="765">
        <v>0</v>
      </c>
      <c r="G62" s="765">
        <v>0</v>
      </c>
      <c r="H62" s="765">
        <v>0</v>
      </c>
      <c r="I62" s="765">
        <v>0</v>
      </c>
      <c r="J62" s="766">
        <v>0</v>
      </c>
      <c r="K62" s="766">
        <v>0</v>
      </c>
      <c r="L62" s="789">
        <f t="shared" si="8"/>
        <v>0</v>
      </c>
      <c r="M62" s="439"/>
      <c r="N62" s="439"/>
      <c r="O62" s="439"/>
      <c r="P62" s="439"/>
      <c r="Q62" s="439"/>
      <c r="R62" s="439"/>
      <c r="S62" s="439"/>
      <c r="T62" s="439"/>
      <c r="U62" s="439"/>
      <c r="V62" s="439"/>
      <c r="W62" s="439"/>
      <c r="X62" s="439"/>
    </row>
    <row r="63" spans="1:24">
      <c r="A63" s="711">
        <f t="shared" si="7"/>
        <v>6</v>
      </c>
      <c r="B63" s="871" t="s">
        <v>247</v>
      </c>
      <c r="C63" s="872" t="s">
        <v>105</v>
      </c>
      <c r="D63" s="627" t="s">
        <v>228</v>
      </c>
      <c r="E63" s="765">
        <v>0</v>
      </c>
      <c r="F63" s="765">
        <v>0</v>
      </c>
      <c r="G63" s="765">
        <v>0</v>
      </c>
      <c r="H63" s="765">
        <v>0</v>
      </c>
      <c r="I63" s="765">
        <v>0</v>
      </c>
      <c r="J63" s="766">
        <v>0</v>
      </c>
      <c r="K63" s="766">
        <v>0</v>
      </c>
      <c r="L63" s="789">
        <f t="shared" si="8"/>
        <v>0</v>
      </c>
      <c r="M63" s="439"/>
      <c r="N63" s="439"/>
      <c r="O63" s="439"/>
      <c r="P63" s="439"/>
      <c r="Q63" s="439"/>
      <c r="R63" s="439"/>
      <c r="S63" s="439"/>
      <c r="T63" s="439"/>
      <c r="U63" s="439"/>
      <c r="V63" s="439"/>
      <c r="W63" s="439"/>
      <c r="X63" s="439"/>
    </row>
    <row r="64" spans="1:24">
      <c r="A64" s="711"/>
      <c r="B64" s="792"/>
      <c r="C64" s="792"/>
      <c r="D64" s="792"/>
      <c r="E64" s="765"/>
      <c r="F64" s="765"/>
      <c r="G64" s="765"/>
      <c r="H64" s="765"/>
      <c r="I64" s="765"/>
      <c r="J64" s="766"/>
      <c r="K64" s="766"/>
      <c r="L64" s="789"/>
      <c r="M64" s="439"/>
      <c r="N64" s="439"/>
      <c r="O64" s="439"/>
      <c r="P64" s="439"/>
      <c r="Q64" s="439"/>
      <c r="R64" s="439"/>
      <c r="S64" s="439"/>
      <c r="T64" s="439"/>
      <c r="U64" s="439"/>
      <c r="V64" s="439"/>
      <c r="W64" s="439"/>
      <c r="X64" s="439"/>
    </row>
    <row r="65" spans="1:24">
      <c r="A65" s="711"/>
      <c r="B65" s="792"/>
      <c r="C65" s="792"/>
      <c r="D65" s="792"/>
      <c r="E65" s="765"/>
      <c r="F65" s="765"/>
      <c r="G65" s="765"/>
      <c r="H65" s="765"/>
      <c r="I65" s="765"/>
      <c r="J65" s="766"/>
      <c r="K65" s="766"/>
      <c r="L65" s="789"/>
      <c r="M65" s="439"/>
      <c r="N65" s="439"/>
      <c r="O65" s="439"/>
      <c r="P65" s="439"/>
      <c r="Q65" s="439"/>
      <c r="R65" s="439"/>
      <c r="S65" s="439"/>
      <c r="T65" s="439"/>
      <c r="U65" s="439"/>
      <c r="V65" s="439"/>
      <c r="W65" s="439"/>
      <c r="X65" s="439"/>
    </row>
    <row r="66" spans="1:24">
      <c r="A66" s="711"/>
      <c r="B66" s="792"/>
      <c r="C66" s="792"/>
      <c r="D66" s="792"/>
      <c r="E66" s="765"/>
      <c r="F66" s="765"/>
      <c r="G66" s="765"/>
      <c r="H66" s="765"/>
      <c r="I66" s="765"/>
      <c r="J66" s="766"/>
      <c r="K66" s="766"/>
      <c r="L66" s="789"/>
      <c r="M66" s="439"/>
      <c r="N66" s="439"/>
      <c r="O66" s="439"/>
      <c r="P66" s="439"/>
      <c r="Q66" s="439"/>
      <c r="R66" s="439"/>
      <c r="S66" s="439"/>
      <c r="T66" s="439"/>
      <c r="U66" s="439"/>
      <c r="V66" s="439"/>
      <c r="W66" s="439"/>
      <c r="X66" s="439"/>
    </row>
    <row r="67" spans="1:24">
      <c r="A67" s="711"/>
      <c r="B67" s="792"/>
      <c r="C67" s="792"/>
      <c r="D67" s="792"/>
      <c r="E67" s="765"/>
      <c r="F67" s="765"/>
      <c r="G67" s="765"/>
      <c r="H67" s="765"/>
      <c r="I67" s="765"/>
      <c r="J67" s="766"/>
      <c r="K67" s="766"/>
      <c r="L67" s="789"/>
      <c r="M67" s="439"/>
      <c r="N67" s="439"/>
      <c r="O67" s="439"/>
      <c r="P67" s="439"/>
      <c r="Q67" s="439"/>
      <c r="R67" s="439"/>
      <c r="S67" s="439"/>
      <c r="T67" s="439"/>
      <c r="U67" s="439"/>
      <c r="V67" s="439"/>
      <c r="W67" s="439"/>
      <c r="X67" s="439"/>
    </row>
    <row r="68" spans="1:24">
      <c r="A68" s="711"/>
      <c r="B68" s="792"/>
      <c r="C68" s="792"/>
      <c r="D68" s="792"/>
      <c r="E68" s="765"/>
      <c r="F68" s="765"/>
      <c r="G68" s="765"/>
      <c r="H68" s="765"/>
      <c r="I68" s="765"/>
      <c r="J68" s="766"/>
      <c r="K68" s="766"/>
      <c r="L68" s="789"/>
      <c r="M68" s="439"/>
      <c r="N68" s="439"/>
      <c r="O68" s="439"/>
      <c r="P68" s="439"/>
      <c r="Q68" s="439"/>
      <c r="R68" s="439"/>
      <c r="S68" s="439"/>
      <c r="T68" s="439"/>
      <c r="U68" s="439"/>
      <c r="V68" s="439"/>
      <c r="W68" s="439"/>
      <c r="X68" s="439"/>
    </row>
    <row r="69" spans="1:24">
      <c r="A69" s="711"/>
      <c r="B69" s="792"/>
      <c r="C69" s="792"/>
      <c r="D69" s="792"/>
      <c r="E69" s="765"/>
      <c r="F69" s="765"/>
      <c r="G69" s="765"/>
      <c r="H69" s="765"/>
      <c r="I69" s="765"/>
      <c r="J69" s="766"/>
      <c r="K69" s="766"/>
      <c r="L69" s="789"/>
      <c r="M69" s="439"/>
      <c r="N69" s="439"/>
      <c r="O69" s="439"/>
      <c r="P69" s="439"/>
      <c r="Q69" s="439"/>
      <c r="R69" s="439"/>
      <c r="S69" s="439"/>
      <c r="T69" s="439"/>
      <c r="U69" s="439"/>
      <c r="V69" s="439"/>
      <c r="W69" s="439"/>
      <c r="X69" s="439"/>
    </row>
    <row r="70" spans="1:24">
      <c r="A70" s="711"/>
      <c r="B70" s="792"/>
      <c r="C70" s="792"/>
      <c r="D70" s="792"/>
      <c r="E70" s="765"/>
      <c r="F70" s="765"/>
      <c r="G70" s="765"/>
      <c r="H70" s="765"/>
      <c r="I70" s="765"/>
      <c r="J70" s="766"/>
      <c r="K70" s="766"/>
      <c r="L70" s="789"/>
      <c r="M70" s="439"/>
      <c r="N70" s="439"/>
      <c r="O70" s="439"/>
      <c r="P70" s="439"/>
      <c r="Q70" s="439"/>
      <c r="R70" s="439"/>
      <c r="S70" s="439"/>
      <c r="T70" s="439"/>
      <c r="U70" s="439"/>
      <c r="V70" s="439"/>
      <c r="W70" s="439"/>
      <c r="X70" s="439"/>
    </row>
    <row r="71" spans="1:24">
      <c r="A71" s="711"/>
      <c r="B71" s="792"/>
      <c r="C71" s="792"/>
      <c r="D71" s="792"/>
      <c r="E71" s="765"/>
      <c r="F71" s="765"/>
      <c r="G71" s="765"/>
      <c r="H71" s="765"/>
      <c r="I71" s="765"/>
      <c r="J71" s="766"/>
      <c r="K71" s="766"/>
      <c r="L71" s="789"/>
      <c r="M71" s="439"/>
      <c r="N71" s="439"/>
      <c r="O71" s="439"/>
      <c r="P71" s="439"/>
      <c r="Q71" s="439"/>
      <c r="R71" s="439"/>
      <c r="S71" s="439"/>
      <c r="T71" s="439"/>
      <c r="U71" s="439"/>
      <c r="V71" s="439"/>
      <c r="W71" s="439"/>
      <c r="X71" s="439"/>
    </row>
    <row r="72" spans="1:24">
      <c r="A72" s="711"/>
      <c r="B72" s="792"/>
      <c r="C72" s="792"/>
      <c r="D72" s="792"/>
      <c r="E72" s="765"/>
      <c r="F72" s="765"/>
      <c r="G72" s="765"/>
      <c r="H72" s="765"/>
      <c r="I72" s="765"/>
      <c r="J72" s="766"/>
      <c r="K72" s="766"/>
      <c r="L72" s="789"/>
      <c r="M72" s="439"/>
      <c r="N72" s="439"/>
      <c r="O72" s="439"/>
      <c r="P72" s="439"/>
      <c r="Q72" s="439"/>
      <c r="R72" s="439"/>
      <c r="S72" s="439"/>
      <c r="T72" s="439"/>
      <c r="U72" s="439"/>
      <c r="V72" s="439"/>
      <c r="W72" s="439"/>
      <c r="X72" s="439"/>
    </row>
    <row r="73" spans="1:24">
      <c r="A73" s="711"/>
      <c r="B73" s="792"/>
      <c r="C73" s="792"/>
      <c r="D73" s="792"/>
      <c r="E73" s="765"/>
      <c r="F73" s="765"/>
      <c r="G73" s="765"/>
      <c r="H73" s="765"/>
      <c r="I73" s="765"/>
      <c r="J73" s="766"/>
      <c r="K73" s="766"/>
      <c r="L73" s="789"/>
      <c r="M73" s="439"/>
      <c r="N73" s="439"/>
      <c r="O73" s="439"/>
      <c r="P73" s="439"/>
      <c r="Q73" s="439"/>
      <c r="R73" s="439"/>
      <c r="S73" s="439"/>
      <c r="T73" s="439"/>
      <c r="U73" s="439"/>
      <c r="V73" s="439"/>
      <c r="W73" s="439"/>
      <c r="X73" s="439"/>
    </row>
    <row r="74" spans="1:24">
      <c r="A74" s="711"/>
      <c r="B74" s="792"/>
      <c r="C74" s="792"/>
      <c r="D74" s="792"/>
      <c r="E74" s="765"/>
      <c r="F74" s="765"/>
      <c r="G74" s="765"/>
      <c r="H74" s="765"/>
      <c r="I74" s="765"/>
      <c r="J74" s="766"/>
      <c r="K74" s="766"/>
      <c r="L74" s="789"/>
      <c r="M74" s="439"/>
      <c r="N74" s="439"/>
      <c r="O74" s="439"/>
      <c r="P74" s="439"/>
      <c r="Q74" s="439"/>
      <c r="R74" s="439"/>
      <c r="S74" s="439"/>
      <c r="T74" s="439"/>
      <c r="U74" s="439"/>
      <c r="V74" s="439"/>
      <c r="W74" s="439"/>
      <c r="X74" s="439"/>
    </row>
    <row r="75" spans="1:24">
      <c r="A75" s="711"/>
      <c r="B75" s="792"/>
      <c r="C75" s="792"/>
      <c r="D75" s="792"/>
      <c r="E75" s="765"/>
      <c r="F75" s="765"/>
      <c r="G75" s="765"/>
      <c r="H75" s="765"/>
      <c r="I75" s="765"/>
      <c r="J75" s="766"/>
      <c r="K75" s="766"/>
      <c r="L75" s="789"/>
      <c r="M75" s="439"/>
      <c r="N75" s="439"/>
      <c r="O75" s="439"/>
      <c r="P75" s="439"/>
      <c r="Q75" s="439"/>
      <c r="R75" s="439"/>
      <c r="S75" s="439"/>
      <c r="T75" s="439"/>
      <c r="U75" s="439"/>
      <c r="V75" s="439"/>
      <c r="W75" s="439"/>
      <c r="X75" s="439"/>
    </row>
    <row r="76" spans="1:24">
      <c r="A76" s="711"/>
      <c r="B76" s="792"/>
      <c r="C76" s="792"/>
      <c r="D76" s="792"/>
      <c r="E76" s="765"/>
      <c r="F76" s="765"/>
      <c r="G76" s="765"/>
      <c r="H76" s="765"/>
      <c r="I76" s="765"/>
      <c r="J76" s="766"/>
      <c r="K76" s="766"/>
      <c r="L76" s="789"/>
      <c r="M76" s="439"/>
      <c r="N76" s="439"/>
      <c r="O76" s="439"/>
      <c r="P76" s="439"/>
      <c r="Q76" s="439"/>
      <c r="R76" s="439"/>
      <c r="S76" s="439"/>
      <c r="T76" s="439"/>
      <c r="U76" s="439"/>
      <c r="V76" s="439"/>
      <c r="W76" s="439"/>
      <c r="X76" s="439"/>
    </row>
    <row r="77" spans="1:24">
      <c r="A77" s="711"/>
      <c r="B77" s="792"/>
      <c r="C77" s="792"/>
      <c r="D77" s="792"/>
      <c r="E77" s="765"/>
      <c r="F77" s="765"/>
      <c r="G77" s="765"/>
      <c r="H77" s="765"/>
      <c r="I77" s="765"/>
      <c r="J77" s="766"/>
      <c r="K77" s="766"/>
      <c r="L77" s="789"/>
      <c r="M77" s="439"/>
      <c r="N77" s="439"/>
      <c r="O77" s="439"/>
      <c r="P77" s="439"/>
      <c r="Q77" s="439"/>
      <c r="R77" s="439"/>
      <c r="S77" s="439"/>
      <c r="T77" s="439"/>
      <c r="U77" s="439"/>
      <c r="V77" s="439"/>
      <c r="W77" s="439"/>
      <c r="X77" s="439"/>
    </row>
    <row r="78" spans="1:24">
      <c r="A78" s="711"/>
      <c r="B78" s="792"/>
      <c r="C78" s="792"/>
      <c r="D78" s="792"/>
      <c r="E78" s="765"/>
      <c r="F78" s="765"/>
      <c r="G78" s="765"/>
      <c r="H78" s="765"/>
      <c r="I78" s="765"/>
      <c r="J78" s="766"/>
      <c r="K78" s="766"/>
      <c r="L78" s="789"/>
      <c r="M78" s="439"/>
      <c r="N78" s="439"/>
      <c r="O78" s="439"/>
      <c r="P78" s="439"/>
      <c r="Q78" s="439"/>
      <c r="R78" s="439"/>
      <c r="S78" s="439"/>
      <c r="T78" s="439"/>
      <c r="U78" s="439"/>
      <c r="V78" s="439"/>
      <c r="W78" s="439"/>
      <c r="X78" s="439"/>
    </row>
    <row r="79" spans="1:24">
      <c r="A79" s="711"/>
      <c r="B79" s="792"/>
      <c r="C79" s="792"/>
      <c r="D79" s="792"/>
      <c r="E79" s="765"/>
      <c r="F79" s="765"/>
      <c r="G79" s="765"/>
      <c r="H79" s="765"/>
      <c r="I79" s="765"/>
      <c r="J79" s="766"/>
      <c r="K79" s="766"/>
      <c r="L79" s="789"/>
      <c r="M79" s="439"/>
      <c r="N79" s="439"/>
      <c r="O79" s="439"/>
      <c r="P79" s="439"/>
      <c r="Q79" s="439"/>
      <c r="R79" s="439"/>
      <c r="S79" s="439"/>
      <c r="T79" s="439"/>
      <c r="U79" s="439"/>
      <c r="V79" s="439"/>
      <c r="W79" s="439"/>
      <c r="X79" s="439"/>
    </row>
    <row r="80" spans="1:24">
      <c r="A80" s="711"/>
      <c r="B80" s="792"/>
      <c r="C80" s="792"/>
      <c r="D80" s="792"/>
      <c r="E80" s="765"/>
      <c r="F80" s="765"/>
      <c r="G80" s="765"/>
      <c r="H80" s="765"/>
      <c r="I80" s="765"/>
      <c r="J80" s="766"/>
      <c r="K80" s="766"/>
      <c r="L80" s="789"/>
      <c r="M80" s="439"/>
      <c r="N80" s="439"/>
      <c r="O80" s="439"/>
      <c r="P80" s="439"/>
      <c r="Q80" s="439"/>
      <c r="R80" s="439"/>
      <c r="S80" s="439"/>
      <c r="T80" s="439"/>
      <c r="U80" s="439"/>
      <c r="V80" s="439"/>
      <c r="W80" s="439"/>
      <c r="X80" s="439"/>
    </row>
    <row r="81" spans="1:24">
      <c r="A81" s="767"/>
      <c r="B81" s="767"/>
      <c r="C81" s="767"/>
      <c r="D81" s="768" t="s">
        <v>112</v>
      </c>
      <c r="E81" s="794">
        <f t="shared" ref="E81:L81" si="9">SUM(E56:E80)</f>
        <v>0</v>
      </c>
      <c r="F81" s="794">
        <f t="shared" si="9"/>
        <v>0</v>
      </c>
      <c r="G81" s="794">
        <f t="shared" si="9"/>
        <v>0</v>
      </c>
      <c r="H81" s="794">
        <f t="shared" si="9"/>
        <v>0</v>
      </c>
      <c r="I81" s="794">
        <f t="shared" si="9"/>
        <v>0</v>
      </c>
      <c r="J81" s="794">
        <f t="shared" si="9"/>
        <v>0</v>
      </c>
      <c r="K81" s="794">
        <f t="shared" si="9"/>
        <v>0</v>
      </c>
      <c r="L81" s="794">
        <f t="shared" si="9"/>
        <v>0</v>
      </c>
      <c r="M81" s="439"/>
      <c r="N81" s="439"/>
      <c r="O81" s="439"/>
      <c r="P81" s="439"/>
      <c r="Q81" s="439"/>
      <c r="R81" s="439"/>
      <c r="S81" s="439"/>
      <c r="T81" s="439"/>
      <c r="U81" s="439"/>
      <c r="V81" s="439"/>
      <c r="W81" s="439"/>
      <c r="X81" s="439"/>
    </row>
    <row r="82" spans="1:24">
      <c r="A82" s="665" t="s">
        <v>120</v>
      </c>
      <c r="B82" s="665" t="s">
        <v>143</v>
      </c>
      <c r="C82" s="667"/>
      <c r="D82" s="667"/>
      <c r="E82" s="667"/>
      <c r="F82" s="667"/>
      <c r="G82" s="667"/>
      <c r="H82" s="667"/>
      <c r="I82" s="667"/>
      <c r="J82" s="667"/>
      <c r="K82" s="667"/>
      <c r="L82" s="667"/>
      <c r="M82" s="667"/>
      <c r="N82" s="667"/>
      <c r="O82" s="667"/>
      <c r="P82" s="667"/>
      <c r="Q82" s="667"/>
      <c r="R82" s="667"/>
      <c r="S82" s="667"/>
      <c r="T82" s="667"/>
      <c r="U82" s="439"/>
      <c r="V82" s="439"/>
      <c r="W82" s="439"/>
      <c r="X82" s="439"/>
    </row>
    <row r="83" spans="1:24">
      <c r="A83" s="665" t="s">
        <v>60</v>
      </c>
      <c r="B83" s="665" t="s">
        <v>144</v>
      </c>
      <c r="C83" s="667"/>
      <c r="D83" s="667"/>
      <c r="E83" s="667"/>
      <c r="F83" s="667"/>
      <c r="G83" s="667"/>
      <c r="H83" s="667"/>
      <c r="I83" s="667"/>
      <c r="J83" s="667"/>
      <c r="K83" s="667"/>
      <c r="L83" s="667"/>
      <c r="M83" s="667"/>
      <c r="N83" s="667"/>
      <c r="O83" s="667"/>
      <c r="P83" s="667"/>
      <c r="Q83" s="667"/>
      <c r="R83" s="667"/>
      <c r="S83" s="667"/>
      <c r="T83" s="667"/>
      <c r="U83" s="667"/>
      <c r="V83" s="667"/>
      <c r="W83" s="667"/>
      <c r="X83" s="667"/>
    </row>
    <row r="84" spans="1:24">
      <c r="A84" s="665" t="s">
        <v>121</v>
      </c>
      <c r="B84" s="665" t="s">
        <v>145</v>
      </c>
      <c r="C84" s="667"/>
      <c r="D84" s="667"/>
      <c r="E84" s="667"/>
      <c r="F84" s="667"/>
      <c r="G84" s="667"/>
      <c r="H84" s="667"/>
      <c r="I84" s="667"/>
      <c r="J84" s="667"/>
      <c r="K84" s="667"/>
      <c r="L84" s="667"/>
      <c r="M84" s="667"/>
      <c r="N84" s="667"/>
      <c r="O84" s="667"/>
      <c r="P84" s="667"/>
      <c r="Q84" s="667"/>
      <c r="R84" s="667"/>
      <c r="S84" s="667"/>
      <c r="T84" s="667"/>
      <c r="U84" s="667"/>
      <c r="V84" s="667"/>
      <c r="W84" s="667"/>
      <c r="X84" s="667"/>
    </row>
    <row r="85" spans="1:24">
      <c r="A85" s="665" t="s">
        <v>122</v>
      </c>
      <c r="B85" s="665" t="s">
        <v>146</v>
      </c>
      <c r="C85" s="667"/>
      <c r="D85" s="667"/>
      <c r="E85" s="667"/>
      <c r="F85" s="667"/>
      <c r="G85" s="667"/>
      <c r="H85" s="667"/>
      <c r="I85" s="667"/>
      <c r="J85" s="667"/>
      <c r="K85" s="667"/>
      <c r="L85" s="667"/>
      <c r="M85" s="667"/>
      <c r="N85" s="667"/>
      <c r="O85" s="667"/>
      <c r="P85" s="667"/>
      <c r="Q85" s="667"/>
      <c r="R85" s="667"/>
      <c r="S85" s="667"/>
      <c r="T85" s="667"/>
      <c r="U85" s="667"/>
      <c r="V85" s="667"/>
      <c r="W85" s="667"/>
      <c r="X85" s="667"/>
    </row>
    <row r="86" spans="1:24">
      <c r="A86" s="665" t="s">
        <v>123</v>
      </c>
      <c r="B86" s="665" t="s">
        <v>147</v>
      </c>
      <c r="C86" s="667"/>
      <c r="D86" s="667"/>
      <c r="E86" s="667"/>
      <c r="F86" s="667"/>
      <c r="G86" s="667"/>
      <c r="H86" s="667"/>
      <c r="I86" s="667"/>
      <c r="J86" s="667"/>
      <c r="K86" s="667"/>
      <c r="L86" s="667"/>
      <c r="M86" s="667"/>
      <c r="N86" s="667"/>
      <c r="O86" s="667"/>
      <c r="P86" s="667"/>
      <c r="Q86" s="667"/>
      <c r="R86" s="667"/>
      <c r="S86" s="667"/>
      <c r="T86" s="667"/>
      <c r="U86" s="667"/>
      <c r="V86" s="667"/>
      <c r="W86" s="667"/>
      <c r="X86" s="667"/>
    </row>
    <row r="87" spans="1:24">
      <c r="A87" s="665" t="s">
        <v>124</v>
      </c>
      <c r="B87" s="665" t="s">
        <v>148</v>
      </c>
      <c r="C87" s="667"/>
      <c r="D87" s="667"/>
      <c r="E87" s="667"/>
      <c r="F87" s="667"/>
      <c r="G87" s="667"/>
      <c r="H87" s="667"/>
      <c r="I87" s="667"/>
      <c r="J87" s="667"/>
      <c r="K87" s="667"/>
      <c r="L87" s="667"/>
      <c r="M87" s="667"/>
      <c r="N87" s="667"/>
      <c r="O87" s="667"/>
      <c r="P87" s="667"/>
      <c r="Q87" s="667"/>
      <c r="R87" s="667"/>
      <c r="S87" s="667"/>
      <c r="T87" s="667"/>
      <c r="U87" s="667"/>
      <c r="V87" s="667"/>
      <c r="W87" s="667"/>
      <c r="X87" s="667"/>
    </row>
    <row r="88" spans="1:24">
      <c r="A88" s="667"/>
      <c r="B88" s="667"/>
      <c r="C88" s="667"/>
      <c r="D88" s="667"/>
      <c r="E88" s="667"/>
      <c r="F88" s="667"/>
      <c r="G88" s="667"/>
      <c r="H88" s="667"/>
      <c r="I88" s="667"/>
      <c r="J88" s="667"/>
      <c r="K88" s="667"/>
      <c r="L88" s="667"/>
      <c r="M88" s="667"/>
      <c r="N88" s="667"/>
      <c r="O88" s="667"/>
      <c r="P88" s="667"/>
      <c r="Q88" s="667"/>
      <c r="R88" s="667"/>
      <c r="S88" s="667"/>
      <c r="T88" s="667"/>
      <c r="U88" s="667"/>
      <c r="V88" s="667"/>
      <c r="W88" s="667"/>
      <c r="X88" s="667"/>
    </row>
    <row r="89" spans="1:24">
      <c r="A89" s="667"/>
      <c r="B89" s="667"/>
      <c r="C89" s="667"/>
      <c r="D89" s="667"/>
      <c r="E89" s="667"/>
      <c r="F89" s="667"/>
      <c r="G89" s="667"/>
      <c r="H89" s="667"/>
      <c r="I89" s="667"/>
      <c r="J89" s="667"/>
      <c r="K89" s="667"/>
      <c r="L89" s="667"/>
      <c r="M89" s="667"/>
      <c r="N89" s="667"/>
      <c r="O89" s="667"/>
      <c r="P89" s="667"/>
      <c r="Q89" s="667"/>
      <c r="R89" s="667"/>
      <c r="S89" s="667"/>
      <c r="T89" s="667"/>
    </row>
  </sheetData>
  <mergeCells count="1">
    <mergeCell ref="I14:J15"/>
  </mergeCells>
  <pageMargins left="0.7" right="0.7" top="0.75" bottom="0.75" header="0.3" footer="0.3"/>
  <pageSetup paperSize="5" scale="60" orientation="landscape" r:id="rId1"/>
  <headerFooter>
    <oddHeader>&amp;C&amp;"Times New Roman,Bold"&amp;12Government of Guam
Fiscal Year 2026, Quarter 2
Agency Staffing Pattern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F73BA-000E-4B59-89D8-56F9F1B9FB00}">
  <sheetPr>
    <pageSetUpPr fitToPage="1"/>
  </sheetPr>
  <dimension ref="A1:BV121"/>
  <sheetViews>
    <sheetView tabSelected="1" view="pageBreakPreview" zoomScale="60" zoomScaleNormal="100" workbookViewId="0">
      <selection activeCell="L18" sqref="L18"/>
    </sheetView>
  </sheetViews>
  <sheetFormatPr defaultColWidth="11.33203125" defaultRowHeight="10.199999999999999"/>
  <cols>
    <col min="1" max="1" width="3.5546875" style="881" customWidth="1"/>
    <col min="2" max="2" width="7.44140625" style="881" customWidth="1"/>
    <col min="3" max="3" width="24.109375" style="881" customWidth="1"/>
    <col min="4" max="4" width="22.88671875" style="881" customWidth="1"/>
    <col min="5" max="5" width="10.33203125" style="881" customWidth="1"/>
    <col min="6" max="6" width="10.5546875" style="881" customWidth="1"/>
    <col min="7" max="7" width="11.33203125" style="881"/>
    <col min="8" max="8" width="10.44140625" style="881" customWidth="1"/>
    <col min="9" max="9" width="12.33203125" style="881" customWidth="1"/>
    <col min="10" max="10" width="8.6640625" style="881" customWidth="1"/>
    <col min="11" max="11" width="9.88671875" style="881" customWidth="1"/>
    <col min="12" max="12" width="15" style="881" bestFit="1" customWidth="1"/>
    <col min="13" max="13" width="11.88671875" style="881" customWidth="1"/>
    <col min="14" max="14" width="11.109375" style="881" customWidth="1"/>
    <col min="15" max="15" width="10.33203125" style="881" customWidth="1"/>
    <col min="16" max="16" width="8.6640625" style="881" customWidth="1"/>
    <col min="17" max="16384" width="11.33203125" style="881"/>
  </cols>
  <sheetData>
    <row r="1" spans="1:74" ht="15.6">
      <c r="A1" s="670"/>
      <c r="B1" s="670"/>
      <c r="C1" s="670"/>
      <c r="D1" s="670"/>
      <c r="E1" s="670"/>
      <c r="F1" s="878" t="s">
        <v>0</v>
      </c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  <c r="S1" s="1995" t="s">
        <v>0</v>
      </c>
      <c r="T1" s="670"/>
      <c r="U1" s="879"/>
      <c r="V1" s="879"/>
      <c r="W1" s="879"/>
      <c r="X1" s="879"/>
      <c r="Y1" s="879"/>
      <c r="Z1" s="879"/>
      <c r="AA1" s="879"/>
      <c r="AB1" s="879"/>
      <c r="AC1" s="879"/>
      <c r="AD1" s="879"/>
      <c r="AE1" s="879"/>
      <c r="AF1" s="879"/>
      <c r="AG1" s="879"/>
      <c r="AH1" s="879"/>
      <c r="AI1" s="879"/>
      <c r="AJ1" s="879"/>
      <c r="AK1" s="879"/>
      <c r="AL1" s="879"/>
      <c r="AM1" s="879"/>
      <c r="AN1" s="879"/>
      <c r="AO1" s="879"/>
      <c r="AP1" s="879"/>
      <c r="AQ1" s="879"/>
      <c r="AR1" s="879"/>
      <c r="AS1" s="879"/>
      <c r="AT1" s="879"/>
      <c r="AU1" s="879"/>
      <c r="AV1" s="879"/>
      <c r="AW1" s="879"/>
      <c r="AX1" s="879"/>
      <c r="AY1" s="879"/>
      <c r="AZ1" s="879"/>
      <c r="BA1" s="879"/>
      <c r="BB1" s="879"/>
      <c r="BC1" s="879"/>
      <c r="BD1" s="879"/>
      <c r="BE1" s="880"/>
      <c r="BF1" s="880"/>
      <c r="BG1" s="880"/>
      <c r="BH1" s="880"/>
      <c r="BI1" s="880"/>
      <c r="BJ1" s="880"/>
      <c r="BK1" s="880"/>
      <c r="BL1" s="880"/>
      <c r="BM1" s="880"/>
      <c r="BN1" s="880"/>
      <c r="BO1" s="880"/>
      <c r="BP1" s="880"/>
      <c r="BQ1" s="880"/>
      <c r="BR1" s="880"/>
      <c r="BS1" s="880"/>
      <c r="BT1" s="880"/>
      <c r="BU1" s="880"/>
      <c r="BV1" s="880"/>
    </row>
    <row r="2" spans="1:74" ht="13.2">
      <c r="A2" s="141" t="s">
        <v>1</v>
      </c>
      <c r="B2" s="141"/>
      <c r="C2" s="141"/>
      <c r="D2" s="141" t="s">
        <v>2</v>
      </c>
      <c r="E2" s="1995"/>
      <c r="F2" s="882" t="s">
        <v>0</v>
      </c>
      <c r="G2" s="670"/>
      <c r="H2" s="670"/>
      <c r="I2" s="670"/>
      <c r="J2" s="670"/>
      <c r="K2" s="670"/>
      <c r="L2" s="670"/>
      <c r="M2" s="670"/>
      <c r="N2" s="670"/>
      <c r="O2" s="670"/>
      <c r="P2" s="670"/>
      <c r="Q2" s="670"/>
      <c r="R2" s="670"/>
      <c r="S2" s="670"/>
      <c r="T2" s="670"/>
      <c r="U2" s="879"/>
      <c r="V2" s="879"/>
      <c r="W2" s="879"/>
      <c r="X2" s="879"/>
      <c r="Y2" s="879"/>
      <c r="Z2" s="879"/>
      <c r="AA2" s="879"/>
      <c r="AB2" s="879"/>
      <c r="AC2" s="879"/>
      <c r="AD2" s="879"/>
      <c r="AE2" s="879"/>
      <c r="AF2" s="879"/>
      <c r="AG2" s="879"/>
      <c r="AH2" s="879"/>
      <c r="AI2" s="879"/>
      <c r="AJ2" s="879"/>
      <c r="AK2" s="879"/>
      <c r="AL2" s="879"/>
      <c r="AM2" s="879"/>
      <c r="AN2" s="879"/>
      <c r="AO2" s="879"/>
      <c r="AP2" s="879"/>
      <c r="AQ2" s="879"/>
      <c r="AR2" s="879"/>
      <c r="AS2" s="879"/>
      <c r="AT2" s="879"/>
      <c r="AU2" s="879"/>
      <c r="AV2" s="879"/>
      <c r="AW2" s="879"/>
      <c r="AX2" s="879"/>
      <c r="AY2" s="879"/>
      <c r="AZ2" s="879"/>
      <c r="BA2" s="879"/>
      <c r="BB2" s="879"/>
      <c r="BC2" s="879"/>
      <c r="BD2" s="879"/>
      <c r="BE2" s="880"/>
      <c r="BF2" s="880"/>
      <c r="BG2" s="880"/>
      <c r="BH2" s="880"/>
      <c r="BI2" s="880"/>
      <c r="BJ2" s="880"/>
      <c r="BK2" s="880"/>
      <c r="BL2" s="880"/>
      <c r="BM2" s="880"/>
      <c r="BN2" s="880"/>
      <c r="BO2" s="880"/>
      <c r="BP2" s="880"/>
      <c r="BQ2" s="880"/>
      <c r="BR2" s="880"/>
      <c r="BS2" s="880"/>
      <c r="BT2" s="880"/>
      <c r="BU2" s="880"/>
      <c r="BV2" s="880"/>
    </row>
    <row r="3" spans="1:74" ht="8.25" customHeight="1">
      <c r="A3" s="141"/>
      <c r="B3" s="141"/>
      <c r="C3" s="141"/>
      <c r="D3" s="141"/>
      <c r="E3" s="1995"/>
      <c r="F3" s="882"/>
      <c r="G3" s="670"/>
      <c r="H3" s="670"/>
      <c r="I3" s="670"/>
      <c r="J3" s="670"/>
      <c r="K3" s="670"/>
      <c r="L3" s="670"/>
      <c r="M3" s="670"/>
      <c r="N3" s="670"/>
      <c r="O3" s="670"/>
      <c r="P3" s="670"/>
      <c r="Q3" s="670"/>
      <c r="R3" s="670"/>
      <c r="S3" s="670"/>
      <c r="T3" s="670"/>
      <c r="U3" s="879"/>
      <c r="V3" s="879"/>
      <c r="W3" s="879"/>
      <c r="X3" s="879"/>
      <c r="Y3" s="879"/>
      <c r="Z3" s="879"/>
      <c r="AA3" s="879"/>
      <c r="AB3" s="879"/>
      <c r="AC3" s="879"/>
      <c r="AD3" s="879"/>
      <c r="AE3" s="879"/>
      <c r="AF3" s="879"/>
      <c r="AG3" s="879"/>
      <c r="AH3" s="879"/>
      <c r="AI3" s="879"/>
      <c r="AJ3" s="879"/>
      <c r="AK3" s="879"/>
      <c r="AL3" s="879"/>
      <c r="AM3" s="879"/>
      <c r="AN3" s="879"/>
      <c r="AO3" s="879"/>
      <c r="AP3" s="879"/>
      <c r="AQ3" s="879"/>
      <c r="AR3" s="879"/>
      <c r="AS3" s="879"/>
      <c r="AT3" s="879"/>
      <c r="AU3" s="879"/>
      <c r="AV3" s="879"/>
      <c r="AW3" s="879"/>
      <c r="AX3" s="879"/>
      <c r="AY3" s="879"/>
      <c r="AZ3" s="879"/>
      <c r="BA3" s="879"/>
      <c r="BB3" s="879"/>
      <c r="BC3" s="879"/>
      <c r="BD3" s="879"/>
      <c r="BE3" s="880"/>
      <c r="BF3" s="880"/>
      <c r="BG3" s="880"/>
      <c r="BH3" s="880"/>
      <c r="BI3" s="880"/>
      <c r="BJ3" s="880"/>
      <c r="BK3" s="880"/>
      <c r="BL3" s="880"/>
      <c r="BM3" s="880"/>
      <c r="BN3" s="880"/>
      <c r="BO3" s="880"/>
      <c r="BP3" s="880"/>
      <c r="BQ3" s="880"/>
      <c r="BR3" s="880"/>
      <c r="BS3" s="880"/>
      <c r="BT3" s="880"/>
      <c r="BU3" s="880"/>
      <c r="BV3" s="880"/>
    </row>
    <row r="4" spans="1:74" ht="13.2">
      <c r="A4" s="141" t="s">
        <v>3</v>
      </c>
      <c r="B4" s="141"/>
      <c r="C4" s="141"/>
      <c r="D4" s="141" t="s">
        <v>4</v>
      </c>
      <c r="E4" s="1995"/>
      <c r="F4" s="882"/>
      <c r="G4" s="670"/>
      <c r="H4" s="670"/>
      <c r="I4" s="670"/>
      <c r="J4" s="670"/>
      <c r="K4" s="670"/>
      <c r="L4" s="670"/>
      <c r="M4" s="670"/>
      <c r="N4" s="670"/>
      <c r="O4" s="670"/>
      <c r="P4" s="670"/>
      <c r="Q4" s="670"/>
      <c r="R4" s="670"/>
      <c r="S4" s="670"/>
      <c r="T4" s="670"/>
      <c r="U4" s="879"/>
      <c r="V4" s="879"/>
      <c r="W4" s="879"/>
      <c r="X4" s="879"/>
      <c r="Y4" s="879"/>
      <c r="Z4" s="879"/>
      <c r="AA4" s="879"/>
      <c r="AB4" s="879"/>
      <c r="AC4" s="879"/>
      <c r="AD4" s="879"/>
      <c r="AE4" s="879"/>
      <c r="AF4" s="879"/>
      <c r="AG4" s="879"/>
      <c r="AH4" s="879"/>
      <c r="AI4" s="879"/>
      <c r="AJ4" s="879"/>
      <c r="AK4" s="879"/>
      <c r="AL4" s="879"/>
      <c r="AM4" s="879"/>
      <c r="AN4" s="879"/>
      <c r="AO4" s="879"/>
      <c r="AP4" s="879"/>
      <c r="AQ4" s="879"/>
      <c r="AR4" s="879"/>
      <c r="AS4" s="879"/>
      <c r="AT4" s="879"/>
      <c r="AU4" s="879"/>
      <c r="AV4" s="879"/>
      <c r="AW4" s="879"/>
      <c r="AX4" s="879"/>
      <c r="AY4" s="879"/>
      <c r="AZ4" s="879"/>
      <c r="BA4" s="879"/>
      <c r="BB4" s="879"/>
      <c r="BC4" s="879"/>
      <c r="BD4" s="879"/>
      <c r="BE4" s="880"/>
      <c r="BF4" s="880"/>
      <c r="BG4" s="880"/>
      <c r="BH4" s="880"/>
      <c r="BI4" s="880"/>
      <c r="BJ4" s="880"/>
      <c r="BK4" s="880"/>
      <c r="BL4" s="880"/>
      <c r="BM4" s="880"/>
      <c r="BN4" s="880"/>
      <c r="BO4" s="880"/>
      <c r="BP4" s="880"/>
      <c r="BQ4" s="880"/>
      <c r="BR4" s="880"/>
      <c r="BS4" s="880"/>
      <c r="BT4" s="880"/>
      <c r="BU4" s="880"/>
      <c r="BV4" s="880"/>
    </row>
    <row r="5" spans="1:74" ht="8.25" customHeight="1">
      <c r="A5" s="1995"/>
      <c r="B5" s="1995"/>
      <c r="C5" s="1995"/>
      <c r="D5" s="1995"/>
      <c r="E5" s="1995"/>
      <c r="F5" s="882"/>
      <c r="G5" s="670"/>
      <c r="H5" s="670"/>
      <c r="I5" s="670"/>
      <c r="J5" s="670"/>
      <c r="K5" s="670"/>
      <c r="L5" s="670"/>
      <c r="M5" s="670"/>
      <c r="N5" s="670"/>
      <c r="O5" s="670"/>
      <c r="P5" s="670"/>
      <c r="Q5" s="670"/>
      <c r="R5" s="670"/>
      <c r="S5" s="670"/>
      <c r="T5" s="670"/>
      <c r="U5" s="879"/>
      <c r="V5" s="879"/>
      <c r="W5" s="879"/>
      <c r="X5" s="879"/>
      <c r="Y5" s="879"/>
      <c r="Z5" s="879"/>
      <c r="AA5" s="879"/>
      <c r="AB5" s="879"/>
      <c r="AC5" s="879"/>
      <c r="AD5" s="879"/>
      <c r="AE5" s="879"/>
      <c r="AF5" s="879"/>
      <c r="AG5" s="879"/>
      <c r="AH5" s="879"/>
      <c r="AI5" s="879"/>
      <c r="AJ5" s="879"/>
      <c r="AK5" s="879"/>
      <c r="AL5" s="879"/>
      <c r="AM5" s="879"/>
      <c r="AN5" s="879"/>
      <c r="AO5" s="879"/>
      <c r="AP5" s="879"/>
      <c r="AQ5" s="879"/>
      <c r="AR5" s="879"/>
      <c r="AS5" s="879"/>
      <c r="AT5" s="879"/>
      <c r="AU5" s="879"/>
      <c r="AV5" s="879"/>
      <c r="AW5" s="879"/>
      <c r="AX5" s="879"/>
      <c r="AY5" s="879"/>
      <c r="AZ5" s="879"/>
      <c r="BA5" s="879"/>
      <c r="BB5" s="879"/>
      <c r="BC5" s="879"/>
      <c r="BD5" s="879"/>
      <c r="BE5" s="880"/>
      <c r="BF5" s="880"/>
      <c r="BG5" s="880"/>
      <c r="BH5" s="880"/>
      <c r="BI5" s="880"/>
      <c r="BJ5" s="880"/>
      <c r="BK5" s="880"/>
      <c r="BL5" s="880"/>
      <c r="BM5" s="880"/>
      <c r="BN5" s="880"/>
      <c r="BO5" s="880"/>
      <c r="BP5" s="880"/>
      <c r="BQ5" s="880"/>
      <c r="BR5" s="880"/>
      <c r="BS5" s="880"/>
      <c r="BT5" s="880"/>
      <c r="BU5" s="880"/>
      <c r="BV5" s="880"/>
    </row>
    <row r="6" spans="1:74" ht="13.2">
      <c r="A6" s="1995" t="s">
        <v>252</v>
      </c>
      <c r="B6" s="1995"/>
      <c r="C6" s="1995"/>
      <c r="D6" s="1995" t="s">
        <v>253</v>
      </c>
      <c r="E6" s="1995"/>
      <c r="F6" s="882"/>
      <c r="G6" s="670"/>
      <c r="H6" s="670"/>
      <c r="I6" s="670"/>
      <c r="J6" s="670"/>
      <c r="K6" s="670"/>
      <c r="L6" s="670"/>
      <c r="M6" s="670"/>
      <c r="N6" s="670"/>
      <c r="O6" s="670"/>
      <c r="P6" s="670"/>
      <c r="Q6" s="670"/>
      <c r="R6" s="670"/>
      <c r="S6" s="670"/>
      <c r="T6" s="670"/>
      <c r="U6" s="879"/>
      <c r="V6" s="879"/>
      <c r="W6" s="879"/>
      <c r="X6" s="879"/>
      <c r="Y6" s="879"/>
      <c r="Z6" s="879"/>
      <c r="AA6" s="879"/>
      <c r="AB6" s="879"/>
      <c r="AC6" s="879"/>
      <c r="AD6" s="879"/>
      <c r="AE6" s="879"/>
      <c r="AF6" s="879"/>
      <c r="AG6" s="879"/>
      <c r="AH6" s="879"/>
      <c r="AI6" s="879"/>
      <c r="AJ6" s="879"/>
      <c r="AK6" s="879"/>
      <c r="AL6" s="879"/>
      <c r="AM6" s="879"/>
      <c r="AN6" s="879"/>
      <c r="AO6" s="879"/>
      <c r="AP6" s="879"/>
      <c r="AQ6" s="879"/>
      <c r="AR6" s="879"/>
      <c r="AS6" s="879"/>
      <c r="AT6" s="879"/>
      <c r="AU6" s="879"/>
      <c r="AV6" s="879"/>
      <c r="AW6" s="879"/>
      <c r="AX6" s="879"/>
      <c r="AY6" s="879"/>
      <c r="AZ6" s="879"/>
      <c r="BA6" s="879"/>
      <c r="BB6" s="879"/>
      <c r="BC6" s="879"/>
      <c r="BD6" s="879"/>
      <c r="BE6" s="880"/>
      <c r="BF6" s="880"/>
      <c r="BG6" s="880"/>
      <c r="BH6" s="880"/>
      <c r="BI6" s="880"/>
      <c r="BJ6" s="880"/>
      <c r="BK6" s="880"/>
      <c r="BL6" s="880"/>
      <c r="BM6" s="880"/>
      <c r="BN6" s="880"/>
      <c r="BO6" s="880"/>
      <c r="BP6" s="880"/>
      <c r="BQ6" s="880"/>
      <c r="BR6" s="880"/>
      <c r="BS6" s="880"/>
      <c r="BT6" s="880"/>
      <c r="BU6" s="880"/>
      <c r="BV6" s="880"/>
    </row>
    <row r="7" spans="1:74" ht="8.25" customHeight="1">
      <c r="A7" s="1995"/>
      <c r="B7" s="1995"/>
      <c r="C7" s="1995"/>
      <c r="D7" s="1995"/>
      <c r="E7" s="1995"/>
      <c r="F7" s="882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879"/>
      <c r="V7" s="879"/>
      <c r="W7" s="879"/>
      <c r="X7" s="879"/>
      <c r="Y7" s="879"/>
      <c r="Z7" s="879"/>
      <c r="AA7" s="879"/>
      <c r="AB7" s="879"/>
      <c r="AC7" s="879"/>
      <c r="AD7" s="879"/>
      <c r="AE7" s="879"/>
      <c r="AF7" s="879"/>
      <c r="AG7" s="879"/>
      <c r="AH7" s="879"/>
      <c r="AI7" s="879"/>
      <c r="AJ7" s="879"/>
      <c r="AK7" s="879"/>
      <c r="AL7" s="879"/>
      <c r="AM7" s="879"/>
      <c r="AN7" s="879"/>
      <c r="AO7" s="879"/>
      <c r="AP7" s="879"/>
      <c r="AQ7" s="879"/>
      <c r="AR7" s="879"/>
      <c r="AS7" s="879"/>
      <c r="AT7" s="879"/>
      <c r="AU7" s="879"/>
      <c r="AV7" s="879"/>
      <c r="AW7" s="879"/>
      <c r="AX7" s="879"/>
      <c r="AY7" s="879"/>
      <c r="AZ7" s="879"/>
      <c r="BA7" s="879"/>
      <c r="BB7" s="879"/>
      <c r="BC7" s="879"/>
      <c r="BD7" s="879"/>
      <c r="BE7" s="880"/>
      <c r="BF7" s="880"/>
      <c r="BG7" s="880"/>
      <c r="BH7" s="880"/>
      <c r="BI7" s="880"/>
      <c r="BJ7" s="880"/>
      <c r="BK7" s="880"/>
      <c r="BL7" s="880"/>
      <c r="BM7" s="880"/>
      <c r="BN7" s="880"/>
      <c r="BO7" s="880"/>
      <c r="BP7" s="880"/>
      <c r="BQ7" s="880"/>
      <c r="BR7" s="880"/>
      <c r="BS7" s="880"/>
      <c r="BT7" s="880"/>
      <c r="BU7" s="880"/>
      <c r="BV7" s="880"/>
    </row>
    <row r="8" spans="1:74" ht="13.2">
      <c r="A8" s="1995" t="s">
        <v>7</v>
      </c>
      <c r="B8" s="1995"/>
      <c r="C8" s="1995"/>
      <c r="D8" s="883" t="s">
        <v>254</v>
      </c>
      <c r="E8" s="670" t="s">
        <v>255</v>
      </c>
      <c r="F8" s="882"/>
      <c r="G8" s="670"/>
      <c r="H8" s="670"/>
      <c r="I8" s="670"/>
      <c r="J8" s="670"/>
      <c r="K8" s="670"/>
      <c r="L8" s="2414"/>
      <c r="M8" s="2414"/>
      <c r="N8" s="2414"/>
      <c r="O8" s="2414"/>
      <c r="P8" s="2414"/>
      <c r="Q8" s="2414"/>
      <c r="R8" s="2414"/>
      <c r="S8" s="2414"/>
      <c r="T8" s="670"/>
      <c r="U8" s="879"/>
      <c r="V8" s="879"/>
      <c r="W8" s="879"/>
      <c r="X8" s="879"/>
      <c r="Y8" s="879"/>
      <c r="Z8" s="879"/>
      <c r="AA8" s="879"/>
      <c r="AB8" s="879"/>
      <c r="AC8" s="879"/>
      <c r="AD8" s="879"/>
      <c r="AE8" s="879"/>
      <c r="AF8" s="879"/>
      <c r="AG8" s="879"/>
      <c r="AH8" s="879"/>
      <c r="AI8" s="879"/>
      <c r="AJ8" s="879"/>
      <c r="AK8" s="879"/>
      <c r="AL8" s="879"/>
      <c r="AM8" s="879"/>
      <c r="AN8" s="879"/>
      <c r="AO8" s="879"/>
      <c r="AP8" s="879"/>
      <c r="AQ8" s="879"/>
      <c r="AR8" s="879"/>
      <c r="AS8" s="879"/>
      <c r="AT8" s="879"/>
      <c r="AU8" s="879"/>
      <c r="AV8" s="879"/>
      <c r="AW8" s="879"/>
      <c r="AX8" s="879"/>
      <c r="AY8" s="879"/>
      <c r="AZ8" s="879"/>
      <c r="BA8" s="879"/>
      <c r="BB8" s="879"/>
      <c r="BC8" s="879"/>
      <c r="BD8" s="879"/>
      <c r="BE8" s="880"/>
      <c r="BF8" s="880"/>
      <c r="BG8" s="880"/>
      <c r="BH8" s="880"/>
      <c r="BI8" s="880"/>
      <c r="BJ8" s="880"/>
      <c r="BK8" s="880"/>
      <c r="BL8" s="880"/>
      <c r="BM8" s="880"/>
      <c r="BN8" s="880"/>
      <c r="BO8" s="880"/>
      <c r="BP8" s="880"/>
      <c r="BQ8" s="880"/>
      <c r="BR8" s="880"/>
      <c r="BS8" s="880"/>
      <c r="BT8" s="880"/>
      <c r="BU8" s="880"/>
      <c r="BV8" s="880"/>
    </row>
    <row r="9" spans="1:74" ht="14.4">
      <c r="A9" s="670"/>
      <c r="B9" s="670"/>
      <c r="C9" s="670"/>
      <c r="D9" s="670"/>
      <c r="E9" s="670"/>
      <c r="F9" s="884"/>
      <c r="G9" s="884"/>
      <c r="H9" s="884"/>
      <c r="I9" s="884"/>
      <c r="J9" s="884"/>
      <c r="K9" s="670"/>
      <c r="L9" s="670" t="s">
        <v>0</v>
      </c>
      <c r="M9" s="670"/>
      <c r="N9" s="670"/>
      <c r="O9" s="670"/>
      <c r="P9" s="670"/>
      <c r="Q9" s="884"/>
      <c r="R9" s="884"/>
      <c r="S9" s="670"/>
      <c r="T9" s="670"/>
      <c r="U9" s="879"/>
      <c r="V9" s="879"/>
      <c r="W9" s="879"/>
      <c r="X9" s="879"/>
      <c r="Y9" s="879"/>
      <c r="Z9" s="879"/>
      <c r="AA9" s="879"/>
      <c r="AB9" s="879"/>
      <c r="AC9" s="879"/>
      <c r="AD9" s="879"/>
      <c r="AE9" s="879"/>
      <c r="AF9" s="879"/>
      <c r="AG9" s="879"/>
      <c r="AH9" s="879"/>
      <c r="AI9" s="879"/>
      <c r="AJ9" s="879"/>
      <c r="AK9" s="879"/>
      <c r="AL9" s="879"/>
      <c r="AM9" s="879"/>
      <c r="AN9" s="879"/>
      <c r="AO9" s="879"/>
      <c r="AP9" s="879"/>
      <c r="AQ9" s="879"/>
      <c r="AR9" s="879"/>
      <c r="AS9" s="879"/>
      <c r="AT9" s="879"/>
      <c r="AU9" s="879"/>
      <c r="AV9" s="879"/>
      <c r="AW9" s="879"/>
      <c r="AX9" s="879"/>
      <c r="AY9" s="879"/>
      <c r="AZ9" s="879"/>
      <c r="BA9" s="879"/>
      <c r="BB9" s="879"/>
      <c r="BC9" s="879"/>
      <c r="BD9" s="879"/>
      <c r="BE9" s="880"/>
      <c r="BF9" s="880"/>
      <c r="BG9" s="880"/>
      <c r="BH9" s="880"/>
      <c r="BI9" s="880"/>
      <c r="BJ9" s="880"/>
      <c r="BK9" s="880"/>
      <c r="BL9" s="880"/>
      <c r="BM9" s="880"/>
      <c r="BN9" s="880"/>
      <c r="BO9" s="880"/>
      <c r="BP9" s="880"/>
      <c r="BQ9" s="880"/>
      <c r="BR9" s="880"/>
      <c r="BS9" s="880"/>
      <c r="BT9" s="880"/>
      <c r="BU9" s="880"/>
      <c r="BV9" s="880"/>
    </row>
    <row r="10" spans="1:74" ht="15" thickBot="1">
      <c r="A10" s="670"/>
      <c r="B10" s="670"/>
      <c r="C10" s="670"/>
      <c r="D10" s="670"/>
      <c r="E10" s="670"/>
      <c r="F10" s="884"/>
      <c r="G10" s="884"/>
      <c r="H10" s="884"/>
      <c r="I10" s="884"/>
      <c r="J10" s="884"/>
      <c r="K10" s="670"/>
      <c r="L10" s="670"/>
      <c r="M10" s="670"/>
      <c r="N10" s="670"/>
      <c r="O10" s="670"/>
      <c r="P10" s="670"/>
      <c r="Q10" s="884"/>
      <c r="R10" s="884"/>
      <c r="S10" s="670"/>
      <c r="T10" s="670"/>
      <c r="U10" s="879"/>
      <c r="V10" s="879"/>
      <c r="W10" s="879"/>
      <c r="X10" s="879"/>
      <c r="Y10" s="879"/>
      <c r="Z10" s="879"/>
      <c r="AA10" s="879"/>
      <c r="AB10" s="879"/>
      <c r="AC10" s="879"/>
      <c r="AD10" s="879"/>
      <c r="AE10" s="879"/>
      <c r="AF10" s="879"/>
      <c r="AG10" s="879"/>
      <c r="AH10" s="879"/>
      <c r="AI10" s="879"/>
      <c r="AJ10" s="879"/>
      <c r="AK10" s="879"/>
      <c r="AL10" s="879"/>
      <c r="AM10" s="879"/>
      <c r="AN10" s="879"/>
      <c r="AO10" s="879"/>
      <c r="AP10" s="879"/>
      <c r="AQ10" s="879"/>
      <c r="AR10" s="879"/>
      <c r="AS10" s="879"/>
      <c r="AT10" s="879"/>
      <c r="AU10" s="879"/>
      <c r="AV10" s="879"/>
      <c r="AW10" s="879"/>
      <c r="AX10" s="879"/>
      <c r="AY10" s="879"/>
      <c r="AZ10" s="879"/>
      <c r="BA10" s="879"/>
      <c r="BB10" s="879"/>
      <c r="BC10" s="879"/>
      <c r="BD10" s="879"/>
      <c r="BE10" s="880"/>
      <c r="BF10" s="880"/>
      <c r="BG10" s="880"/>
      <c r="BH10" s="880"/>
      <c r="BI10" s="880"/>
      <c r="BJ10" s="880"/>
      <c r="BK10" s="880"/>
      <c r="BL10" s="880"/>
      <c r="BM10" s="880"/>
      <c r="BN10" s="880"/>
      <c r="BO10" s="880"/>
      <c r="BP10" s="880"/>
      <c r="BQ10" s="880"/>
      <c r="BR10" s="880"/>
      <c r="BS10" s="880"/>
      <c r="BT10" s="880"/>
      <c r="BU10" s="880"/>
      <c r="BV10" s="880"/>
    </row>
    <row r="11" spans="1:74" ht="11.4" thickTop="1" thickBot="1">
      <c r="A11" s="670"/>
      <c r="B11" s="885" t="s">
        <v>10</v>
      </c>
      <c r="C11" s="886"/>
      <c r="D11" s="886"/>
      <c r="E11" s="886"/>
      <c r="F11" s="886"/>
      <c r="G11" s="886"/>
      <c r="H11" s="886"/>
      <c r="I11" s="886"/>
      <c r="J11" s="887"/>
      <c r="K11" s="670"/>
      <c r="L11" s="670"/>
      <c r="M11" s="670"/>
      <c r="N11" s="670"/>
      <c r="O11" s="670"/>
      <c r="P11" s="670"/>
      <c r="Q11" s="885" t="s">
        <v>10</v>
      </c>
      <c r="R11" s="887"/>
      <c r="S11" s="670"/>
      <c r="T11" s="670"/>
      <c r="U11" s="879"/>
      <c r="V11" s="879"/>
      <c r="W11" s="879"/>
      <c r="X11" s="879"/>
      <c r="Y11" s="879"/>
      <c r="Z11" s="879"/>
      <c r="AA11" s="879"/>
      <c r="AB11" s="879"/>
      <c r="AC11" s="879"/>
      <c r="AD11" s="879"/>
      <c r="AE11" s="879"/>
      <c r="AF11" s="879"/>
      <c r="AG11" s="879"/>
      <c r="AH11" s="879"/>
      <c r="AI11" s="879"/>
      <c r="AJ11" s="879"/>
      <c r="AK11" s="879"/>
      <c r="AL11" s="879"/>
      <c r="AM11" s="879"/>
      <c r="AN11" s="879"/>
      <c r="AO11" s="879"/>
      <c r="AP11" s="879"/>
      <c r="AQ11" s="879"/>
      <c r="AR11" s="879"/>
      <c r="AS11" s="879"/>
      <c r="AT11" s="879"/>
      <c r="AU11" s="879"/>
      <c r="AV11" s="879"/>
      <c r="AW11" s="879"/>
      <c r="AX11" s="879"/>
      <c r="AY11" s="879"/>
      <c r="AZ11" s="879"/>
      <c r="BA11" s="879"/>
      <c r="BB11" s="879"/>
      <c r="BC11" s="879"/>
      <c r="BD11" s="879"/>
      <c r="BE11" s="880"/>
      <c r="BF11" s="880"/>
      <c r="BG11" s="880"/>
      <c r="BH11" s="880"/>
      <c r="BI11" s="880"/>
      <c r="BJ11" s="880"/>
      <c r="BK11" s="880"/>
      <c r="BL11" s="880"/>
      <c r="BM11" s="880"/>
      <c r="BN11" s="880"/>
      <c r="BO11" s="880"/>
      <c r="BP11" s="880"/>
      <c r="BQ11" s="880"/>
      <c r="BR11" s="880"/>
      <c r="BS11" s="880"/>
      <c r="BT11" s="880"/>
      <c r="BU11" s="880"/>
      <c r="BV11" s="880"/>
    </row>
    <row r="12" spans="1:74" ht="10.8" thickTop="1">
      <c r="A12" s="670"/>
      <c r="B12" s="888"/>
      <c r="C12" s="670"/>
      <c r="D12" s="670"/>
      <c r="E12" s="670"/>
      <c r="F12" s="670"/>
      <c r="G12" s="670"/>
      <c r="H12" s="670"/>
      <c r="I12" s="670"/>
      <c r="J12" s="889"/>
      <c r="K12" s="670"/>
      <c r="L12" s="670"/>
      <c r="M12" s="670"/>
      <c r="N12" s="670"/>
      <c r="O12" s="670"/>
      <c r="P12" s="670"/>
      <c r="Q12" s="888"/>
      <c r="R12" s="889"/>
      <c r="S12" s="670"/>
      <c r="T12" s="670"/>
      <c r="U12" s="879"/>
      <c r="V12" s="879"/>
      <c r="W12" s="879"/>
      <c r="X12" s="879"/>
      <c r="Y12" s="879"/>
      <c r="Z12" s="879"/>
      <c r="AA12" s="879"/>
      <c r="AB12" s="879"/>
      <c r="AC12" s="879"/>
      <c r="AD12" s="879"/>
      <c r="AE12" s="879"/>
      <c r="AF12" s="879"/>
      <c r="AG12" s="879"/>
      <c r="AH12" s="879"/>
      <c r="AI12" s="879"/>
      <c r="AJ12" s="879"/>
      <c r="AK12" s="879"/>
      <c r="AL12" s="879"/>
      <c r="AM12" s="879"/>
      <c r="AN12" s="879"/>
      <c r="AO12" s="879"/>
      <c r="AP12" s="879"/>
      <c r="AQ12" s="879"/>
      <c r="AR12" s="879"/>
      <c r="AS12" s="879"/>
      <c r="AT12" s="879"/>
      <c r="AU12" s="879"/>
      <c r="AV12" s="879"/>
      <c r="AW12" s="879"/>
      <c r="AX12" s="879"/>
      <c r="AY12" s="879"/>
      <c r="AZ12" s="879"/>
      <c r="BA12" s="879"/>
      <c r="BB12" s="879"/>
      <c r="BC12" s="879"/>
      <c r="BD12" s="879"/>
      <c r="BE12" s="880"/>
      <c r="BF12" s="880"/>
      <c r="BG12" s="880"/>
      <c r="BH12" s="880"/>
      <c r="BI12" s="880"/>
      <c r="BJ12" s="880"/>
      <c r="BK12" s="880"/>
      <c r="BL12" s="880"/>
      <c r="BM12" s="880"/>
      <c r="BN12" s="880"/>
      <c r="BO12" s="880"/>
      <c r="BP12" s="880"/>
      <c r="BQ12" s="880"/>
      <c r="BR12" s="880"/>
      <c r="BS12" s="880"/>
      <c r="BT12" s="880"/>
      <c r="BU12" s="880"/>
      <c r="BV12" s="880"/>
    </row>
    <row r="13" spans="1:74">
      <c r="A13" s="670"/>
      <c r="B13" s="890" t="s">
        <v>11</v>
      </c>
      <c r="C13" s="891" t="s">
        <v>12</v>
      </c>
      <c r="D13" s="892" t="s">
        <v>13</v>
      </c>
      <c r="E13" s="891" t="s">
        <v>14</v>
      </c>
      <c r="F13" s="892" t="s">
        <v>15</v>
      </c>
      <c r="G13" s="893" t="s">
        <v>16</v>
      </c>
      <c r="H13" s="893" t="s">
        <v>17</v>
      </c>
      <c r="I13" s="893" t="s">
        <v>18</v>
      </c>
      <c r="J13" s="894" t="s">
        <v>19</v>
      </c>
      <c r="K13" s="891" t="s">
        <v>20</v>
      </c>
      <c r="L13" s="891" t="s">
        <v>21</v>
      </c>
      <c r="M13" s="892" t="s">
        <v>22</v>
      </c>
      <c r="N13" s="892" t="s">
        <v>23</v>
      </c>
      <c r="O13" s="892" t="s">
        <v>24</v>
      </c>
      <c r="P13" s="892" t="s">
        <v>25</v>
      </c>
      <c r="Q13" s="895" t="s">
        <v>26</v>
      </c>
      <c r="R13" s="894" t="s">
        <v>27</v>
      </c>
      <c r="S13" s="895" t="s">
        <v>28</v>
      </c>
      <c r="T13" s="896" t="s">
        <v>29</v>
      </c>
      <c r="U13" s="896"/>
      <c r="V13" s="879"/>
      <c r="W13" s="879"/>
      <c r="X13" s="879"/>
      <c r="Y13" s="879"/>
      <c r="Z13" s="879"/>
      <c r="AA13" s="879"/>
      <c r="AB13" s="879"/>
      <c r="AC13" s="879"/>
      <c r="AD13" s="879"/>
      <c r="AE13" s="879"/>
      <c r="AF13" s="879"/>
      <c r="AG13" s="879"/>
      <c r="AH13" s="879"/>
      <c r="AI13" s="879"/>
      <c r="AJ13" s="879"/>
      <c r="AK13" s="879"/>
      <c r="AL13" s="879"/>
      <c r="AM13" s="879"/>
      <c r="AN13" s="879"/>
      <c r="AO13" s="879"/>
      <c r="AP13" s="879"/>
      <c r="AQ13" s="879"/>
      <c r="AR13" s="879"/>
      <c r="AS13" s="879"/>
      <c r="AT13" s="879"/>
      <c r="AU13" s="879"/>
      <c r="AV13" s="879"/>
      <c r="AW13" s="879"/>
      <c r="AX13" s="879"/>
      <c r="AY13" s="879"/>
      <c r="AZ13" s="879"/>
      <c r="BA13" s="879"/>
      <c r="BB13" s="879"/>
      <c r="BC13" s="879"/>
      <c r="BD13" s="879"/>
      <c r="BE13" s="880"/>
      <c r="BF13" s="880"/>
      <c r="BG13" s="880"/>
      <c r="BH13" s="880"/>
      <c r="BI13" s="880"/>
      <c r="BJ13" s="880"/>
      <c r="BK13" s="880"/>
      <c r="BL13" s="880"/>
      <c r="BM13" s="880"/>
      <c r="BN13" s="880"/>
      <c r="BO13" s="880"/>
      <c r="BP13" s="880"/>
      <c r="BQ13" s="880"/>
      <c r="BR13" s="880"/>
      <c r="BS13" s="880"/>
      <c r="BT13" s="880"/>
      <c r="BU13" s="880"/>
      <c r="BV13" s="880"/>
    </row>
    <row r="14" spans="1:74">
      <c r="A14" s="897"/>
      <c r="B14" s="898" t="s">
        <v>0</v>
      </c>
      <c r="C14" s="899"/>
      <c r="D14" s="900" t="s">
        <v>0</v>
      </c>
      <c r="E14" s="900" t="s">
        <v>0</v>
      </c>
      <c r="F14" s="900" t="s">
        <v>0</v>
      </c>
      <c r="G14" s="901"/>
      <c r="H14" s="901" t="s">
        <v>0</v>
      </c>
      <c r="I14" s="2442" t="s">
        <v>30</v>
      </c>
      <c r="J14" s="2443"/>
      <c r="K14" s="902" t="s">
        <v>0</v>
      </c>
      <c r="L14" s="897"/>
      <c r="M14" s="902"/>
      <c r="N14" s="902"/>
      <c r="O14" s="902" t="s">
        <v>31</v>
      </c>
      <c r="P14" s="902"/>
      <c r="Q14" s="903"/>
      <c r="R14" s="904"/>
      <c r="S14" s="905"/>
      <c r="T14" s="905"/>
      <c r="U14" s="906"/>
      <c r="V14" s="906"/>
      <c r="W14" s="906"/>
      <c r="X14" s="879"/>
      <c r="Y14" s="879"/>
      <c r="Z14" s="879"/>
      <c r="AA14" s="879"/>
      <c r="AB14" s="879"/>
      <c r="AC14" s="879"/>
      <c r="AD14" s="879"/>
      <c r="AE14" s="879"/>
      <c r="AF14" s="879"/>
      <c r="AG14" s="879"/>
      <c r="AH14" s="879"/>
      <c r="AI14" s="879"/>
      <c r="AJ14" s="879"/>
      <c r="AK14" s="879"/>
      <c r="AL14" s="879"/>
      <c r="AM14" s="879"/>
      <c r="AN14" s="879"/>
      <c r="AO14" s="879"/>
      <c r="AP14" s="879"/>
      <c r="AQ14" s="879"/>
      <c r="AR14" s="879"/>
      <c r="AS14" s="879"/>
      <c r="AT14" s="879"/>
      <c r="AU14" s="879"/>
      <c r="AV14" s="879"/>
      <c r="AW14" s="879"/>
      <c r="AX14" s="879"/>
      <c r="AY14" s="879"/>
      <c r="AZ14" s="879"/>
      <c r="BA14" s="879"/>
      <c r="BB14" s="879"/>
      <c r="BC14" s="879"/>
      <c r="BD14" s="879"/>
      <c r="BE14" s="880"/>
      <c r="BF14" s="880"/>
      <c r="BG14" s="880"/>
      <c r="BH14" s="880"/>
      <c r="BI14" s="880"/>
      <c r="BJ14" s="880"/>
      <c r="BK14" s="880"/>
      <c r="BL14" s="880"/>
      <c r="BM14" s="880"/>
      <c r="BN14" s="880"/>
      <c r="BO14" s="880"/>
      <c r="BP14" s="880"/>
      <c r="BQ14" s="880"/>
      <c r="BR14" s="880"/>
      <c r="BS14" s="880"/>
      <c r="BT14" s="880"/>
      <c r="BU14" s="880"/>
      <c r="BV14" s="880"/>
    </row>
    <row r="15" spans="1:74">
      <c r="A15" s="907"/>
      <c r="B15" s="908" t="s">
        <v>32</v>
      </c>
      <c r="C15" s="901" t="s">
        <v>32</v>
      </c>
      <c r="D15" s="901" t="s">
        <v>33</v>
      </c>
      <c r="E15" s="901" t="s">
        <v>152</v>
      </c>
      <c r="F15" s="901" t="s">
        <v>0</v>
      </c>
      <c r="G15" s="901"/>
      <c r="H15" s="901" t="s">
        <v>0</v>
      </c>
      <c r="I15" s="2444"/>
      <c r="J15" s="2445"/>
      <c r="K15" s="909" t="s">
        <v>35</v>
      </c>
      <c r="L15" s="697" t="s">
        <v>36</v>
      </c>
      <c r="M15" s="910" t="s">
        <v>37</v>
      </c>
      <c r="N15" s="910" t="s">
        <v>38</v>
      </c>
      <c r="O15" s="910" t="s">
        <v>39</v>
      </c>
      <c r="P15" s="897" t="s">
        <v>40</v>
      </c>
      <c r="Q15" s="898" t="s">
        <v>41</v>
      </c>
      <c r="R15" s="911" t="s">
        <v>42</v>
      </c>
      <c r="S15" s="905" t="s">
        <v>43</v>
      </c>
      <c r="T15" s="912" t="s">
        <v>44</v>
      </c>
      <c r="U15" s="906"/>
      <c r="V15" s="906"/>
      <c r="W15" s="906"/>
      <c r="X15" s="879"/>
      <c r="Y15" s="879"/>
      <c r="Z15" s="879"/>
      <c r="AA15" s="879"/>
      <c r="AB15" s="879"/>
      <c r="AC15" s="879"/>
      <c r="AD15" s="879"/>
      <c r="AE15" s="879"/>
      <c r="AF15" s="879"/>
      <c r="AG15" s="879"/>
      <c r="AH15" s="879"/>
      <c r="AI15" s="879"/>
      <c r="AJ15" s="879"/>
      <c r="AK15" s="879"/>
      <c r="AL15" s="879"/>
      <c r="AM15" s="879"/>
      <c r="AN15" s="879"/>
      <c r="AO15" s="879"/>
      <c r="AP15" s="879"/>
      <c r="AQ15" s="879"/>
      <c r="AR15" s="879"/>
      <c r="AS15" s="879"/>
      <c r="AT15" s="879"/>
      <c r="AU15" s="879"/>
      <c r="AV15" s="879"/>
      <c r="AW15" s="879"/>
      <c r="AX15" s="879"/>
      <c r="AY15" s="879"/>
      <c r="AZ15" s="879"/>
      <c r="BA15" s="879"/>
      <c r="BB15" s="879"/>
      <c r="BC15" s="879"/>
      <c r="BD15" s="879"/>
      <c r="BE15" s="880"/>
      <c r="BF15" s="880"/>
      <c r="BG15" s="880"/>
      <c r="BH15" s="880"/>
      <c r="BI15" s="880"/>
      <c r="BJ15" s="880"/>
      <c r="BK15" s="880"/>
      <c r="BL15" s="880"/>
      <c r="BM15" s="880"/>
      <c r="BN15" s="880"/>
      <c r="BO15" s="880"/>
      <c r="BP15" s="880"/>
      <c r="BQ15" s="880"/>
      <c r="BR15" s="880"/>
      <c r="BS15" s="880"/>
      <c r="BT15" s="880"/>
      <c r="BU15" s="880"/>
      <c r="BV15" s="880"/>
    </row>
    <row r="16" spans="1:74" ht="10.8" thickBot="1">
      <c r="A16" s="913" t="s">
        <v>45</v>
      </c>
      <c r="B16" s="701" t="s">
        <v>46</v>
      </c>
      <c r="C16" s="702" t="s">
        <v>47</v>
      </c>
      <c r="D16" s="702" t="s">
        <v>48</v>
      </c>
      <c r="E16" s="702" t="s">
        <v>49</v>
      </c>
      <c r="F16" s="702" t="s">
        <v>50</v>
      </c>
      <c r="G16" s="702" t="s">
        <v>51</v>
      </c>
      <c r="H16" s="702" t="s">
        <v>52</v>
      </c>
      <c r="I16" s="703" t="s">
        <v>53</v>
      </c>
      <c r="J16" s="704" t="s">
        <v>54</v>
      </c>
      <c r="K16" s="705" t="s">
        <v>55</v>
      </c>
      <c r="L16" s="707" t="s">
        <v>256</v>
      </c>
      <c r="M16" s="707" t="s">
        <v>57</v>
      </c>
      <c r="N16" s="707" t="s">
        <v>58</v>
      </c>
      <c r="O16" s="707" t="s">
        <v>59</v>
      </c>
      <c r="P16" s="708" t="s">
        <v>60</v>
      </c>
      <c r="Q16" s="709" t="s">
        <v>61</v>
      </c>
      <c r="R16" s="710" t="s">
        <v>61</v>
      </c>
      <c r="S16" s="705" t="s">
        <v>62</v>
      </c>
      <c r="T16" s="914" t="s">
        <v>63</v>
      </c>
      <c r="U16" s="906"/>
      <c r="V16" s="906"/>
      <c r="W16" s="906"/>
      <c r="X16" s="879"/>
      <c r="Y16" s="879"/>
      <c r="Z16" s="879"/>
      <c r="AA16" s="879"/>
      <c r="AB16" s="879"/>
      <c r="AC16" s="879"/>
      <c r="AD16" s="879"/>
      <c r="AE16" s="879"/>
      <c r="AF16" s="879"/>
      <c r="AG16" s="879"/>
      <c r="AH16" s="879"/>
      <c r="AI16" s="879"/>
      <c r="AJ16" s="879"/>
      <c r="AK16" s="879"/>
      <c r="AL16" s="879"/>
      <c r="AM16" s="879"/>
      <c r="AN16" s="879"/>
      <c r="AO16" s="879"/>
      <c r="AP16" s="879"/>
      <c r="AQ16" s="879"/>
      <c r="AR16" s="879"/>
      <c r="AS16" s="879"/>
      <c r="AT16" s="879"/>
      <c r="AU16" s="879"/>
      <c r="AV16" s="879"/>
      <c r="AW16" s="879"/>
      <c r="AX16" s="879"/>
      <c r="AY16" s="879"/>
      <c r="AZ16" s="879"/>
      <c r="BA16" s="879"/>
      <c r="BB16" s="879"/>
      <c r="BC16" s="879"/>
      <c r="BD16" s="879"/>
      <c r="BE16" s="880"/>
      <c r="BF16" s="880"/>
      <c r="BG16" s="880"/>
      <c r="BH16" s="880"/>
      <c r="BI16" s="880"/>
      <c r="BJ16" s="880"/>
      <c r="BK16" s="880"/>
      <c r="BL16" s="880"/>
      <c r="BM16" s="880"/>
      <c r="BN16" s="880"/>
      <c r="BO16" s="880"/>
      <c r="BP16" s="880"/>
      <c r="BQ16" s="880"/>
      <c r="BR16" s="880"/>
      <c r="BS16" s="880"/>
      <c r="BT16" s="880"/>
      <c r="BU16" s="880"/>
      <c r="BV16" s="880"/>
    </row>
    <row r="17" spans="1:74" customFormat="1" ht="22.2" thickTop="1">
      <c r="A17" s="711">
        <v>1</v>
      </c>
      <c r="B17" s="915">
        <v>6105</v>
      </c>
      <c r="C17" s="916" t="s">
        <v>257</v>
      </c>
      <c r="D17" s="917" t="s">
        <v>258</v>
      </c>
      <c r="E17" s="918" t="s">
        <v>259</v>
      </c>
      <c r="F17" s="1851">
        <f>68648*90%</f>
        <v>61783.200000000004</v>
      </c>
      <c r="G17" s="920">
        <v>0</v>
      </c>
      <c r="H17" s="921">
        <f>+L56</f>
        <v>0</v>
      </c>
      <c r="I17" s="922"/>
      <c r="J17" s="921">
        <v>0</v>
      </c>
      <c r="K17" s="923">
        <f t="shared" ref="K17:K19" si="0">(+F17+G17+H17+J17)</f>
        <v>61783.200000000004</v>
      </c>
      <c r="L17" s="924">
        <f>+ROUND((K17*0.3385),0)</f>
        <v>20914</v>
      </c>
      <c r="M17" s="925">
        <f>ROUNDUP((19.01*26),0)</f>
        <v>495</v>
      </c>
      <c r="N17" s="923">
        <v>0</v>
      </c>
      <c r="O17" s="926">
        <f t="shared" ref="O17:O19" si="1">+ROUND((K17*0.0145),0)</f>
        <v>896</v>
      </c>
      <c r="P17" s="927">
        <v>187</v>
      </c>
      <c r="Q17" s="926">
        <v>8310</v>
      </c>
      <c r="R17" s="926">
        <v>486</v>
      </c>
      <c r="S17" s="923">
        <f t="shared" ref="S17:S19" si="2">+L17+M17+N17+O17+P17+Q17+R17</f>
        <v>31288</v>
      </c>
      <c r="T17" s="789">
        <f t="shared" ref="T17:T19" si="3">+K17+S17</f>
        <v>93071.200000000012</v>
      </c>
      <c r="U17" s="928"/>
      <c r="V17" s="928"/>
      <c r="W17" s="928"/>
      <c r="X17" s="928"/>
      <c r="Y17" s="928"/>
      <c r="Z17" s="928"/>
      <c r="AA17" s="928"/>
      <c r="AB17" s="928"/>
      <c r="AC17" s="928"/>
      <c r="AD17" s="928"/>
      <c r="AE17" s="928"/>
      <c r="AF17" s="928"/>
      <c r="AG17" s="928"/>
      <c r="AH17" s="928"/>
      <c r="AI17" s="928"/>
      <c r="AJ17" s="928"/>
      <c r="AK17" s="928"/>
      <c r="AL17" s="928"/>
      <c r="AM17" s="928"/>
      <c r="AN17" s="928"/>
      <c r="AO17" s="928"/>
      <c r="AP17" s="928"/>
      <c r="AQ17" s="928"/>
      <c r="AR17" s="928"/>
      <c r="AS17" s="928"/>
      <c r="AT17" s="928"/>
      <c r="AU17" s="928"/>
      <c r="AV17" s="928"/>
      <c r="AW17" s="928"/>
      <c r="AX17" s="928"/>
      <c r="AY17" s="928"/>
      <c r="AZ17" s="928"/>
      <c r="BA17" s="928"/>
      <c r="BB17" s="928"/>
      <c r="BC17" s="928"/>
      <c r="BD17" s="928"/>
      <c r="BE17" s="929"/>
      <c r="BF17" s="929"/>
      <c r="BG17" s="929"/>
      <c r="BH17" s="929"/>
      <c r="BI17" s="929"/>
      <c r="BJ17" s="929"/>
      <c r="BK17" s="929"/>
      <c r="BL17" s="929"/>
      <c r="BM17" s="929"/>
      <c r="BN17" s="929"/>
      <c r="BO17" s="929"/>
      <c r="BP17" s="929"/>
      <c r="BQ17" s="929"/>
      <c r="BR17" s="929"/>
      <c r="BS17" s="929"/>
      <c r="BT17" s="929"/>
      <c r="BU17" s="929"/>
      <c r="BV17" s="929"/>
    </row>
    <row r="18" spans="1:74" customFormat="1" ht="15.6">
      <c r="A18" s="711">
        <f t="shared" ref="A18:A19" si="4">A17+1</f>
        <v>2</v>
      </c>
      <c r="B18" s="930">
        <v>6476</v>
      </c>
      <c r="C18" s="931" t="s">
        <v>260</v>
      </c>
      <c r="D18" s="932" t="s">
        <v>88</v>
      </c>
      <c r="E18" s="933" t="s">
        <v>261</v>
      </c>
      <c r="F18" s="919">
        <v>54918</v>
      </c>
      <c r="G18" s="920">
        <v>0</v>
      </c>
      <c r="H18" s="921">
        <f>+L57</f>
        <v>0</v>
      </c>
      <c r="I18" s="922" t="s">
        <v>262</v>
      </c>
      <c r="J18" s="921">
        <v>0</v>
      </c>
      <c r="K18" s="923">
        <f t="shared" si="0"/>
        <v>54918</v>
      </c>
      <c r="L18" s="924">
        <f t="shared" ref="L18:L19" si="5">+ROUND((K18*0.3385),0)</f>
        <v>18590</v>
      </c>
      <c r="M18" s="925">
        <f>ROUNDUP((19.01*26),0)</f>
        <v>495</v>
      </c>
      <c r="N18" s="923">
        <v>0</v>
      </c>
      <c r="O18" s="926">
        <f t="shared" si="1"/>
        <v>796</v>
      </c>
      <c r="P18" s="927">
        <v>187</v>
      </c>
      <c r="Q18" s="926">
        <v>8310</v>
      </c>
      <c r="R18" s="926">
        <v>486</v>
      </c>
      <c r="S18" s="923">
        <f t="shared" si="2"/>
        <v>28864</v>
      </c>
      <c r="T18" s="789">
        <f t="shared" si="3"/>
        <v>83782</v>
      </c>
      <c r="U18" s="928"/>
      <c r="V18" s="928"/>
      <c r="W18" s="928"/>
      <c r="X18" s="928"/>
      <c r="Y18" s="928"/>
      <c r="Z18" s="928"/>
      <c r="AA18" s="928"/>
      <c r="AB18" s="928"/>
      <c r="AC18" s="928"/>
      <c r="AD18" s="928"/>
      <c r="AE18" s="928"/>
      <c r="AF18" s="928"/>
      <c r="AG18" s="928"/>
      <c r="AH18" s="928"/>
      <c r="AI18" s="928"/>
      <c r="AJ18" s="928"/>
      <c r="AK18" s="928"/>
      <c r="AL18" s="928"/>
      <c r="AM18" s="928"/>
      <c r="AN18" s="928"/>
      <c r="AO18" s="928"/>
      <c r="AP18" s="928"/>
      <c r="AQ18" s="928"/>
      <c r="AR18" s="928"/>
      <c r="AS18" s="928"/>
      <c r="AT18" s="928"/>
      <c r="AU18" s="928"/>
      <c r="AV18" s="928"/>
      <c r="AW18" s="928"/>
      <c r="AX18" s="928"/>
      <c r="AY18" s="928"/>
      <c r="AZ18" s="928"/>
      <c r="BA18" s="928"/>
      <c r="BB18" s="928"/>
      <c r="BC18" s="928"/>
      <c r="BD18" s="928"/>
      <c r="BE18" s="929"/>
      <c r="BF18" s="929"/>
      <c r="BG18" s="929"/>
      <c r="BH18" s="929"/>
      <c r="BI18" s="929"/>
      <c r="BJ18" s="929"/>
      <c r="BK18" s="929"/>
      <c r="BL18" s="929"/>
      <c r="BM18" s="929"/>
      <c r="BN18" s="929"/>
      <c r="BO18" s="929"/>
      <c r="BP18" s="929"/>
      <c r="BQ18" s="929"/>
      <c r="BR18" s="929"/>
      <c r="BS18" s="929"/>
      <c r="BT18" s="929"/>
      <c r="BU18" s="929"/>
      <c r="BV18" s="929"/>
    </row>
    <row r="19" spans="1:74" customFormat="1" ht="15.6">
      <c r="A19" s="711">
        <f t="shared" si="4"/>
        <v>3</v>
      </c>
      <c r="B19" s="915">
        <v>6068</v>
      </c>
      <c r="C19" s="934" t="s">
        <v>263</v>
      </c>
      <c r="D19" s="934" t="s">
        <v>264</v>
      </c>
      <c r="E19" s="918" t="s">
        <v>265</v>
      </c>
      <c r="F19" s="919">
        <v>41372</v>
      </c>
      <c r="G19" s="920">
        <v>0</v>
      </c>
      <c r="H19" s="921">
        <v>0</v>
      </c>
      <c r="I19" s="922" t="s">
        <v>262</v>
      </c>
      <c r="J19" s="921">
        <v>0</v>
      </c>
      <c r="K19" s="923">
        <f t="shared" si="0"/>
        <v>41372</v>
      </c>
      <c r="L19" s="924">
        <f t="shared" si="5"/>
        <v>14004</v>
      </c>
      <c r="M19" s="925">
        <f>ROUNDUP((19.01*26),0)</f>
        <v>495</v>
      </c>
      <c r="N19" s="923">
        <v>0</v>
      </c>
      <c r="O19" s="926">
        <f t="shared" si="1"/>
        <v>600</v>
      </c>
      <c r="P19" s="927">
        <v>187</v>
      </c>
      <c r="Q19" s="926">
        <v>4142</v>
      </c>
      <c r="R19" s="926">
        <v>373</v>
      </c>
      <c r="S19" s="923">
        <f t="shared" si="2"/>
        <v>19801</v>
      </c>
      <c r="T19" s="789">
        <f t="shared" si="3"/>
        <v>61173</v>
      </c>
      <c r="U19" s="928"/>
      <c r="V19" s="928"/>
      <c r="W19" s="928"/>
      <c r="X19" s="928"/>
      <c r="Y19" s="928"/>
      <c r="Z19" s="928"/>
      <c r="AA19" s="928"/>
      <c r="AB19" s="928"/>
      <c r="AC19" s="928"/>
      <c r="AD19" s="928"/>
      <c r="AE19" s="928"/>
      <c r="AF19" s="928"/>
      <c r="AG19" s="928"/>
      <c r="AH19" s="928"/>
      <c r="AI19" s="928"/>
      <c r="AJ19" s="928"/>
      <c r="AK19" s="928"/>
      <c r="AL19" s="928"/>
      <c r="AM19" s="928"/>
      <c r="AN19" s="928"/>
      <c r="AO19" s="928"/>
      <c r="AP19" s="928"/>
      <c r="AQ19" s="928"/>
      <c r="AR19" s="928"/>
      <c r="AS19" s="928"/>
      <c r="AT19" s="928"/>
      <c r="AU19" s="928"/>
      <c r="AV19" s="928"/>
      <c r="AW19" s="928"/>
      <c r="AX19" s="928"/>
      <c r="AY19" s="928"/>
      <c r="AZ19" s="928"/>
      <c r="BA19" s="928"/>
      <c r="BB19" s="928"/>
      <c r="BC19" s="928"/>
      <c r="BD19" s="928"/>
      <c r="BE19" s="929"/>
      <c r="BF19" s="929"/>
      <c r="BG19" s="929"/>
      <c r="BH19" s="929"/>
      <c r="BI19" s="929"/>
      <c r="BJ19" s="929"/>
      <c r="BK19" s="929"/>
      <c r="BL19" s="929"/>
      <c r="BM19" s="929"/>
      <c r="BN19" s="929"/>
      <c r="BO19" s="929"/>
      <c r="BP19" s="929"/>
      <c r="BQ19" s="929"/>
      <c r="BR19" s="929"/>
      <c r="BS19" s="929"/>
      <c r="BT19" s="929"/>
      <c r="BU19" s="929"/>
      <c r="BV19" s="929"/>
    </row>
    <row r="20" spans="1:74">
      <c r="A20" s="935"/>
      <c r="B20" s="936"/>
      <c r="C20" s="937"/>
      <c r="D20" s="937"/>
      <c r="E20" s="936"/>
      <c r="F20" s="938"/>
      <c r="G20" s="938"/>
      <c r="H20" s="939"/>
      <c r="I20" s="940"/>
      <c r="J20" s="941"/>
      <c r="K20" s="866"/>
      <c r="L20" s="866"/>
      <c r="M20" s="938"/>
      <c r="N20" s="938"/>
      <c r="O20" s="866"/>
      <c r="P20" s="938"/>
      <c r="Q20" s="938"/>
      <c r="R20" s="938"/>
      <c r="S20" s="866"/>
      <c r="T20" s="866"/>
      <c r="U20" s="879"/>
      <c r="V20" s="879"/>
      <c r="W20" s="879"/>
      <c r="X20" s="879"/>
      <c r="Y20" s="879"/>
      <c r="Z20" s="879"/>
      <c r="AA20" s="879"/>
      <c r="AB20" s="879"/>
      <c r="AC20" s="879"/>
      <c r="AD20" s="879"/>
      <c r="AE20" s="879"/>
      <c r="AF20" s="879"/>
      <c r="AG20" s="879"/>
      <c r="AH20" s="879"/>
      <c r="AI20" s="879"/>
      <c r="AJ20" s="879"/>
      <c r="AK20" s="879"/>
      <c r="AL20" s="879"/>
      <c r="AM20" s="879"/>
      <c r="AN20" s="879"/>
      <c r="AO20" s="879"/>
      <c r="AP20" s="879"/>
      <c r="AQ20" s="879"/>
      <c r="AR20" s="879"/>
      <c r="AS20" s="879"/>
      <c r="AT20" s="879"/>
      <c r="AU20" s="879"/>
      <c r="AV20" s="879"/>
      <c r="AW20" s="879"/>
      <c r="AX20" s="879"/>
      <c r="AY20" s="879"/>
      <c r="AZ20" s="879"/>
      <c r="BA20" s="879"/>
      <c r="BB20" s="879"/>
      <c r="BC20" s="879"/>
      <c r="BD20" s="879"/>
      <c r="BE20" s="880"/>
      <c r="BF20" s="880"/>
      <c r="BG20" s="880"/>
      <c r="BH20" s="880"/>
      <c r="BI20" s="880"/>
      <c r="BJ20" s="880"/>
      <c r="BK20" s="880"/>
      <c r="BL20" s="880"/>
      <c r="BM20" s="880"/>
      <c r="BN20" s="880"/>
      <c r="BO20" s="880"/>
      <c r="BP20" s="880"/>
      <c r="BQ20" s="880"/>
      <c r="BR20" s="880"/>
      <c r="BS20" s="880"/>
      <c r="BT20" s="880"/>
      <c r="BU20" s="880"/>
      <c r="BV20" s="880"/>
    </row>
    <row r="21" spans="1:74">
      <c r="A21" s="935"/>
      <c r="B21" s="936"/>
      <c r="C21" s="937"/>
      <c r="D21" s="937"/>
      <c r="E21" s="936"/>
      <c r="F21" s="938"/>
      <c r="G21" s="938"/>
      <c r="H21" s="939"/>
      <c r="I21" s="942"/>
      <c r="J21" s="941"/>
      <c r="K21" s="866"/>
      <c r="L21" s="866"/>
      <c r="M21" s="938"/>
      <c r="N21" s="938"/>
      <c r="O21" s="866"/>
      <c r="P21" s="938"/>
      <c r="Q21" s="938"/>
      <c r="R21" s="938"/>
      <c r="S21" s="866"/>
      <c r="T21" s="866"/>
      <c r="U21" s="879"/>
      <c r="V21" s="879"/>
      <c r="W21" s="879"/>
      <c r="X21" s="879"/>
      <c r="Y21" s="879"/>
      <c r="Z21" s="879"/>
      <c r="AA21" s="879"/>
      <c r="AB21" s="879"/>
      <c r="AC21" s="879"/>
      <c r="AD21" s="879"/>
      <c r="AE21" s="879"/>
      <c r="AF21" s="879"/>
      <c r="AG21" s="879"/>
      <c r="AH21" s="879"/>
      <c r="AI21" s="879"/>
      <c r="AJ21" s="879"/>
      <c r="AK21" s="879"/>
      <c r="AL21" s="879"/>
      <c r="AM21" s="879"/>
      <c r="AN21" s="879"/>
      <c r="AO21" s="879"/>
      <c r="AP21" s="879"/>
      <c r="AQ21" s="879"/>
      <c r="AR21" s="879"/>
      <c r="AS21" s="879"/>
      <c r="AT21" s="879"/>
      <c r="AU21" s="879"/>
      <c r="AV21" s="879"/>
      <c r="AW21" s="879"/>
      <c r="AX21" s="879"/>
      <c r="AY21" s="879"/>
      <c r="AZ21" s="879"/>
      <c r="BA21" s="879"/>
      <c r="BB21" s="879"/>
      <c r="BC21" s="879"/>
      <c r="BD21" s="879"/>
      <c r="BE21" s="880"/>
      <c r="BF21" s="880"/>
      <c r="BG21" s="880"/>
      <c r="BH21" s="880"/>
      <c r="BI21" s="880"/>
      <c r="BJ21" s="880"/>
      <c r="BK21" s="880"/>
      <c r="BL21" s="880"/>
      <c r="BM21" s="880"/>
      <c r="BN21" s="880"/>
      <c r="BO21" s="880"/>
      <c r="BP21" s="880"/>
      <c r="BQ21" s="880"/>
      <c r="BR21" s="880"/>
      <c r="BS21" s="880"/>
      <c r="BT21" s="880"/>
      <c r="BU21" s="880"/>
      <c r="BV21" s="880"/>
    </row>
    <row r="22" spans="1:74">
      <c r="A22" s="935"/>
      <c r="B22" s="936"/>
      <c r="C22" s="937"/>
      <c r="D22" s="937"/>
      <c r="E22" s="936"/>
      <c r="F22" s="938"/>
      <c r="G22" s="938"/>
      <c r="H22" s="939"/>
      <c r="I22" s="942"/>
      <c r="J22" s="941"/>
      <c r="K22" s="866"/>
      <c r="L22" s="866"/>
      <c r="M22" s="938"/>
      <c r="N22" s="938"/>
      <c r="O22" s="866"/>
      <c r="P22" s="938"/>
      <c r="Q22" s="938"/>
      <c r="R22" s="938"/>
      <c r="S22" s="866"/>
      <c r="T22" s="866"/>
      <c r="U22" s="879"/>
      <c r="V22" s="879"/>
      <c r="W22" s="879"/>
      <c r="X22" s="879"/>
      <c r="Y22" s="879"/>
      <c r="Z22" s="879"/>
      <c r="AA22" s="879"/>
      <c r="AB22" s="879"/>
      <c r="AC22" s="879"/>
      <c r="AD22" s="879"/>
      <c r="AE22" s="879"/>
      <c r="AF22" s="879"/>
      <c r="AG22" s="879"/>
      <c r="AH22" s="879"/>
      <c r="AI22" s="879"/>
      <c r="AJ22" s="879"/>
      <c r="AK22" s="879"/>
      <c r="AL22" s="879"/>
      <c r="AM22" s="879"/>
      <c r="AN22" s="879"/>
      <c r="AO22" s="879"/>
      <c r="AP22" s="879"/>
      <c r="AQ22" s="879"/>
      <c r="AR22" s="879"/>
      <c r="AS22" s="879"/>
      <c r="AT22" s="879"/>
      <c r="AU22" s="879"/>
      <c r="AV22" s="879"/>
      <c r="AW22" s="879"/>
      <c r="AX22" s="879"/>
      <c r="AY22" s="879"/>
      <c r="AZ22" s="879"/>
      <c r="BA22" s="879"/>
      <c r="BB22" s="879"/>
      <c r="BC22" s="879"/>
      <c r="BD22" s="879"/>
      <c r="BE22" s="880"/>
      <c r="BF22" s="880"/>
      <c r="BG22" s="880"/>
      <c r="BH22" s="880"/>
      <c r="BI22" s="880"/>
      <c r="BJ22" s="880"/>
      <c r="BK22" s="880"/>
      <c r="BL22" s="880"/>
      <c r="BM22" s="880"/>
      <c r="BN22" s="880"/>
      <c r="BO22" s="880"/>
      <c r="BP22" s="880"/>
      <c r="BQ22" s="880"/>
      <c r="BR22" s="880"/>
      <c r="BS22" s="880"/>
      <c r="BT22" s="880"/>
      <c r="BU22" s="880"/>
      <c r="BV22" s="880"/>
    </row>
    <row r="23" spans="1:74">
      <c r="A23" s="935"/>
      <c r="B23" s="936"/>
      <c r="C23" s="937"/>
      <c r="D23" s="937"/>
      <c r="E23" s="936"/>
      <c r="F23" s="938"/>
      <c r="G23" s="938"/>
      <c r="H23" s="939"/>
      <c r="I23" s="943"/>
      <c r="J23" s="941"/>
      <c r="K23" s="866"/>
      <c r="L23" s="866"/>
      <c r="M23" s="938"/>
      <c r="N23" s="938"/>
      <c r="O23" s="866"/>
      <c r="P23" s="938"/>
      <c r="Q23" s="938"/>
      <c r="R23" s="938"/>
      <c r="S23" s="866"/>
      <c r="T23" s="866"/>
      <c r="U23" s="879"/>
      <c r="V23" s="879"/>
      <c r="W23" s="879"/>
      <c r="X23" s="879"/>
      <c r="Y23" s="879"/>
      <c r="Z23" s="879"/>
      <c r="AA23" s="879"/>
      <c r="AB23" s="879"/>
      <c r="AC23" s="879"/>
      <c r="AD23" s="879"/>
      <c r="AE23" s="879"/>
      <c r="AF23" s="879"/>
      <c r="AG23" s="879"/>
      <c r="AH23" s="879"/>
      <c r="AI23" s="879"/>
      <c r="AJ23" s="879"/>
      <c r="AK23" s="879"/>
      <c r="AL23" s="879"/>
      <c r="AM23" s="879"/>
      <c r="AN23" s="879"/>
      <c r="AO23" s="879"/>
      <c r="AP23" s="879"/>
      <c r="AQ23" s="879"/>
      <c r="AR23" s="879"/>
      <c r="AS23" s="879"/>
      <c r="AT23" s="879"/>
      <c r="AU23" s="879"/>
      <c r="AV23" s="879"/>
      <c r="AW23" s="879"/>
      <c r="AX23" s="879"/>
      <c r="AY23" s="879"/>
      <c r="AZ23" s="879"/>
      <c r="BA23" s="879"/>
      <c r="BB23" s="879"/>
      <c r="BC23" s="879"/>
      <c r="BD23" s="879"/>
      <c r="BE23" s="880"/>
      <c r="BF23" s="880"/>
      <c r="BG23" s="880"/>
      <c r="BH23" s="880"/>
      <c r="BI23" s="880"/>
      <c r="BJ23" s="880"/>
      <c r="BK23" s="880"/>
      <c r="BL23" s="880"/>
      <c r="BM23" s="880"/>
      <c r="BN23" s="880"/>
      <c r="BO23" s="880"/>
      <c r="BP23" s="880"/>
      <c r="BQ23" s="880"/>
      <c r="BR23" s="880"/>
      <c r="BS23" s="880"/>
      <c r="BT23" s="880"/>
      <c r="BU23" s="880"/>
      <c r="BV23" s="880"/>
    </row>
    <row r="24" spans="1:74">
      <c r="A24" s="935"/>
      <c r="B24" s="936"/>
      <c r="C24" s="937"/>
      <c r="D24" s="944"/>
      <c r="E24" s="936"/>
      <c r="F24" s="938"/>
      <c r="G24" s="938"/>
      <c r="H24" s="939"/>
      <c r="I24" s="945"/>
      <c r="J24" s="941"/>
      <c r="K24" s="866"/>
      <c r="L24" s="866"/>
      <c r="M24" s="938"/>
      <c r="N24" s="938"/>
      <c r="O24" s="866"/>
      <c r="P24" s="938"/>
      <c r="Q24" s="938"/>
      <c r="R24" s="938"/>
      <c r="S24" s="866"/>
      <c r="T24" s="866"/>
      <c r="U24" s="879"/>
      <c r="V24" s="879"/>
      <c r="W24" s="879"/>
      <c r="X24" s="879"/>
      <c r="Y24" s="879"/>
      <c r="Z24" s="879"/>
      <c r="AA24" s="879"/>
      <c r="AB24" s="879"/>
      <c r="AC24" s="879"/>
      <c r="AD24" s="879"/>
      <c r="AE24" s="879"/>
      <c r="AF24" s="879"/>
      <c r="AG24" s="879"/>
      <c r="AH24" s="879"/>
      <c r="AI24" s="879"/>
      <c r="AJ24" s="879"/>
      <c r="AK24" s="879"/>
      <c r="AL24" s="879"/>
      <c r="AM24" s="879"/>
      <c r="AN24" s="879"/>
      <c r="AO24" s="879"/>
      <c r="AP24" s="879"/>
      <c r="AQ24" s="879"/>
      <c r="AR24" s="879"/>
      <c r="AS24" s="879"/>
      <c r="AT24" s="879"/>
      <c r="AU24" s="879"/>
      <c r="AV24" s="879"/>
      <c r="AW24" s="879"/>
      <c r="AX24" s="879"/>
      <c r="AY24" s="879"/>
      <c r="AZ24" s="879"/>
      <c r="BA24" s="879"/>
      <c r="BB24" s="879"/>
      <c r="BC24" s="879"/>
      <c r="BD24" s="879"/>
      <c r="BE24" s="880"/>
      <c r="BF24" s="880"/>
      <c r="BG24" s="880"/>
      <c r="BH24" s="880"/>
      <c r="BI24" s="880"/>
      <c r="BJ24" s="880"/>
      <c r="BK24" s="880"/>
      <c r="BL24" s="880"/>
      <c r="BM24" s="880"/>
      <c r="BN24" s="880"/>
      <c r="BO24" s="880"/>
      <c r="BP24" s="880"/>
      <c r="BQ24" s="880"/>
      <c r="BR24" s="880"/>
      <c r="BS24" s="880"/>
      <c r="BT24" s="880"/>
      <c r="BU24" s="880"/>
      <c r="BV24" s="880"/>
    </row>
    <row r="25" spans="1:74">
      <c r="A25" s="935"/>
      <c r="B25" s="935"/>
      <c r="C25" s="946"/>
      <c r="D25" s="946"/>
      <c r="E25" s="947"/>
      <c r="F25" s="938"/>
      <c r="G25" s="938"/>
      <c r="H25" s="939"/>
      <c r="I25" s="945"/>
      <c r="J25" s="941"/>
      <c r="K25" s="866"/>
      <c r="L25" s="866"/>
      <c r="M25" s="938"/>
      <c r="N25" s="938"/>
      <c r="O25" s="866"/>
      <c r="P25" s="938"/>
      <c r="Q25" s="938"/>
      <c r="R25" s="938"/>
      <c r="S25" s="866"/>
      <c r="T25" s="866"/>
      <c r="U25" s="879"/>
      <c r="V25" s="879"/>
      <c r="W25" s="879"/>
      <c r="X25" s="879"/>
      <c r="Y25" s="879"/>
      <c r="Z25" s="879"/>
      <c r="AA25" s="879"/>
      <c r="AB25" s="879"/>
      <c r="AC25" s="879"/>
      <c r="AD25" s="879"/>
      <c r="AE25" s="879"/>
      <c r="AF25" s="879"/>
      <c r="AG25" s="879"/>
      <c r="AH25" s="879"/>
      <c r="AI25" s="879"/>
      <c r="AJ25" s="879"/>
      <c r="AK25" s="879"/>
      <c r="AL25" s="879"/>
      <c r="AM25" s="879"/>
      <c r="AN25" s="879"/>
      <c r="AO25" s="879"/>
      <c r="AP25" s="879"/>
      <c r="AQ25" s="879"/>
      <c r="AR25" s="879"/>
      <c r="AS25" s="879"/>
      <c r="AT25" s="879"/>
      <c r="AU25" s="879"/>
      <c r="AV25" s="879"/>
      <c r="AW25" s="879"/>
      <c r="AX25" s="879"/>
      <c r="AY25" s="879"/>
      <c r="AZ25" s="879"/>
      <c r="BA25" s="879"/>
      <c r="BB25" s="879"/>
      <c r="BC25" s="879"/>
      <c r="BD25" s="879"/>
      <c r="BE25" s="880"/>
      <c r="BF25" s="880"/>
      <c r="BG25" s="880"/>
      <c r="BH25" s="880"/>
      <c r="BI25" s="880"/>
      <c r="BJ25" s="880"/>
      <c r="BK25" s="880"/>
      <c r="BL25" s="880"/>
      <c r="BM25" s="880"/>
      <c r="BN25" s="880"/>
      <c r="BO25" s="880"/>
      <c r="BP25" s="880"/>
      <c r="BQ25" s="880"/>
      <c r="BR25" s="880"/>
      <c r="BS25" s="880"/>
      <c r="BT25" s="880"/>
      <c r="BU25" s="880"/>
      <c r="BV25" s="880"/>
    </row>
    <row r="26" spans="1:74">
      <c r="A26" s="935"/>
      <c r="B26" s="936"/>
      <c r="C26" s="937"/>
      <c r="D26" s="937"/>
      <c r="E26" s="936"/>
      <c r="F26" s="938"/>
      <c r="G26" s="938"/>
      <c r="H26" s="939"/>
      <c r="I26" s="945"/>
      <c r="J26" s="941"/>
      <c r="K26" s="866"/>
      <c r="L26" s="866"/>
      <c r="M26" s="938"/>
      <c r="N26" s="938"/>
      <c r="O26" s="866"/>
      <c r="P26" s="938"/>
      <c r="Q26" s="938"/>
      <c r="R26" s="938"/>
      <c r="S26" s="866"/>
      <c r="T26" s="866"/>
      <c r="U26" s="879"/>
      <c r="V26" s="879"/>
      <c r="W26" s="879"/>
      <c r="X26" s="879"/>
      <c r="Y26" s="879"/>
      <c r="Z26" s="879"/>
      <c r="AA26" s="879"/>
      <c r="AB26" s="879"/>
      <c r="AC26" s="879"/>
      <c r="AD26" s="879"/>
      <c r="AE26" s="879"/>
      <c r="AF26" s="879"/>
      <c r="AG26" s="879"/>
      <c r="AH26" s="879"/>
      <c r="AI26" s="879"/>
      <c r="AJ26" s="879"/>
      <c r="AK26" s="879"/>
      <c r="AL26" s="879"/>
      <c r="AM26" s="879"/>
      <c r="AN26" s="879"/>
      <c r="AO26" s="879"/>
      <c r="AP26" s="879"/>
      <c r="AQ26" s="879"/>
      <c r="AR26" s="879"/>
      <c r="AS26" s="879"/>
      <c r="AT26" s="879"/>
      <c r="AU26" s="879"/>
      <c r="AV26" s="879"/>
      <c r="AW26" s="879"/>
      <c r="AX26" s="879"/>
      <c r="AY26" s="879"/>
      <c r="AZ26" s="879"/>
      <c r="BA26" s="879"/>
      <c r="BB26" s="879"/>
      <c r="BC26" s="879"/>
      <c r="BD26" s="879"/>
      <c r="BE26" s="880"/>
      <c r="BF26" s="880"/>
      <c r="BG26" s="880"/>
      <c r="BH26" s="880"/>
      <c r="BI26" s="880"/>
      <c r="BJ26" s="880"/>
      <c r="BK26" s="880"/>
      <c r="BL26" s="880"/>
      <c r="BM26" s="880"/>
      <c r="BN26" s="880"/>
      <c r="BO26" s="880"/>
      <c r="BP26" s="880"/>
      <c r="BQ26" s="880"/>
      <c r="BR26" s="880"/>
      <c r="BS26" s="880"/>
      <c r="BT26" s="880"/>
      <c r="BU26" s="880"/>
      <c r="BV26" s="880"/>
    </row>
    <row r="27" spans="1:74">
      <c r="A27" s="935"/>
      <c r="B27" s="936"/>
      <c r="C27" s="937"/>
      <c r="D27" s="937"/>
      <c r="E27" s="936"/>
      <c r="F27" s="938"/>
      <c r="G27" s="938"/>
      <c r="H27" s="939"/>
      <c r="I27" s="945"/>
      <c r="J27" s="941"/>
      <c r="K27" s="866"/>
      <c r="L27" s="866"/>
      <c r="M27" s="938"/>
      <c r="N27" s="938"/>
      <c r="O27" s="866"/>
      <c r="P27" s="938"/>
      <c r="Q27" s="938"/>
      <c r="R27" s="938"/>
      <c r="S27" s="866"/>
      <c r="T27" s="866"/>
      <c r="U27" s="879"/>
      <c r="V27" s="879"/>
      <c r="W27" s="879"/>
      <c r="X27" s="879"/>
      <c r="Y27" s="879"/>
      <c r="Z27" s="879"/>
      <c r="AA27" s="879"/>
      <c r="AB27" s="879"/>
      <c r="AC27" s="879"/>
      <c r="AD27" s="879"/>
      <c r="AE27" s="879"/>
      <c r="AF27" s="879"/>
      <c r="AG27" s="879"/>
      <c r="AH27" s="879"/>
      <c r="AI27" s="879"/>
      <c r="AJ27" s="879"/>
      <c r="AK27" s="879"/>
      <c r="AL27" s="879"/>
      <c r="AM27" s="879"/>
      <c r="AN27" s="879"/>
      <c r="AO27" s="879"/>
      <c r="AP27" s="879"/>
      <c r="AQ27" s="879"/>
      <c r="AR27" s="879"/>
      <c r="AS27" s="879"/>
      <c r="AT27" s="879"/>
      <c r="AU27" s="879"/>
      <c r="AV27" s="879"/>
      <c r="AW27" s="879"/>
      <c r="AX27" s="879"/>
      <c r="AY27" s="879"/>
      <c r="AZ27" s="879"/>
      <c r="BA27" s="879"/>
      <c r="BB27" s="879"/>
      <c r="BC27" s="879"/>
      <c r="BD27" s="879"/>
      <c r="BE27" s="880"/>
      <c r="BF27" s="880"/>
      <c r="BG27" s="880"/>
      <c r="BH27" s="880"/>
      <c r="BI27" s="880"/>
      <c r="BJ27" s="880"/>
      <c r="BK27" s="880"/>
      <c r="BL27" s="880"/>
      <c r="BM27" s="880"/>
      <c r="BN27" s="880"/>
      <c r="BO27" s="880"/>
      <c r="BP27" s="880"/>
      <c r="BQ27" s="880"/>
      <c r="BR27" s="880"/>
      <c r="BS27" s="880"/>
      <c r="BT27" s="880"/>
      <c r="BU27" s="880"/>
      <c r="BV27" s="880"/>
    </row>
    <row r="28" spans="1:74">
      <c r="A28" s="935"/>
      <c r="B28" s="936"/>
      <c r="C28" s="937"/>
      <c r="D28" s="937"/>
      <c r="E28" s="936"/>
      <c r="F28" s="938"/>
      <c r="G28" s="938"/>
      <c r="H28" s="939"/>
      <c r="I28" s="945"/>
      <c r="J28" s="941"/>
      <c r="K28" s="866"/>
      <c r="L28" s="866"/>
      <c r="M28" s="938"/>
      <c r="N28" s="938"/>
      <c r="O28" s="866"/>
      <c r="P28" s="938"/>
      <c r="Q28" s="938"/>
      <c r="R28" s="938"/>
      <c r="S28" s="866"/>
      <c r="T28" s="866"/>
      <c r="U28" s="879"/>
      <c r="V28" s="879"/>
      <c r="W28" s="879"/>
      <c r="X28" s="879"/>
      <c r="Y28" s="879"/>
      <c r="Z28" s="879"/>
      <c r="AA28" s="879"/>
      <c r="AB28" s="879"/>
      <c r="AC28" s="879"/>
      <c r="AD28" s="879"/>
      <c r="AE28" s="879"/>
      <c r="AF28" s="879"/>
      <c r="AG28" s="879"/>
      <c r="AH28" s="879"/>
      <c r="AI28" s="879"/>
      <c r="AJ28" s="879"/>
      <c r="AK28" s="879"/>
      <c r="AL28" s="879"/>
      <c r="AM28" s="879"/>
      <c r="AN28" s="879"/>
      <c r="AO28" s="879"/>
      <c r="AP28" s="879"/>
      <c r="AQ28" s="879"/>
      <c r="AR28" s="879"/>
      <c r="AS28" s="879"/>
      <c r="AT28" s="879"/>
      <c r="AU28" s="879"/>
      <c r="AV28" s="879"/>
      <c r="AW28" s="879"/>
      <c r="AX28" s="879"/>
      <c r="AY28" s="879"/>
      <c r="AZ28" s="879"/>
      <c r="BA28" s="879"/>
      <c r="BB28" s="879"/>
      <c r="BC28" s="879"/>
      <c r="BD28" s="879"/>
      <c r="BE28" s="880"/>
      <c r="BF28" s="880"/>
      <c r="BG28" s="880"/>
      <c r="BH28" s="880"/>
      <c r="BI28" s="880"/>
      <c r="BJ28" s="880"/>
      <c r="BK28" s="880"/>
      <c r="BL28" s="880"/>
      <c r="BM28" s="880"/>
      <c r="BN28" s="880"/>
      <c r="BO28" s="880"/>
      <c r="BP28" s="880"/>
      <c r="BQ28" s="880"/>
      <c r="BR28" s="880"/>
      <c r="BS28" s="880"/>
      <c r="BT28" s="880"/>
      <c r="BU28" s="880"/>
      <c r="BV28" s="880"/>
    </row>
    <row r="29" spans="1:74">
      <c r="A29" s="935"/>
      <c r="B29" s="936"/>
      <c r="C29" s="937"/>
      <c r="D29" s="937"/>
      <c r="E29" s="936"/>
      <c r="F29" s="938"/>
      <c r="G29" s="938"/>
      <c r="H29" s="939"/>
      <c r="I29" s="945"/>
      <c r="J29" s="941"/>
      <c r="K29" s="866"/>
      <c r="L29" s="866"/>
      <c r="M29" s="938"/>
      <c r="N29" s="938"/>
      <c r="O29" s="866"/>
      <c r="P29" s="938"/>
      <c r="Q29" s="938"/>
      <c r="R29" s="938"/>
      <c r="S29" s="866"/>
      <c r="T29" s="866"/>
      <c r="U29" s="879"/>
      <c r="V29" s="879"/>
      <c r="W29" s="879"/>
      <c r="X29" s="879"/>
      <c r="Y29" s="879"/>
      <c r="Z29" s="879"/>
      <c r="AA29" s="879"/>
      <c r="AB29" s="879"/>
      <c r="AC29" s="879"/>
      <c r="AD29" s="879"/>
      <c r="AE29" s="879"/>
      <c r="AF29" s="879"/>
      <c r="AG29" s="879"/>
      <c r="AH29" s="879"/>
      <c r="AI29" s="879"/>
      <c r="AJ29" s="879"/>
      <c r="AK29" s="879"/>
      <c r="AL29" s="879"/>
      <c r="AM29" s="879"/>
      <c r="AN29" s="879"/>
      <c r="AO29" s="879"/>
      <c r="AP29" s="879"/>
      <c r="AQ29" s="879"/>
      <c r="AR29" s="879"/>
      <c r="AS29" s="879"/>
      <c r="AT29" s="879"/>
      <c r="AU29" s="879"/>
      <c r="AV29" s="879"/>
      <c r="AW29" s="879"/>
      <c r="AX29" s="879"/>
      <c r="AY29" s="879"/>
      <c r="AZ29" s="879"/>
      <c r="BA29" s="879"/>
      <c r="BB29" s="879"/>
      <c r="BC29" s="879"/>
      <c r="BD29" s="879"/>
      <c r="BE29" s="880"/>
      <c r="BF29" s="880"/>
      <c r="BG29" s="880"/>
      <c r="BH29" s="880"/>
      <c r="BI29" s="880"/>
      <c r="BJ29" s="880"/>
      <c r="BK29" s="880"/>
      <c r="BL29" s="880"/>
      <c r="BM29" s="880"/>
      <c r="BN29" s="880"/>
      <c r="BO29" s="880"/>
      <c r="BP29" s="880"/>
      <c r="BQ29" s="880"/>
      <c r="BR29" s="880"/>
      <c r="BS29" s="880"/>
      <c r="BT29" s="880"/>
      <c r="BU29" s="880"/>
      <c r="BV29" s="880"/>
    </row>
    <row r="30" spans="1:74">
      <c r="A30" s="935"/>
      <c r="B30" s="936"/>
      <c r="C30" s="937"/>
      <c r="D30" s="937"/>
      <c r="E30" s="936"/>
      <c r="F30" s="938"/>
      <c r="G30" s="938"/>
      <c r="H30" s="939"/>
      <c r="I30" s="945"/>
      <c r="J30" s="941"/>
      <c r="K30" s="866"/>
      <c r="L30" s="866"/>
      <c r="M30" s="938"/>
      <c r="N30" s="938"/>
      <c r="O30" s="866"/>
      <c r="P30" s="938"/>
      <c r="Q30" s="938"/>
      <c r="R30" s="938"/>
      <c r="S30" s="866"/>
      <c r="T30" s="866"/>
      <c r="U30" s="879"/>
      <c r="V30" s="879"/>
      <c r="W30" s="879"/>
      <c r="X30" s="879"/>
      <c r="Y30" s="879"/>
      <c r="Z30" s="879"/>
      <c r="AA30" s="879"/>
      <c r="AB30" s="879"/>
      <c r="AC30" s="879"/>
      <c r="AD30" s="879"/>
      <c r="AE30" s="879"/>
      <c r="AF30" s="879"/>
      <c r="AG30" s="879"/>
      <c r="AH30" s="879"/>
      <c r="AI30" s="879"/>
      <c r="AJ30" s="879"/>
      <c r="AK30" s="879"/>
      <c r="AL30" s="879"/>
      <c r="AM30" s="879"/>
      <c r="AN30" s="879"/>
      <c r="AO30" s="879"/>
      <c r="AP30" s="879"/>
      <c r="AQ30" s="879"/>
      <c r="AR30" s="879"/>
      <c r="AS30" s="879"/>
      <c r="AT30" s="879"/>
      <c r="AU30" s="879"/>
      <c r="AV30" s="879"/>
      <c r="AW30" s="879"/>
      <c r="AX30" s="879"/>
      <c r="AY30" s="879"/>
      <c r="AZ30" s="879"/>
      <c r="BA30" s="879"/>
      <c r="BB30" s="879"/>
      <c r="BC30" s="879"/>
      <c r="BD30" s="879"/>
      <c r="BE30" s="880"/>
      <c r="BF30" s="880"/>
      <c r="BG30" s="880"/>
      <c r="BH30" s="880"/>
      <c r="BI30" s="880"/>
      <c r="BJ30" s="880"/>
      <c r="BK30" s="880"/>
      <c r="BL30" s="880"/>
      <c r="BM30" s="880"/>
      <c r="BN30" s="880"/>
      <c r="BO30" s="880"/>
      <c r="BP30" s="880"/>
      <c r="BQ30" s="880"/>
      <c r="BR30" s="880"/>
      <c r="BS30" s="880"/>
      <c r="BT30" s="880"/>
      <c r="BU30" s="880"/>
      <c r="BV30" s="880"/>
    </row>
    <row r="31" spans="1:74">
      <c r="A31" s="935"/>
      <c r="B31" s="936"/>
      <c r="C31" s="937"/>
      <c r="D31" s="937"/>
      <c r="E31" s="936"/>
      <c r="F31" s="938"/>
      <c r="G31" s="938"/>
      <c r="H31" s="939"/>
      <c r="I31" s="945"/>
      <c r="J31" s="941"/>
      <c r="K31" s="866"/>
      <c r="L31" s="866"/>
      <c r="M31" s="938"/>
      <c r="N31" s="938"/>
      <c r="O31" s="866"/>
      <c r="P31" s="938"/>
      <c r="Q31" s="938"/>
      <c r="R31" s="938"/>
      <c r="S31" s="866"/>
      <c r="T31" s="866"/>
      <c r="U31" s="879"/>
      <c r="V31" s="879"/>
      <c r="W31" s="879"/>
      <c r="X31" s="879"/>
      <c r="Y31" s="879"/>
      <c r="Z31" s="879"/>
      <c r="AA31" s="879"/>
      <c r="AB31" s="879"/>
      <c r="AC31" s="879"/>
      <c r="AD31" s="879"/>
      <c r="AE31" s="879"/>
      <c r="AF31" s="879"/>
      <c r="AG31" s="879"/>
      <c r="AH31" s="879"/>
      <c r="AI31" s="879"/>
      <c r="AJ31" s="879"/>
      <c r="AK31" s="879"/>
      <c r="AL31" s="879"/>
      <c r="AM31" s="879"/>
      <c r="AN31" s="879"/>
      <c r="AO31" s="879"/>
      <c r="AP31" s="879"/>
      <c r="AQ31" s="879"/>
      <c r="AR31" s="879"/>
      <c r="AS31" s="879"/>
      <c r="AT31" s="879"/>
      <c r="AU31" s="879"/>
      <c r="AV31" s="879"/>
      <c r="AW31" s="879"/>
      <c r="AX31" s="879"/>
      <c r="AY31" s="879"/>
      <c r="AZ31" s="879"/>
      <c r="BA31" s="879"/>
      <c r="BB31" s="879"/>
      <c r="BC31" s="879"/>
      <c r="BD31" s="879"/>
      <c r="BE31" s="880"/>
      <c r="BF31" s="880"/>
      <c r="BG31" s="880"/>
      <c r="BH31" s="880"/>
      <c r="BI31" s="880"/>
      <c r="BJ31" s="880"/>
      <c r="BK31" s="880"/>
      <c r="BL31" s="880"/>
      <c r="BM31" s="880"/>
      <c r="BN31" s="880"/>
      <c r="BO31" s="880"/>
      <c r="BP31" s="880"/>
      <c r="BQ31" s="880"/>
      <c r="BR31" s="880"/>
      <c r="BS31" s="880"/>
      <c r="BT31" s="880"/>
      <c r="BU31" s="880"/>
      <c r="BV31" s="880"/>
    </row>
    <row r="32" spans="1:74">
      <c r="A32" s="935"/>
      <c r="B32" s="936"/>
      <c r="C32" s="937"/>
      <c r="D32" s="937"/>
      <c r="E32" s="936"/>
      <c r="F32" s="938"/>
      <c r="G32" s="938"/>
      <c r="H32" s="939"/>
      <c r="I32" s="945"/>
      <c r="J32" s="941"/>
      <c r="K32" s="866"/>
      <c r="L32" s="866"/>
      <c r="M32" s="938"/>
      <c r="N32" s="938"/>
      <c r="O32" s="866"/>
      <c r="P32" s="938"/>
      <c r="Q32" s="938"/>
      <c r="R32" s="938"/>
      <c r="S32" s="866"/>
      <c r="T32" s="866"/>
      <c r="U32" s="879"/>
      <c r="V32" s="879"/>
      <c r="W32" s="879"/>
      <c r="X32" s="879"/>
      <c r="Y32" s="879"/>
      <c r="Z32" s="879"/>
      <c r="AA32" s="879"/>
      <c r="AB32" s="879"/>
      <c r="AC32" s="879"/>
      <c r="AD32" s="879"/>
      <c r="AE32" s="879"/>
      <c r="AF32" s="879"/>
      <c r="AG32" s="879"/>
      <c r="AH32" s="879"/>
      <c r="AI32" s="879"/>
      <c r="AJ32" s="879"/>
      <c r="AK32" s="879"/>
      <c r="AL32" s="879"/>
      <c r="AM32" s="879"/>
      <c r="AN32" s="879"/>
      <c r="AO32" s="879"/>
      <c r="AP32" s="879"/>
      <c r="AQ32" s="879"/>
      <c r="AR32" s="879"/>
      <c r="AS32" s="879"/>
      <c r="AT32" s="879"/>
      <c r="AU32" s="879"/>
      <c r="AV32" s="879"/>
      <c r="AW32" s="879"/>
      <c r="AX32" s="879"/>
      <c r="AY32" s="879"/>
      <c r="AZ32" s="879"/>
      <c r="BA32" s="879"/>
      <c r="BB32" s="879"/>
      <c r="BC32" s="879"/>
      <c r="BD32" s="879"/>
      <c r="BE32" s="880"/>
      <c r="BF32" s="880"/>
      <c r="BG32" s="880"/>
      <c r="BH32" s="880"/>
      <c r="BI32" s="880"/>
      <c r="BJ32" s="880"/>
      <c r="BK32" s="880"/>
      <c r="BL32" s="880"/>
      <c r="BM32" s="880"/>
      <c r="BN32" s="880"/>
      <c r="BO32" s="880"/>
      <c r="BP32" s="880"/>
      <c r="BQ32" s="880"/>
      <c r="BR32" s="880"/>
      <c r="BS32" s="880"/>
      <c r="BT32" s="880"/>
      <c r="BU32" s="880"/>
      <c r="BV32" s="880"/>
    </row>
    <row r="33" spans="1:74">
      <c r="A33" s="935"/>
      <c r="B33" s="936"/>
      <c r="C33" s="937"/>
      <c r="D33" s="937"/>
      <c r="E33" s="936"/>
      <c r="F33" s="938"/>
      <c r="G33" s="938"/>
      <c r="H33" s="939"/>
      <c r="I33" s="945"/>
      <c r="J33" s="941"/>
      <c r="K33" s="866"/>
      <c r="L33" s="866"/>
      <c r="M33" s="938"/>
      <c r="N33" s="938"/>
      <c r="O33" s="866"/>
      <c r="P33" s="938"/>
      <c r="Q33" s="938"/>
      <c r="R33" s="938"/>
      <c r="S33" s="866"/>
      <c r="T33" s="866"/>
      <c r="U33" s="879"/>
      <c r="V33" s="879"/>
      <c r="W33" s="879"/>
      <c r="X33" s="879"/>
      <c r="Y33" s="879"/>
      <c r="Z33" s="879"/>
      <c r="AA33" s="879"/>
      <c r="AB33" s="879"/>
      <c r="AC33" s="879"/>
      <c r="AD33" s="879"/>
      <c r="AE33" s="879"/>
      <c r="AF33" s="879"/>
      <c r="AG33" s="879"/>
      <c r="AH33" s="879"/>
      <c r="AI33" s="879"/>
      <c r="AJ33" s="879"/>
      <c r="AK33" s="879"/>
      <c r="AL33" s="879"/>
      <c r="AM33" s="879"/>
      <c r="AN33" s="879"/>
      <c r="AO33" s="879"/>
      <c r="AP33" s="879"/>
      <c r="AQ33" s="879"/>
      <c r="AR33" s="879"/>
      <c r="AS33" s="879"/>
      <c r="AT33" s="879"/>
      <c r="AU33" s="879"/>
      <c r="AV33" s="879"/>
      <c r="AW33" s="879"/>
      <c r="AX33" s="879"/>
      <c r="AY33" s="879"/>
      <c r="AZ33" s="879"/>
      <c r="BA33" s="879"/>
      <c r="BB33" s="879"/>
      <c r="BC33" s="879"/>
      <c r="BD33" s="879"/>
      <c r="BE33" s="880"/>
      <c r="BF33" s="880"/>
      <c r="BG33" s="880"/>
      <c r="BH33" s="880"/>
      <c r="BI33" s="880"/>
      <c r="BJ33" s="880"/>
      <c r="BK33" s="880"/>
      <c r="BL33" s="880"/>
      <c r="BM33" s="880"/>
      <c r="BN33" s="880"/>
      <c r="BO33" s="880"/>
      <c r="BP33" s="880"/>
      <c r="BQ33" s="880"/>
      <c r="BR33" s="880"/>
      <c r="BS33" s="880"/>
      <c r="BT33" s="880"/>
      <c r="BU33" s="880"/>
      <c r="BV33" s="880"/>
    </row>
    <row r="34" spans="1:74">
      <c r="A34" s="935"/>
      <c r="B34" s="936"/>
      <c r="C34" s="937"/>
      <c r="D34" s="937"/>
      <c r="E34" s="936"/>
      <c r="F34" s="938"/>
      <c r="G34" s="938"/>
      <c r="H34" s="939"/>
      <c r="I34" s="945"/>
      <c r="J34" s="941"/>
      <c r="K34" s="866"/>
      <c r="L34" s="866"/>
      <c r="M34" s="938"/>
      <c r="N34" s="938"/>
      <c r="O34" s="866"/>
      <c r="P34" s="938"/>
      <c r="Q34" s="938"/>
      <c r="R34" s="938"/>
      <c r="S34" s="866"/>
      <c r="T34" s="866"/>
      <c r="U34" s="879"/>
      <c r="V34" s="879"/>
      <c r="W34" s="879"/>
      <c r="X34" s="879"/>
      <c r="Y34" s="879"/>
      <c r="Z34" s="879"/>
      <c r="AA34" s="879"/>
      <c r="AB34" s="879"/>
      <c r="AC34" s="879"/>
      <c r="AD34" s="879"/>
      <c r="AE34" s="879"/>
      <c r="AF34" s="879"/>
      <c r="AG34" s="879"/>
      <c r="AH34" s="879"/>
      <c r="AI34" s="879"/>
      <c r="AJ34" s="879"/>
      <c r="AK34" s="879"/>
      <c r="AL34" s="879"/>
      <c r="AM34" s="879"/>
      <c r="AN34" s="879"/>
      <c r="AO34" s="879"/>
      <c r="AP34" s="879"/>
      <c r="AQ34" s="879"/>
      <c r="AR34" s="879"/>
      <c r="AS34" s="879"/>
      <c r="AT34" s="879"/>
      <c r="AU34" s="879"/>
      <c r="AV34" s="879"/>
      <c r="AW34" s="879"/>
      <c r="AX34" s="879"/>
      <c r="AY34" s="879"/>
      <c r="AZ34" s="879"/>
      <c r="BA34" s="879"/>
      <c r="BB34" s="879"/>
      <c r="BC34" s="879"/>
      <c r="BD34" s="879"/>
      <c r="BE34" s="880"/>
      <c r="BF34" s="880"/>
      <c r="BG34" s="880"/>
      <c r="BH34" s="880"/>
      <c r="BI34" s="880"/>
      <c r="BJ34" s="880"/>
      <c r="BK34" s="880"/>
      <c r="BL34" s="880"/>
      <c r="BM34" s="880"/>
      <c r="BN34" s="880"/>
      <c r="BO34" s="880"/>
      <c r="BP34" s="880"/>
      <c r="BQ34" s="880"/>
      <c r="BR34" s="880"/>
      <c r="BS34" s="880"/>
      <c r="BT34" s="880"/>
      <c r="BU34" s="880"/>
      <c r="BV34" s="880"/>
    </row>
    <row r="35" spans="1:74">
      <c r="A35" s="935"/>
      <c r="B35" s="936"/>
      <c r="C35" s="937"/>
      <c r="D35" s="937"/>
      <c r="E35" s="936"/>
      <c r="F35" s="938"/>
      <c r="G35" s="938"/>
      <c r="H35" s="939"/>
      <c r="I35" s="945"/>
      <c r="J35" s="941"/>
      <c r="K35" s="866"/>
      <c r="L35" s="866"/>
      <c r="M35" s="938"/>
      <c r="N35" s="938"/>
      <c r="O35" s="866"/>
      <c r="P35" s="938"/>
      <c r="Q35" s="938"/>
      <c r="R35" s="938"/>
      <c r="S35" s="866"/>
      <c r="T35" s="866"/>
      <c r="U35" s="879"/>
      <c r="V35" s="879"/>
      <c r="W35" s="879"/>
      <c r="X35" s="879"/>
      <c r="Y35" s="879"/>
      <c r="Z35" s="879"/>
      <c r="AA35" s="879"/>
      <c r="AB35" s="879"/>
      <c r="AC35" s="879"/>
      <c r="AD35" s="879"/>
      <c r="AE35" s="879"/>
      <c r="AF35" s="879"/>
      <c r="AG35" s="879"/>
      <c r="AH35" s="879"/>
      <c r="AI35" s="879"/>
      <c r="AJ35" s="879"/>
      <c r="AK35" s="879"/>
      <c r="AL35" s="879"/>
      <c r="AM35" s="879"/>
      <c r="AN35" s="879"/>
      <c r="AO35" s="879"/>
      <c r="AP35" s="879"/>
      <c r="AQ35" s="879"/>
      <c r="AR35" s="879"/>
      <c r="AS35" s="879"/>
      <c r="AT35" s="879"/>
      <c r="AU35" s="879"/>
      <c r="AV35" s="879"/>
      <c r="AW35" s="879"/>
      <c r="AX35" s="879"/>
      <c r="AY35" s="879"/>
      <c r="AZ35" s="879"/>
      <c r="BA35" s="879"/>
      <c r="BB35" s="879"/>
      <c r="BC35" s="879"/>
      <c r="BD35" s="879"/>
      <c r="BE35" s="880"/>
      <c r="BF35" s="880"/>
      <c r="BG35" s="880"/>
      <c r="BH35" s="880"/>
      <c r="BI35" s="880"/>
      <c r="BJ35" s="880"/>
      <c r="BK35" s="880"/>
      <c r="BL35" s="880"/>
      <c r="BM35" s="880"/>
      <c r="BN35" s="880"/>
      <c r="BO35" s="880"/>
      <c r="BP35" s="880"/>
      <c r="BQ35" s="880"/>
      <c r="BR35" s="880"/>
      <c r="BS35" s="880"/>
      <c r="BT35" s="880"/>
      <c r="BU35" s="880"/>
      <c r="BV35" s="880"/>
    </row>
    <row r="36" spans="1:74">
      <c r="A36" s="935"/>
      <c r="B36" s="936"/>
      <c r="C36" s="937"/>
      <c r="D36" s="937"/>
      <c r="E36" s="936"/>
      <c r="F36" s="938"/>
      <c r="G36" s="938"/>
      <c r="H36" s="939"/>
      <c r="I36" s="945"/>
      <c r="J36" s="941"/>
      <c r="K36" s="866"/>
      <c r="L36" s="866"/>
      <c r="M36" s="938"/>
      <c r="N36" s="938"/>
      <c r="O36" s="866"/>
      <c r="P36" s="938"/>
      <c r="Q36" s="938"/>
      <c r="R36" s="938"/>
      <c r="S36" s="866"/>
      <c r="T36" s="866"/>
      <c r="U36" s="879"/>
      <c r="V36" s="879"/>
      <c r="W36" s="879"/>
      <c r="X36" s="879"/>
      <c r="Y36" s="879"/>
      <c r="Z36" s="879"/>
      <c r="AA36" s="879"/>
      <c r="AB36" s="879"/>
      <c r="AC36" s="879"/>
      <c r="AD36" s="879"/>
      <c r="AE36" s="879"/>
      <c r="AF36" s="879"/>
      <c r="AG36" s="879"/>
      <c r="AH36" s="879"/>
      <c r="AI36" s="879"/>
      <c r="AJ36" s="879"/>
      <c r="AK36" s="879"/>
      <c r="AL36" s="879"/>
      <c r="AM36" s="879"/>
      <c r="AN36" s="879"/>
      <c r="AO36" s="879"/>
      <c r="AP36" s="879"/>
      <c r="AQ36" s="879"/>
      <c r="AR36" s="879"/>
      <c r="AS36" s="879"/>
      <c r="AT36" s="879"/>
      <c r="AU36" s="879"/>
      <c r="AV36" s="879"/>
      <c r="AW36" s="879"/>
      <c r="AX36" s="879"/>
      <c r="AY36" s="879"/>
      <c r="AZ36" s="879"/>
      <c r="BA36" s="879"/>
      <c r="BB36" s="879"/>
      <c r="BC36" s="879"/>
      <c r="BD36" s="879"/>
      <c r="BE36" s="880"/>
      <c r="BF36" s="880"/>
      <c r="BG36" s="880"/>
      <c r="BH36" s="880"/>
      <c r="BI36" s="880"/>
      <c r="BJ36" s="880"/>
      <c r="BK36" s="880"/>
      <c r="BL36" s="880"/>
      <c r="BM36" s="880"/>
      <c r="BN36" s="880"/>
      <c r="BO36" s="880"/>
      <c r="BP36" s="880"/>
      <c r="BQ36" s="880"/>
      <c r="BR36" s="880"/>
      <c r="BS36" s="880"/>
      <c r="BT36" s="880"/>
      <c r="BU36" s="880"/>
      <c r="BV36" s="880"/>
    </row>
    <row r="37" spans="1:74">
      <c r="A37" s="935"/>
      <c r="B37" s="936"/>
      <c r="C37" s="937"/>
      <c r="D37" s="937"/>
      <c r="E37" s="936"/>
      <c r="F37" s="938"/>
      <c r="G37" s="938"/>
      <c r="H37" s="939"/>
      <c r="I37" s="945"/>
      <c r="J37" s="941"/>
      <c r="K37" s="866"/>
      <c r="L37" s="866"/>
      <c r="M37" s="938"/>
      <c r="N37" s="938"/>
      <c r="O37" s="866"/>
      <c r="P37" s="938"/>
      <c r="Q37" s="938"/>
      <c r="R37" s="938"/>
      <c r="S37" s="866"/>
      <c r="T37" s="866"/>
      <c r="U37" s="879"/>
      <c r="V37" s="879"/>
      <c r="W37" s="879"/>
      <c r="X37" s="879"/>
      <c r="Y37" s="879"/>
      <c r="Z37" s="879"/>
      <c r="AA37" s="879"/>
      <c r="AB37" s="879"/>
      <c r="AC37" s="879"/>
      <c r="AD37" s="879"/>
      <c r="AE37" s="879"/>
      <c r="AF37" s="879"/>
      <c r="AG37" s="879"/>
      <c r="AH37" s="879"/>
      <c r="AI37" s="879"/>
      <c r="AJ37" s="879"/>
      <c r="AK37" s="879"/>
      <c r="AL37" s="879"/>
      <c r="AM37" s="879"/>
      <c r="AN37" s="879"/>
      <c r="AO37" s="879"/>
      <c r="AP37" s="879"/>
      <c r="AQ37" s="879"/>
      <c r="AR37" s="879"/>
      <c r="AS37" s="879"/>
      <c r="AT37" s="879"/>
      <c r="AU37" s="879"/>
      <c r="AV37" s="879"/>
      <c r="AW37" s="879"/>
      <c r="AX37" s="879"/>
      <c r="AY37" s="879"/>
      <c r="AZ37" s="879"/>
      <c r="BA37" s="879"/>
      <c r="BB37" s="879"/>
      <c r="BC37" s="879"/>
      <c r="BD37" s="879"/>
      <c r="BE37" s="880"/>
      <c r="BF37" s="880"/>
      <c r="BG37" s="880"/>
      <c r="BH37" s="880"/>
      <c r="BI37" s="880"/>
      <c r="BJ37" s="880"/>
      <c r="BK37" s="880"/>
      <c r="BL37" s="880"/>
      <c r="BM37" s="880"/>
      <c r="BN37" s="880"/>
      <c r="BO37" s="880"/>
      <c r="BP37" s="880"/>
      <c r="BQ37" s="880"/>
      <c r="BR37" s="880"/>
      <c r="BS37" s="880"/>
      <c r="BT37" s="880"/>
      <c r="BU37" s="880"/>
      <c r="BV37" s="880"/>
    </row>
    <row r="38" spans="1:74">
      <c r="A38" s="935"/>
      <c r="B38" s="936"/>
      <c r="C38" s="937"/>
      <c r="D38" s="937"/>
      <c r="E38" s="936"/>
      <c r="F38" s="938"/>
      <c r="G38" s="938"/>
      <c r="H38" s="939"/>
      <c r="I38" s="945"/>
      <c r="J38" s="941"/>
      <c r="K38" s="866"/>
      <c r="L38" s="866"/>
      <c r="M38" s="938"/>
      <c r="N38" s="938"/>
      <c r="O38" s="866"/>
      <c r="P38" s="938"/>
      <c r="Q38" s="938"/>
      <c r="R38" s="938"/>
      <c r="S38" s="866"/>
      <c r="T38" s="866"/>
      <c r="U38" s="879"/>
      <c r="V38" s="879"/>
      <c r="W38" s="879"/>
      <c r="X38" s="879"/>
      <c r="Y38" s="879"/>
      <c r="Z38" s="879"/>
      <c r="AA38" s="879"/>
      <c r="AB38" s="879"/>
      <c r="AC38" s="879"/>
      <c r="AD38" s="879"/>
      <c r="AE38" s="879"/>
      <c r="AF38" s="879"/>
      <c r="AG38" s="879"/>
      <c r="AH38" s="879"/>
      <c r="AI38" s="879"/>
      <c r="AJ38" s="879"/>
      <c r="AK38" s="879"/>
      <c r="AL38" s="879"/>
      <c r="AM38" s="879"/>
      <c r="AN38" s="879"/>
      <c r="AO38" s="879"/>
      <c r="AP38" s="879"/>
      <c r="AQ38" s="879"/>
      <c r="AR38" s="879"/>
      <c r="AS38" s="879"/>
      <c r="AT38" s="879"/>
      <c r="AU38" s="879"/>
      <c r="AV38" s="879"/>
      <c r="AW38" s="879"/>
      <c r="AX38" s="879"/>
      <c r="AY38" s="879"/>
      <c r="AZ38" s="879"/>
      <c r="BA38" s="879"/>
      <c r="BB38" s="879"/>
      <c r="BC38" s="879"/>
      <c r="BD38" s="879"/>
      <c r="BE38" s="880"/>
      <c r="BF38" s="880"/>
      <c r="BG38" s="880"/>
      <c r="BH38" s="880"/>
      <c r="BI38" s="880"/>
      <c r="BJ38" s="880"/>
      <c r="BK38" s="880"/>
      <c r="BL38" s="880"/>
      <c r="BM38" s="880"/>
      <c r="BN38" s="880"/>
      <c r="BO38" s="880"/>
      <c r="BP38" s="880"/>
      <c r="BQ38" s="880"/>
      <c r="BR38" s="880"/>
      <c r="BS38" s="880"/>
      <c r="BT38" s="880"/>
      <c r="BU38" s="880"/>
      <c r="BV38" s="880"/>
    </row>
    <row r="39" spans="1:74">
      <c r="A39" s="935"/>
      <c r="B39" s="936"/>
      <c r="C39" s="937"/>
      <c r="D39" s="948"/>
      <c r="E39" s="936"/>
      <c r="F39" s="938"/>
      <c r="G39" s="938"/>
      <c r="H39" s="939"/>
      <c r="I39" s="945"/>
      <c r="J39" s="941"/>
      <c r="K39" s="866"/>
      <c r="L39" s="866"/>
      <c r="M39" s="938"/>
      <c r="N39" s="938"/>
      <c r="O39" s="866"/>
      <c r="P39" s="938"/>
      <c r="Q39" s="938"/>
      <c r="R39" s="938"/>
      <c r="S39" s="866"/>
      <c r="T39" s="866"/>
      <c r="U39" s="879"/>
      <c r="V39" s="879"/>
      <c r="W39" s="879"/>
      <c r="X39" s="879"/>
      <c r="Y39" s="879"/>
      <c r="Z39" s="879"/>
      <c r="AA39" s="879"/>
      <c r="AB39" s="879"/>
      <c r="AC39" s="879"/>
      <c r="AD39" s="879"/>
      <c r="AE39" s="879"/>
      <c r="AF39" s="879"/>
      <c r="AG39" s="879"/>
      <c r="AH39" s="879"/>
      <c r="AI39" s="879"/>
      <c r="AJ39" s="879"/>
      <c r="AK39" s="879"/>
      <c r="AL39" s="879"/>
      <c r="AM39" s="879"/>
      <c r="AN39" s="879"/>
      <c r="AO39" s="879"/>
      <c r="AP39" s="879"/>
      <c r="AQ39" s="879"/>
      <c r="AR39" s="879"/>
      <c r="AS39" s="879"/>
      <c r="AT39" s="879"/>
      <c r="AU39" s="879"/>
      <c r="AV39" s="879"/>
      <c r="AW39" s="879"/>
      <c r="AX39" s="879"/>
      <c r="AY39" s="879"/>
      <c r="AZ39" s="879"/>
      <c r="BA39" s="879"/>
      <c r="BB39" s="879"/>
      <c r="BC39" s="879"/>
      <c r="BD39" s="879"/>
      <c r="BE39" s="880"/>
      <c r="BF39" s="880"/>
      <c r="BG39" s="880"/>
      <c r="BH39" s="880"/>
      <c r="BI39" s="880"/>
      <c r="BJ39" s="880"/>
      <c r="BK39" s="880"/>
      <c r="BL39" s="880"/>
      <c r="BM39" s="880"/>
      <c r="BN39" s="880"/>
      <c r="BO39" s="880"/>
      <c r="BP39" s="880"/>
      <c r="BQ39" s="880"/>
      <c r="BR39" s="880"/>
      <c r="BS39" s="880"/>
      <c r="BT39" s="880"/>
      <c r="BU39" s="880"/>
      <c r="BV39" s="880"/>
    </row>
    <row r="40" spans="1:74">
      <c r="A40" s="935"/>
      <c r="B40" s="936"/>
      <c r="C40" s="937"/>
      <c r="D40" s="937"/>
      <c r="E40" s="936"/>
      <c r="F40" s="938"/>
      <c r="G40" s="938"/>
      <c r="H40" s="939"/>
      <c r="I40" s="945"/>
      <c r="J40" s="941"/>
      <c r="K40" s="866"/>
      <c r="L40" s="866"/>
      <c r="M40" s="938"/>
      <c r="N40" s="938"/>
      <c r="O40" s="866"/>
      <c r="P40" s="938"/>
      <c r="Q40" s="938"/>
      <c r="R40" s="938"/>
      <c r="S40" s="866"/>
      <c r="T40" s="866"/>
      <c r="U40" s="879"/>
      <c r="V40" s="879"/>
      <c r="W40" s="879"/>
      <c r="X40" s="879"/>
      <c r="Y40" s="879"/>
      <c r="Z40" s="879"/>
      <c r="AA40" s="879"/>
      <c r="AB40" s="879"/>
      <c r="AC40" s="879"/>
      <c r="AD40" s="879"/>
      <c r="AE40" s="879"/>
      <c r="AF40" s="879"/>
      <c r="AG40" s="879"/>
      <c r="AH40" s="879"/>
      <c r="AI40" s="879"/>
      <c r="AJ40" s="879"/>
      <c r="AK40" s="879"/>
      <c r="AL40" s="879"/>
      <c r="AM40" s="879"/>
      <c r="AN40" s="879"/>
      <c r="AO40" s="879"/>
      <c r="AP40" s="879"/>
      <c r="AQ40" s="879"/>
      <c r="AR40" s="879"/>
      <c r="AS40" s="879"/>
      <c r="AT40" s="879"/>
      <c r="AU40" s="879"/>
      <c r="AV40" s="879"/>
      <c r="AW40" s="879"/>
      <c r="AX40" s="879"/>
      <c r="AY40" s="879"/>
      <c r="AZ40" s="879"/>
      <c r="BA40" s="879"/>
      <c r="BB40" s="879"/>
      <c r="BC40" s="879"/>
      <c r="BD40" s="879"/>
      <c r="BE40" s="880"/>
      <c r="BF40" s="880"/>
      <c r="BG40" s="880"/>
      <c r="BH40" s="880"/>
      <c r="BI40" s="880"/>
      <c r="BJ40" s="880"/>
      <c r="BK40" s="880"/>
      <c r="BL40" s="880"/>
      <c r="BM40" s="880"/>
      <c r="BN40" s="880"/>
      <c r="BO40" s="880"/>
      <c r="BP40" s="880"/>
      <c r="BQ40" s="880"/>
      <c r="BR40" s="880"/>
      <c r="BS40" s="880"/>
      <c r="BT40" s="880"/>
      <c r="BU40" s="880"/>
      <c r="BV40" s="880"/>
    </row>
    <row r="41" spans="1:74">
      <c r="A41" s="935"/>
      <c r="B41" s="935"/>
      <c r="C41" s="937"/>
      <c r="D41" s="948"/>
      <c r="E41" s="936"/>
      <c r="F41" s="938"/>
      <c r="G41" s="938"/>
      <c r="H41" s="939"/>
      <c r="I41" s="945"/>
      <c r="J41" s="941"/>
      <c r="K41" s="866"/>
      <c r="L41" s="866"/>
      <c r="M41" s="938"/>
      <c r="N41" s="938"/>
      <c r="O41" s="866"/>
      <c r="P41" s="938"/>
      <c r="Q41" s="938"/>
      <c r="R41" s="938"/>
      <c r="S41" s="866"/>
      <c r="T41" s="866"/>
      <c r="U41" s="879"/>
      <c r="V41" s="879"/>
      <c r="W41" s="879"/>
      <c r="X41" s="879"/>
      <c r="Y41" s="879"/>
      <c r="Z41" s="879"/>
      <c r="AA41" s="879"/>
      <c r="AB41" s="879"/>
      <c r="AC41" s="879"/>
      <c r="AD41" s="879"/>
      <c r="AE41" s="879"/>
      <c r="AF41" s="879"/>
      <c r="AG41" s="879"/>
      <c r="AH41" s="879"/>
      <c r="AI41" s="879"/>
      <c r="AJ41" s="879"/>
      <c r="AK41" s="879"/>
      <c r="AL41" s="879"/>
      <c r="AM41" s="879"/>
      <c r="AN41" s="879"/>
      <c r="AO41" s="879"/>
      <c r="AP41" s="879"/>
      <c r="AQ41" s="879"/>
      <c r="AR41" s="879"/>
      <c r="AS41" s="879"/>
      <c r="AT41" s="879"/>
      <c r="AU41" s="879"/>
      <c r="AV41" s="879"/>
      <c r="AW41" s="879"/>
      <c r="AX41" s="879"/>
      <c r="AY41" s="879"/>
      <c r="AZ41" s="879"/>
      <c r="BA41" s="879"/>
      <c r="BB41" s="879"/>
      <c r="BC41" s="879"/>
      <c r="BD41" s="879"/>
      <c r="BE41" s="880"/>
      <c r="BF41" s="880"/>
      <c r="BG41" s="880"/>
      <c r="BH41" s="880"/>
      <c r="BI41" s="880"/>
      <c r="BJ41" s="880"/>
      <c r="BK41" s="880"/>
      <c r="BL41" s="880"/>
      <c r="BM41" s="880"/>
      <c r="BN41" s="880"/>
      <c r="BO41" s="880"/>
      <c r="BP41" s="880"/>
      <c r="BQ41" s="880"/>
      <c r="BR41" s="880"/>
      <c r="BS41" s="880"/>
      <c r="BT41" s="880"/>
      <c r="BU41" s="880"/>
      <c r="BV41" s="880"/>
    </row>
    <row r="42" spans="1:74">
      <c r="A42" s="949"/>
      <c r="B42" s="950"/>
      <c r="C42" s="951"/>
      <c r="D42" s="936" t="s">
        <v>112</v>
      </c>
      <c r="E42" s="936" t="s">
        <v>113</v>
      </c>
      <c r="F42" s="939">
        <f>SUM(F17:F41)</f>
        <v>158073.20000000001</v>
      </c>
      <c r="G42" s="939">
        <f t="shared" ref="G42:T42" si="6">SUM(G17:G41)</f>
        <v>0</v>
      </c>
      <c r="H42" s="939">
        <f t="shared" si="6"/>
        <v>0</v>
      </c>
      <c r="I42" s="939"/>
      <c r="J42" s="939">
        <f t="shared" si="6"/>
        <v>0</v>
      </c>
      <c r="K42" s="939">
        <f t="shared" si="6"/>
        <v>158073.20000000001</v>
      </c>
      <c r="L42" s="939">
        <f t="shared" si="6"/>
        <v>53508</v>
      </c>
      <c r="M42" s="939">
        <f t="shared" si="6"/>
        <v>1485</v>
      </c>
      <c r="N42" s="939">
        <f t="shared" si="6"/>
        <v>0</v>
      </c>
      <c r="O42" s="939">
        <f t="shared" si="6"/>
        <v>2292</v>
      </c>
      <c r="P42" s="939">
        <f t="shared" si="6"/>
        <v>561</v>
      </c>
      <c r="Q42" s="939">
        <f t="shared" si="6"/>
        <v>20762</v>
      </c>
      <c r="R42" s="939">
        <f t="shared" si="6"/>
        <v>1345</v>
      </c>
      <c r="S42" s="939">
        <f t="shared" si="6"/>
        <v>79953</v>
      </c>
      <c r="T42" s="939">
        <f t="shared" si="6"/>
        <v>238026.2</v>
      </c>
      <c r="U42" s="879"/>
      <c r="V42" s="879"/>
      <c r="W42" s="879"/>
      <c r="X42" s="879"/>
      <c r="Y42" s="879"/>
      <c r="Z42" s="879"/>
      <c r="AA42" s="879"/>
      <c r="AB42" s="879"/>
      <c r="AC42" s="879"/>
      <c r="AD42" s="879"/>
      <c r="AE42" s="879"/>
      <c r="AF42" s="879"/>
      <c r="AG42" s="879"/>
      <c r="AH42" s="879"/>
      <c r="AI42" s="879"/>
      <c r="AJ42" s="879"/>
      <c r="AK42" s="879"/>
      <c r="AL42" s="879"/>
      <c r="AM42" s="879"/>
      <c r="AN42" s="879"/>
      <c r="AO42" s="879"/>
      <c r="AP42" s="879"/>
      <c r="AQ42" s="879"/>
      <c r="AR42" s="879"/>
      <c r="AS42" s="879"/>
      <c r="AT42" s="879"/>
      <c r="AU42" s="879"/>
      <c r="AV42" s="879"/>
      <c r="AW42" s="879"/>
      <c r="AX42" s="879"/>
      <c r="AY42" s="879"/>
      <c r="AZ42" s="879"/>
      <c r="BA42" s="879"/>
      <c r="BB42" s="879"/>
      <c r="BC42" s="879"/>
      <c r="BD42" s="879"/>
      <c r="BE42" s="880"/>
      <c r="BF42" s="880"/>
      <c r="BG42" s="880"/>
      <c r="BH42" s="880"/>
      <c r="BI42" s="880"/>
      <c r="BJ42" s="880"/>
      <c r="BK42" s="880"/>
      <c r="BL42" s="880"/>
      <c r="BM42" s="880"/>
      <c r="BN42" s="880"/>
      <c r="BO42" s="880"/>
      <c r="BP42" s="880"/>
      <c r="BQ42" s="880"/>
      <c r="BR42" s="880"/>
      <c r="BS42" s="880"/>
      <c r="BT42" s="880"/>
      <c r="BU42" s="880"/>
      <c r="BV42" s="880"/>
    </row>
    <row r="43" spans="1:74" ht="13.2">
      <c r="A43" s="141" t="s">
        <v>114</v>
      </c>
      <c r="B43" s="879"/>
      <c r="C43" s="879"/>
      <c r="D43" s="879"/>
      <c r="E43" s="879"/>
      <c r="F43" s="879"/>
      <c r="G43" s="879"/>
      <c r="H43" s="879"/>
      <c r="I43" s="879"/>
      <c r="J43" s="879"/>
      <c r="K43" s="879"/>
      <c r="L43" s="879"/>
      <c r="M43" s="879"/>
      <c r="N43" s="879"/>
      <c r="O43" s="879"/>
      <c r="P43" s="879"/>
      <c r="Q43" s="879"/>
      <c r="R43" s="879"/>
      <c r="S43" s="879"/>
      <c r="T43" s="879"/>
      <c r="U43" s="879"/>
      <c r="V43" s="879"/>
      <c r="W43" s="879"/>
      <c r="X43" s="879"/>
      <c r="Y43" s="879"/>
      <c r="Z43" s="879"/>
      <c r="AA43" s="879"/>
      <c r="AB43" s="879"/>
      <c r="AC43" s="879"/>
      <c r="AD43" s="879"/>
      <c r="AE43" s="879"/>
      <c r="AF43" s="879"/>
      <c r="AG43" s="879"/>
      <c r="AH43" s="879"/>
      <c r="AI43" s="879"/>
      <c r="AJ43" s="879"/>
      <c r="AK43" s="879"/>
      <c r="AL43" s="879"/>
      <c r="AM43" s="879"/>
      <c r="AN43" s="879"/>
      <c r="AO43" s="879"/>
      <c r="AP43" s="879"/>
      <c r="AQ43" s="879"/>
      <c r="AR43" s="879"/>
      <c r="AS43" s="879"/>
      <c r="AT43" s="879"/>
      <c r="AU43" s="879"/>
      <c r="AV43" s="879"/>
      <c r="AW43" s="879"/>
      <c r="AX43" s="879"/>
      <c r="AY43" s="879"/>
      <c r="AZ43" s="879"/>
      <c r="BA43" s="879"/>
      <c r="BB43" s="879"/>
      <c r="BC43" s="879"/>
      <c r="BD43" s="879"/>
      <c r="BE43" s="880"/>
      <c r="BF43" s="880"/>
      <c r="BG43" s="880"/>
      <c r="BH43" s="880"/>
      <c r="BI43" s="880"/>
      <c r="BJ43" s="880"/>
      <c r="BK43" s="880"/>
      <c r="BL43" s="880"/>
      <c r="BM43" s="880"/>
      <c r="BN43" s="880"/>
      <c r="BO43" s="880"/>
      <c r="BP43" s="880"/>
      <c r="BQ43" s="880"/>
      <c r="BR43" s="880"/>
      <c r="BS43" s="880"/>
      <c r="BT43" s="880"/>
      <c r="BU43" s="880"/>
      <c r="BV43" s="880"/>
    </row>
    <row r="44" spans="1:74" ht="13.2">
      <c r="A44" s="141" t="s">
        <v>115</v>
      </c>
      <c r="B44" s="879"/>
      <c r="C44" s="879"/>
      <c r="D44" s="879"/>
      <c r="E44" s="879"/>
      <c r="F44" s="879"/>
      <c r="G44" s="879"/>
      <c r="H44" s="879"/>
      <c r="I44" s="879"/>
      <c r="J44" s="879"/>
      <c r="K44" s="879"/>
      <c r="L44" s="879"/>
      <c r="M44" s="879"/>
      <c r="N44" s="879"/>
      <c r="O44" s="879"/>
      <c r="P44" s="879"/>
      <c r="Q44" s="879"/>
      <c r="R44" s="879"/>
      <c r="S44" s="879"/>
      <c r="T44" s="879"/>
      <c r="U44" s="879"/>
      <c r="V44" s="879"/>
      <c r="W44" s="879"/>
      <c r="X44" s="879"/>
      <c r="Y44" s="879"/>
      <c r="Z44" s="879"/>
      <c r="AA44" s="879"/>
      <c r="AB44" s="879"/>
      <c r="AC44" s="879"/>
      <c r="AD44" s="879"/>
      <c r="AE44" s="879"/>
      <c r="AF44" s="879"/>
      <c r="AG44" s="879"/>
      <c r="AH44" s="879"/>
      <c r="AI44" s="879"/>
      <c r="AJ44" s="879"/>
      <c r="AK44" s="879"/>
      <c r="AL44" s="879"/>
      <c r="AM44" s="879"/>
      <c r="AN44" s="879"/>
      <c r="AO44" s="879"/>
      <c r="AP44" s="879"/>
      <c r="AQ44" s="879"/>
      <c r="AR44" s="879"/>
      <c r="AS44" s="879"/>
      <c r="AT44" s="879"/>
      <c r="AU44" s="879"/>
      <c r="AV44" s="879"/>
      <c r="AW44" s="879"/>
      <c r="AX44" s="879"/>
      <c r="AY44" s="879"/>
      <c r="AZ44" s="879"/>
      <c r="BA44" s="879"/>
      <c r="BB44" s="879"/>
      <c r="BC44" s="879"/>
      <c r="BD44" s="879"/>
      <c r="BE44" s="880"/>
      <c r="BF44" s="880"/>
      <c r="BG44" s="880"/>
      <c r="BH44" s="880"/>
      <c r="BI44" s="880"/>
      <c r="BJ44" s="880"/>
      <c r="BK44" s="880"/>
      <c r="BL44" s="880"/>
      <c r="BM44" s="880"/>
      <c r="BN44" s="880"/>
      <c r="BO44" s="880"/>
      <c r="BP44" s="880"/>
      <c r="BQ44" s="880"/>
      <c r="BR44" s="880"/>
      <c r="BS44" s="880"/>
      <c r="BT44" s="880"/>
      <c r="BU44" s="880"/>
      <c r="BV44" s="880"/>
    </row>
    <row r="45" spans="1:74" ht="13.2">
      <c r="A45" s="141" t="s">
        <v>249</v>
      </c>
      <c r="B45" s="879"/>
      <c r="C45" s="879"/>
      <c r="D45" s="879"/>
      <c r="E45" s="879"/>
      <c r="F45" s="879"/>
      <c r="G45" s="879"/>
      <c r="H45" s="879"/>
      <c r="I45" s="879"/>
      <c r="J45" s="879"/>
      <c r="K45" s="879"/>
      <c r="L45" s="879"/>
      <c r="M45" s="879"/>
      <c r="N45" s="879"/>
      <c r="O45" s="879"/>
      <c r="P45" s="879"/>
      <c r="Q45" s="879"/>
      <c r="R45" s="879"/>
      <c r="S45" s="879"/>
      <c r="T45" s="879"/>
      <c r="U45" s="879"/>
      <c r="V45" s="879"/>
      <c r="W45" s="879"/>
      <c r="X45" s="879"/>
      <c r="Y45" s="879"/>
      <c r="Z45" s="879"/>
      <c r="AA45" s="879"/>
      <c r="AB45" s="879"/>
      <c r="AC45" s="879"/>
      <c r="AD45" s="879"/>
      <c r="AE45" s="879"/>
      <c r="AF45" s="879"/>
      <c r="AG45" s="879"/>
      <c r="AH45" s="879"/>
      <c r="AI45" s="879"/>
      <c r="AJ45" s="879"/>
      <c r="AK45" s="879"/>
      <c r="AL45" s="879"/>
      <c r="AM45" s="879"/>
      <c r="AN45" s="879"/>
      <c r="AO45" s="879"/>
      <c r="AP45" s="879"/>
      <c r="AQ45" s="879"/>
      <c r="AR45" s="879"/>
      <c r="AS45" s="879"/>
      <c r="AT45" s="879"/>
      <c r="AU45" s="879"/>
      <c r="AV45" s="879"/>
      <c r="AW45" s="879"/>
      <c r="AX45" s="879"/>
      <c r="AY45" s="879"/>
      <c r="AZ45" s="879"/>
      <c r="BA45" s="879"/>
      <c r="BB45" s="879"/>
      <c r="BC45" s="879"/>
      <c r="BD45" s="879"/>
      <c r="BE45" s="880"/>
      <c r="BF45" s="880"/>
      <c r="BG45" s="880"/>
      <c r="BH45" s="880"/>
      <c r="BI45" s="880"/>
      <c r="BJ45" s="880"/>
      <c r="BK45" s="880"/>
      <c r="BL45" s="880"/>
      <c r="BM45" s="880"/>
      <c r="BN45" s="880"/>
      <c r="BO45" s="880"/>
      <c r="BP45" s="880"/>
      <c r="BQ45" s="880"/>
      <c r="BR45" s="880"/>
      <c r="BS45" s="880"/>
      <c r="BT45" s="880"/>
      <c r="BU45" s="880"/>
      <c r="BV45" s="880"/>
    </row>
    <row r="46" spans="1:74">
      <c r="A46" s="439"/>
      <c r="B46" s="879"/>
      <c r="C46" s="879"/>
      <c r="D46" s="879"/>
      <c r="E46" s="879"/>
      <c r="F46" s="879"/>
      <c r="G46" s="879"/>
      <c r="H46" s="879"/>
      <c r="I46" s="879"/>
      <c r="J46" s="879"/>
      <c r="K46" s="879"/>
      <c r="L46" s="879"/>
      <c r="M46" s="879"/>
      <c r="N46" s="879"/>
      <c r="O46" s="879"/>
      <c r="P46" s="879"/>
      <c r="Q46" s="879"/>
      <c r="R46" s="879"/>
      <c r="S46" s="879"/>
      <c r="T46" s="879"/>
      <c r="U46" s="879"/>
      <c r="V46" s="879"/>
      <c r="W46" s="879"/>
      <c r="X46" s="879"/>
      <c r="Y46" s="879"/>
      <c r="Z46" s="879"/>
      <c r="AA46" s="879"/>
      <c r="AB46" s="879"/>
      <c r="AC46" s="879"/>
      <c r="AD46" s="879"/>
      <c r="AE46" s="879"/>
      <c r="AF46" s="879"/>
      <c r="AG46" s="879"/>
      <c r="AH46" s="879"/>
      <c r="AI46" s="879"/>
      <c r="AJ46" s="879"/>
      <c r="AK46" s="879"/>
      <c r="AL46" s="879"/>
      <c r="AM46" s="879"/>
      <c r="AN46" s="879"/>
      <c r="AO46" s="879"/>
      <c r="AP46" s="879"/>
      <c r="AQ46" s="879"/>
      <c r="AR46" s="879"/>
      <c r="AS46" s="879"/>
      <c r="AT46" s="879"/>
      <c r="AU46" s="879"/>
      <c r="AV46" s="879"/>
      <c r="AW46" s="879"/>
      <c r="AX46" s="879"/>
      <c r="AY46" s="879"/>
      <c r="AZ46" s="879"/>
      <c r="BA46" s="879"/>
      <c r="BB46" s="879"/>
      <c r="BC46" s="879"/>
      <c r="BD46" s="879"/>
      <c r="BE46" s="880"/>
      <c r="BF46" s="880"/>
      <c r="BG46" s="880"/>
      <c r="BH46" s="880"/>
      <c r="BI46" s="880"/>
      <c r="BJ46" s="880"/>
      <c r="BK46" s="880"/>
      <c r="BL46" s="880"/>
      <c r="BM46" s="880"/>
      <c r="BN46" s="880"/>
      <c r="BO46" s="880"/>
      <c r="BP46" s="880"/>
      <c r="BQ46" s="880"/>
      <c r="BR46" s="880"/>
      <c r="BS46" s="880"/>
      <c r="BT46" s="880"/>
      <c r="BU46" s="880"/>
      <c r="BV46" s="880"/>
    </row>
    <row r="47" spans="1:74">
      <c r="A47" s="439"/>
      <c r="B47" s="879"/>
      <c r="C47" s="879"/>
      <c r="D47" s="879"/>
      <c r="E47" s="879"/>
      <c r="F47" s="879"/>
      <c r="G47" s="879"/>
      <c r="H47" s="879"/>
      <c r="I47" s="879"/>
      <c r="J47" s="879"/>
      <c r="K47" s="879"/>
      <c r="L47" s="879"/>
      <c r="M47" s="879"/>
      <c r="N47" s="879"/>
      <c r="O47" s="879"/>
      <c r="P47" s="879"/>
      <c r="Q47" s="879"/>
      <c r="R47" s="879"/>
      <c r="S47" s="879"/>
      <c r="T47" s="879"/>
      <c r="U47" s="879"/>
      <c r="V47" s="879"/>
      <c r="W47" s="879"/>
      <c r="X47" s="879"/>
      <c r="Y47" s="879"/>
      <c r="Z47" s="879"/>
      <c r="AA47" s="879"/>
      <c r="AB47" s="879"/>
      <c r="AC47" s="879"/>
      <c r="AD47" s="879"/>
      <c r="AE47" s="879"/>
      <c r="AF47" s="879"/>
      <c r="AG47" s="879"/>
      <c r="AH47" s="879"/>
      <c r="AI47" s="879"/>
      <c r="AJ47" s="879"/>
      <c r="AK47" s="879"/>
      <c r="AL47" s="879"/>
      <c r="AM47" s="879"/>
      <c r="AN47" s="879"/>
      <c r="AO47" s="879"/>
      <c r="AP47" s="879"/>
      <c r="AQ47" s="879"/>
      <c r="AR47" s="879"/>
      <c r="AS47" s="879"/>
      <c r="AT47" s="879"/>
      <c r="AU47" s="879"/>
      <c r="AV47" s="879"/>
      <c r="AW47" s="879"/>
      <c r="AX47" s="879"/>
      <c r="AY47" s="879"/>
      <c r="AZ47" s="879"/>
      <c r="BA47" s="879"/>
      <c r="BB47" s="879"/>
      <c r="BC47" s="879"/>
      <c r="BD47" s="879"/>
      <c r="BE47" s="880"/>
      <c r="BF47" s="880"/>
      <c r="BG47" s="880"/>
      <c r="BH47" s="880"/>
      <c r="BI47" s="880"/>
      <c r="BJ47" s="880"/>
      <c r="BK47" s="880"/>
      <c r="BL47" s="880"/>
      <c r="BM47" s="880"/>
      <c r="BN47" s="880"/>
      <c r="BO47" s="880"/>
      <c r="BP47" s="880"/>
      <c r="BQ47" s="880"/>
      <c r="BR47" s="880"/>
      <c r="BS47" s="880"/>
      <c r="BT47" s="880"/>
      <c r="BU47" s="880"/>
      <c r="BV47" s="880"/>
    </row>
    <row r="48" spans="1:74" ht="10.8" thickBot="1">
      <c r="A48" s="879"/>
      <c r="B48" s="879"/>
      <c r="C48" s="879"/>
      <c r="D48" s="879"/>
      <c r="E48" s="879"/>
      <c r="F48" s="879"/>
      <c r="G48" s="879"/>
      <c r="H48" s="879"/>
      <c r="I48" s="879"/>
      <c r="J48" s="879"/>
      <c r="K48" s="879"/>
      <c r="L48" s="879"/>
      <c r="M48" s="879"/>
      <c r="N48" s="879"/>
      <c r="O48" s="879"/>
      <c r="P48" s="879"/>
      <c r="Q48" s="879"/>
      <c r="R48" s="879"/>
      <c r="S48" s="879"/>
      <c r="T48" s="879"/>
      <c r="U48" s="879"/>
      <c r="V48" s="879"/>
      <c r="W48" s="879"/>
      <c r="X48" s="879"/>
      <c r="Y48" s="879"/>
      <c r="Z48" s="879"/>
      <c r="AA48" s="879"/>
      <c r="AB48" s="879"/>
      <c r="AC48" s="879"/>
      <c r="AD48" s="879"/>
      <c r="AE48" s="879"/>
      <c r="AF48" s="879"/>
      <c r="AG48" s="879"/>
      <c r="AH48" s="879"/>
      <c r="AI48" s="879"/>
      <c r="AJ48" s="879"/>
      <c r="AK48" s="879"/>
      <c r="AL48" s="879"/>
      <c r="AM48" s="879"/>
      <c r="AN48" s="879"/>
      <c r="AO48" s="879"/>
      <c r="AP48" s="879"/>
      <c r="AQ48" s="879"/>
      <c r="AR48" s="879"/>
      <c r="AS48" s="879"/>
      <c r="AT48" s="879"/>
      <c r="AU48" s="879"/>
      <c r="AV48" s="879"/>
      <c r="AW48" s="879"/>
      <c r="AX48" s="879"/>
      <c r="AY48" s="879"/>
      <c r="AZ48" s="879"/>
      <c r="BA48" s="879"/>
      <c r="BB48" s="879"/>
      <c r="BC48" s="879"/>
      <c r="BD48" s="879"/>
      <c r="BE48" s="880"/>
      <c r="BF48" s="880"/>
      <c r="BG48" s="880"/>
      <c r="BH48" s="880"/>
      <c r="BI48" s="880"/>
      <c r="BJ48" s="880"/>
      <c r="BK48" s="880"/>
      <c r="BL48" s="880"/>
      <c r="BM48" s="880"/>
      <c r="BN48" s="880"/>
      <c r="BO48" s="880"/>
      <c r="BP48" s="880"/>
      <c r="BQ48" s="880"/>
      <c r="BR48" s="880"/>
      <c r="BS48" s="880"/>
      <c r="BT48" s="880"/>
      <c r="BU48" s="880"/>
      <c r="BV48" s="880"/>
    </row>
    <row r="49" spans="1:66" ht="11.4" thickTop="1" thickBot="1">
      <c r="A49" s="670"/>
      <c r="B49" s="885" t="s">
        <v>10</v>
      </c>
      <c r="C49" s="886"/>
      <c r="D49" s="886"/>
      <c r="E49" s="886"/>
      <c r="F49" s="886"/>
      <c r="G49" s="886"/>
      <c r="H49" s="886"/>
      <c r="I49" s="886"/>
      <c r="J49" s="952"/>
      <c r="K49" s="953"/>
      <c r="L49" s="954"/>
      <c r="M49" s="879"/>
      <c r="N49" s="879"/>
      <c r="O49" s="879"/>
      <c r="P49" s="879"/>
      <c r="Q49" s="879"/>
      <c r="R49" s="879"/>
      <c r="S49" s="879"/>
      <c r="T49" s="879"/>
      <c r="U49" s="879"/>
      <c r="V49" s="879"/>
      <c r="W49" s="879"/>
      <c r="X49" s="879"/>
      <c r="Y49" s="879"/>
      <c r="Z49" s="879"/>
      <c r="AA49" s="879"/>
      <c r="AB49" s="879"/>
      <c r="AC49" s="879"/>
      <c r="AD49" s="879"/>
      <c r="AE49" s="879"/>
      <c r="AF49" s="879"/>
      <c r="AG49" s="879"/>
      <c r="AH49" s="879"/>
      <c r="AI49" s="879"/>
      <c r="AJ49" s="879"/>
      <c r="AK49" s="879"/>
      <c r="AL49" s="879"/>
      <c r="AM49" s="879"/>
      <c r="AN49" s="879"/>
      <c r="AO49" s="879"/>
      <c r="AP49" s="879"/>
      <c r="AQ49" s="879"/>
      <c r="AR49" s="879"/>
      <c r="AS49" s="879"/>
      <c r="AT49" s="879"/>
      <c r="AU49" s="879"/>
      <c r="AV49" s="879"/>
      <c r="AW49" s="880"/>
      <c r="AX49" s="880"/>
      <c r="AY49" s="880"/>
      <c r="AZ49" s="880"/>
      <c r="BA49" s="880"/>
      <c r="BB49" s="880"/>
      <c r="BC49" s="880"/>
      <c r="BD49" s="880"/>
      <c r="BE49" s="880"/>
      <c r="BF49" s="880"/>
      <c r="BG49" s="880"/>
      <c r="BH49" s="880"/>
      <c r="BI49" s="880"/>
      <c r="BJ49" s="880"/>
      <c r="BK49" s="880"/>
      <c r="BL49" s="880"/>
      <c r="BM49" s="880"/>
      <c r="BN49" s="880"/>
    </row>
    <row r="50" spans="1:66" ht="10.8" thickTop="1">
      <c r="A50" s="670"/>
      <c r="B50" s="955" t="s">
        <v>119</v>
      </c>
      <c r="C50" s="956"/>
      <c r="D50" s="956"/>
      <c r="E50" s="956"/>
      <c r="F50" s="956"/>
      <c r="G50" s="956"/>
      <c r="H50" s="956"/>
      <c r="I50" s="956"/>
      <c r="J50" s="956"/>
      <c r="K50" s="956"/>
      <c r="L50" s="957"/>
      <c r="M50" s="879"/>
      <c r="N50" s="879"/>
      <c r="O50" s="879"/>
      <c r="P50" s="879"/>
      <c r="Q50" s="879"/>
      <c r="R50" s="879"/>
      <c r="S50" s="879"/>
      <c r="T50" s="879"/>
      <c r="U50" s="879"/>
      <c r="V50" s="879"/>
      <c r="W50" s="879"/>
      <c r="X50" s="879"/>
      <c r="Y50" s="879"/>
      <c r="Z50" s="879"/>
      <c r="AA50" s="879"/>
      <c r="AB50" s="879"/>
      <c r="AC50" s="879"/>
      <c r="AD50" s="879"/>
      <c r="AE50" s="879"/>
      <c r="AF50" s="879"/>
      <c r="AG50" s="879"/>
      <c r="AH50" s="879"/>
      <c r="AI50" s="879"/>
      <c r="AJ50" s="879"/>
      <c r="AK50" s="879"/>
      <c r="AL50" s="879"/>
      <c r="AM50" s="879"/>
      <c r="AN50" s="879"/>
      <c r="AO50" s="879"/>
      <c r="AP50" s="879"/>
      <c r="AQ50" s="879"/>
      <c r="AR50" s="879"/>
      <c r="AS50" s="879"/>
      <c r="AT50" s="879"/>
      <c r="AU50" s="879"/>
      <c r="AV50" s="879"/>
      <c r="AW50" s="880"/>
      <c r="AX50" s="880"/>
      <c r="AY50" s="880"/>
      <c r="AZ50" s="880"/>
      <c r="BA50" s="880"/>
      <c r="BB50" s="880"/>
      <c r="BC50" s="880"/>
      <c r="BD50" s="880"/>
      <c r="BE50" s="880"/>
      <c r="BF50" s="880"/>
      <c r="BG50" s="880"/>
      <c r="BH50" s="880"/>
      <c r="BI50" s="880"/>
      <c r="BJ50" s="880"/>
      <c r="BK50" s="880"/>
      <c r="BL50" s="880"/>
      <c r="BM50" s="880"/>
      <c r="BN50" s="880"/>
    </row>
    <row r="51" spans="1:66">
      <c r="A51" s="670"/>
      <c r="B51" s="890" t="s">
        <v>11</v>
      </c>
      <c r="C51" s="892" t="s">
        <v>12</v>
      </c>
      <c r="D51" s="892" t="s">
        <v>13</v>
      </c>
      <c r="E51" s="892" t="s">
        <v>14</v>
      </c>
      <c r="F51" s="892" t="s">
        <v>15</v>
      </c>
      <c r="G51" s="892" t="s">
        <v>16</v>
      </c>
      <c r="H51" s="892" t="s">
        <v>17</v>
      </c>
      <c r="I51" s="892" t="s">
        <v>18</v>
      </c>
      <c r="J51" s="892" t="s">
        <v>19</v>
      </c>
      <c r="K51" s="892" t="s">
        <v>20</v>
      </c>
      <c r="L51" s="958" t="s">
        <v>21</v>
      </c>
      <c r="M51" s="896"/>
      <c r="N51" s="879"/>
      <c r="O51" s="879"/>
      <c r="P51" s="879"/>
      <c r="Q51" s="879"/>
      <c r="R51" s="879"/>
      <c r="S51" s="879"/>
      <c r="T51" s="879"/>
      <c r="U51" s="879"/>
      <c r="V51" s="879"/>
      <c r="W51" s="879"/>
      <c r="X51" s="879"/>
      <c r="Y51" s="879"/>
      <c r="Z51" s="879"/>
      <c r="AA51" s="879"/>
      <c r="AB51" s="879"/>
      <c r="AC51" s="879"/>
      <c r="AD51" s="879"/>
      <c r="AE51" s="879"/>
      <c r="AF51" s="879"/>
      <c r="AG51" s="879"/>
      <c r="AH51" s="879"/>
      <c r="AI51" s="879"/>
      <c r="AJ51" s="879"/>
      <c r="AK51" s="879"/>
      <c r="AL51" s="879"/>
      <c r="AM51" s="879"/>
      <c r="AN51" s="879"/>
      <c r="AO51" s="879"/>
      <c r="AP51" s="879"/>
      <c r="AQ51" s="879"/>
      <c r="AR51" s="879"/>
      <c r="AS51" s="879"/>
      <c r="AT51" s="879"/>
      <c r="AU51" s="879"/>
      <c r="AV51" s="879"/>
      <c r="AW51" s="880"/>
      <c r="AX51" s="880"/>
      <c r="AY51" s="880"/>
      <c r="AZ51" s="880"/>
      <c r="BA51" s="880"/>
      <c r="BB51" s="880"/>
      <c r="BC51" s="880"/>
      <c r="BD51" s="880"/>
      <c r="BE51" s="880"/>
      <c r="BF51" s="880"/>
      <c r="BG51" s="880"/>
      <c r="BH51" s="880"/>
      <c r="BI51" s="880"/>
      <c r="BJ51" s="880"/>
      <c r="BK51" s="880"/>
      <c r="BL51" s="880"/>
      <c r="BM51" s="880"/>
      <c r="BN51" s="880"/>
    </row>
    <row r="52" spans="1:66">
      <c r="A52" s="670"/>
      <c r="B52" s="890"/>
      <c r="C52" s="891"/>
      <c r="D52" s="892"/>
      <c r="E52" s="891"/>
      <c r="F52" s="959" t="s">
        <v>120</v>
      </c>
      <c r="G52" s="960" t="s">
        <v>60</v>
      </c>
      <c r="H52" s="961" t="s">
        <v>121</v>
      </c>
      <c r="I52" s="961" t="s">
        <v>122</v>
      </c>
      <c r="J52" s="961" t="s">
        <v>123</v>
      </c>
      <c r="K52" s="961" t="s">
        <v>124</v>
      </c>
      <c r="L52" s="962"/>
      <c r="M52" s="896"/>
      <c r="N52" s="879"/>
      <c r="O52" s="879"/>
      <c r="P52" s="879"/>
      <c r="Q52" s="879"/>
      <c r="R52" s="879"/>
      <c r="S52" s="879"/>
      <c r="T52" s="879"/>
      <c r="U52" s="879"/>
      <c r="V52" s="879"/>
      <c r="W52" s="879"/>
      <c r="X52" s="879"/>
      <c r="Y52" s="879"/>
      <c r="Z52" s="879"/>
      <c r="AA52" s="879"/>
      <c r="AB52" s="879"/>
      <c r="AC52" s="879"/>
      <c r="AD52" s="879"/>
      <c r="AE52" s="879"/>
      <c r="AF52" s="879"/>
      <c r="AG52" s="879"/>
      <c r="AH52" s="879"/>
      <c r="AI52" s="879"/>
      <c r="AJ52" s="879"/>
      <c r="AK52" s="879"/>
      <c r="AL52" s="879"/>
      <c r="AM52" s="879"/>
      <c r="AN52" s="879"/>
      <c r="AO52" s="879"/>
      <c r="AP52" s="879"/>
      <c r="AQ52" s="879"/>
      <c r="AR52" s="879"/>
      <c r="AS52" s="879"/>
      <c r="AT52" s="879"/>
      <c r="AU52" s="879"/>
      <c r="AV52" s="879"/>
      <c r="AW52" s="880"/>
      <c r="AX52" s="880"/>
      <c r="AY52" s="880"/>
      <c r="AZ52" s="880"/>
      <c r="BA52" s="880"/>
      <c r="BB52" s="880"/>
      <c r="BC52" s="880"/>
      <c r="BD52" s="880"/>
      <c r="BE52" s="880"/>
      <c r="BF52" s="880"/>
      <c r="BG52" s="880"/>
      <c r="BH52" s="880"/>
      <c r="BI52" s="880"/>
      <c r="BJ52" s="880"/>
      <c r="BK52" s="880"/>
      <c r="BL52" s="880"/>
      <c r="BM52" s="880"/>
      <c r="BN52" s="880"/>
    </row>
    <row r="53" spans="1:66" ht="20.399999999999999">
      <c r="A53" s="897"/>
      <c r="B53" s="898" t="s">
        <v>0</v>
      </c>
      <c r="C53" s="899"/>
      <c r="D53" s="900" t="s">
        <v>0</v>
      </c>
      <c r="E53" s="900" t="s">
        <v>125</v>
      </c>
      <c r="F53" s="963" t="s">
        <v>126</v>
      </c>
      <c r="G53" s="901"/>
      <c r="H53" s="901" t="s">
        <v>0</v>
      </c>
      <c r="I53" s="964" t="s">
        <v>127</v>
      </c>
      <c r="J53" s="901" t="s">
        <v>128</v>
      </c>
      <c r="K53" s="901" t="s">
        <v>129</v>
      </c>
      <c r="L53" s="783" t="s">
        <v>0</v>
      </c>
      <c r="M53" s="906"/>
      <c r="N53" s="906"/>
      <c r="O53" s="906"/>
      <c r="P53" s="879"/>
      <c r="Q53" s="879"/>
      <c r="R53" s="879"/>
      <c r="S53" s="879"/>
      <c r="T53" s="879"/>
      <c r="U53" s="879"/>
      <c r="V53" s="879"/>
      <c r="W53" s="879"/>
      <c r="X53" s="879"/>
      <c r="Y53" s="879"/>
      <c r="Z53" s="879"/>
      <c r="AA53" s="879"/>
      <c r="AB53" s="879"/>
      <c r="AC53" s="879"/>
      <c r="AD53" s="879"/>
      <c r="AE53" s="879"/>
      <c r="AF53" s="879"/>
      <c r="AG53" s="879"/>
      <c r="AH53" s="879"/>
      <c r="AI53" s="879"/>
      <c r="AJ53" s="879"/>
      <c r="AK53" s="879"/>
      <c r="AL53" s="879"/>
      <c r="AM53" s="879"/>
      <c r="AN53" s="879"/>
      <c r="AO53" s="879"/>
      <c r="AP53" s="879"/>
      <c r="AQ53" s="879"/>
      <c r="AR53" s="879"/>
      <c r="AS53" s="879"/>
      <c r="AT53" s="879"/>
      <c r="AU53" s="879"/>
      <c r="AV53" s="879"/>
      <c r="AW53" s="880"/>
      <c r="AX53" s="880"/>
      <c r="AY53" s="880"/>
      <c r="AZ53" s="880"/>
      <c r="BA53" s="880"/>
      <c r="BB53" s="880"/>
      <c r="BC53" s="880"/>
      <c r="BD53" s="880"/>
      <c r="BE53" s="880"/>
      <c r="BF53" s="880"/>
      <c r="BG53" s="880"/>
      <c r="BH53" s="880"/>
      <c r="BI53" s="880"/>
      <c r="BJ53" s="880"/>
      <c r="BK53" s="880"/>
      <c r="BL53" s="880"/>
      <c r="BM53" s="880"/>
      <c r="BN53" s="880"/>
    </row>
    <row r="54" spans="1:66">
      <c r="A54" s="907"/>
      <c r="B54" s="908" t="s">
        <v>32</v>
      </c>
      <c r="C54" s="901" t="s">
        <v>32</v>
      </c>
      <c r="D54" s="901" t="s">
        <v>33</v>
      </c>
      <c r="E54" s="901" t="s">
        <v>130</v>
      </c>
      <c r="F54" s="901" t="s">
        <v>130</v>
      </c>
      <c r="G54" s="901" t="s">
        <v>131</v>
      </c>
      <c r="H54" s="901" t="s">
        <v>131</v>
      </c>
      <c r="I54" s="901" t="s">
        <v>130</v>
      </c>
      <c r="J54" s="901" t="s">
        <v>130</v>
      </c>
      <c r="K54" s="901" t="s">
        <v>130</v>
      </c>
      <c r="L54" s="784" t="s">
        <v>132</v>
      </c>
      <c r="M54" s="906"/>
      <c r="N54" s="906"/>
      <c r="O54" s="906"/>
      <c r="P54" s="879"/>
      <c r="Q54" s="879"/>
      <c r="R54" s="879"/>
      <c r="S54" s="879"/>
      <c r="T54" s="879"/>
      <c r="U54" s="879"/>
      <c r="V54" s="879"/>
      <c r="W54" s="879"/>
      <c r="X54" s="879"/>
      <c r="Y54" s="879"/>
      <c r="Z54" s="879"/>
      <c r="AA54" s="879"/>
      <c r="AB54" s="879"/>
      <c r="AC54" s="879"/>
      <c r="AD54" s="879"/>
      <c r="AE54" s="879"/>
      <c r="AF54" s="879"/>
      <c r="AG54" s="879"/>
      <c r="AH54" s="879"/>
      <c r="AI54" s="879"/>
      <c r="AJ54" s="879"/>
      <c r="AK54" s="879"/>
      <c r="AL54" s="879"/>
      <c r="AM54" s="879"/>
      <c r="AN54" s="879"/>
      <c r="AO54" s="879"/>
      <c r="AP54" s="879"/>
      <c r="AQ54" s="879"/>
      <c r="AR54" s="879"/>
      <c r="AS54" s="879"/>
      <c r="AT54" s="879"/>
      <c r="AU54" s="879"/>
      <c r="AV54" s="879"/>
      <c r="AW54" s="880"/>
      <c r="AX54" s="880"/>
      <c r="AY54" s="880"/>
      <c r="AZ54" s="880"/>
      <c r="BA54" s="880"/>
      <c r="BB54" s="880"/>
      <c r="BC54" s="880"/>
      <c r="BD54" s="880"/>
      <c r="BE54" s="880"/>
      <c r="BF54" s="880"/>
      <c r="BG54" s="880"/>
      <c r="BH54" s="880"/>
      <c r="BI54" s="880"/>
      <c r="BJ54" s="880"/>
      <c r="BK54" s="880"/>
      <c r="BL54" s="880"/>
      <c r="BM54" s="880"/>
      <c r="BN54" s="880"/>
    </row>
    <row r="55" spans="1:66" ht="10.8" thickBot="1">
      <c r="A55" s="913" t="s">
        <v>45</v>
      </c>
      <c r="B55" s="965" t="s">
        <v>46</v>
      </c>
      <c r="C55" s="966" t="s">
        <v>133</v>
      </c>
      <c r="D55" s="966" t="s">
        <v>48</v>
      </c>
      <c r="E55" s="966"/>
      <c r="F55" s="967" t="s">
        <v>134</v>
      </c>
      <c r="G55" s="967" t="s">
        <v>134</v>
      </c>
      <c r="H55" s="967" t="s">
        <v>135</v>
      </c>
      <c r="I55" s="967" t="s">
        <v>136</v>
      </c>
      <c r="J55" s="967" t="s">
        <v>136</v>
      </c>
      <c r="K55" s="967" t="s">
        <v>137</v>
      </c>
      <c r="L55" s="786" t="s">
        <v>55</v>
      </c>
      <c r="M55" s="906"/>
      <c r="N55" s="906"/>
      <c r="O55" s="906"/>
      <c r="P55" s="879"/>
      <c r="Q55" s="879"/>
      <c r="R55" s="879"/>
      <c r="S55" s="879"/>
      <c r="T55" s="879"/>
      <c r="U55" s="879"/>
      <c r="V55" s="879"/>
      <c r="W55" s="879"/>
      <c r="X55" s="879"/>
      <c r="Y55" s="879"/>
      <c r="Z55" s="879"/>
      <c r="AA55" s="879"/>
      <c r="AB55" s="879"/>
      <c r="AC55" s="879"/>
      <c r="AD55" s="879"/>
      <c r="AE55" s="879"/>
      <c r="AF55" s="879"/>
      <c r="AG55" s="879"/>
      <c r="AH55" s="879"/>
      <c r="AI55" s="879"/>
      <c r="AJ55" s="879"/>
      <c r="AK55" s="879"/>
      <c r="AL55" s="879"/>
      <c r="AM55" s="879"/>
      <c r="AN55" s="879"/>
      <c r="AO55" s="879"/>
      <c r="AP55" s="879"/>
      <c r="AQ55" s="879"/>
      <c r="AR55" s="879"/>
      <c r="AS55" s="879"/>
      <c r="AT55" s="879"/>
      <c r="AU55" s="879"/>
      <c r="AV55" s="879"/>
      <c r="AW55" s="880"/>
      <c r="AX55" s="880"/>
      <c r="AY55" s="880"/>
      <c r="AZ55" s="880"/>
      <c r="BA55" s="880"/>
      <c r="BB55" s="880"/>
      <c r="BC55" s="880"/>
      <c r="BD55" s="880"/>
      <c r="BE55" s="880"/>
      <c r="BF55" s="880"/>
      <c r="BG55" s="880"/>
      <c r="BH55" s="880"/>
      <c r="BI55" s="880"/>
      <c r="BJ55" s="880"/>
      <c r="BK55" s="880"/>
      <c r="BL55" s="880"/>
      <c r="BM55" s="880"/>
      <c r="BN55" s="880"/>
    </row>
    <row r="56" spans="1:66" ht="10.8" thickTop="1">
      <c r="A56" s="935">
        <v>1</v>
      </c>
      <c r="B56" s="968">
        <f t="shared" ref="B56:D58" si="7">+B17</f>
        <v>6105</v>
      </c>
      <c r="C56" s="968" t="str">
        <f t="shared" si="7"/>
        <v>Special Project Coordinator (in lieu of Program Coordinator IV)</v>
      </c>
      <c r="D56" s="968" t="str">
        <f t="shared" si="7"/>
        <v>Alcairo, Lawrence (90%)  (vice: G Paredes; retired 2/15/25)</v>
      </c>
      <c r="E56" s="969">
        <v>0</v>
      </c>
      <c r="F56" s="969">
        <v>0</v>
      </c>
      <c r="G56" s="969">
        <v>0</v>
      </c>
      <c r="H56" s="969">
        <v>0</v>
      </c>
      <c r="I56" s="969">
        <v>0</v>
      </c>
      <c r="J56" s="969">
        <v>0</v>
      </c>
      <c r="K56" s="969">
        <v>0</v>
      </c>
      <c r="L56" s="970">
        <f>+E56+F56+G56+H56+I56+J56+K56</f>
        <v>0</v>
      </c>
      <c r="M56" s="879"/>
      <c r="N56" s="879"/>
      <c r="O56" s="879"/>
      <c r="P56" s="879"/>
      <c r="Q56" s="879"/>
      <c r="R56" s="879"/>
      <c r="S56" s="879"/>
      <c r="T56" s="879"/>
      <c r="U56" s="879"/>
      <c r="V56" s="879"/>
      <c r="W56" s="879"/>
      <c r="X56" s="879"/>
      <c r="Y56" s="879"/>
      <c r="Z56" s="879"/>
      <c r="AA56" s="879"/>
      <c r="AB56" s="879"/>
      <c r="AC56" s="879"/>
      <c r="AD56" s="879"/>
      <c r="AE56" s="879"/>
      <c r="AF56" s="879"/>
      <c r="AG56" s="879"/>
      <c r="AH56" s="879"/>
      <c r="AI56" s="879"/>
      <c r="AJ56" s="879"/>
      <c r="AK56" s="879"/>
      <c r="AL56" s="879"/>
      <c r="AM56" s="879"/>
      <c r="AN56" s="879"/>
      <c r="AO56" s="879"/>
      <c r="AP56" s="879"/>
      <c r="AQ56" s="879"/>
      <c r="AR56" s="879"/>
      <c r="AS56" s="879"/>
      <c r="AT56" s="879"/>
      <c r="AU56" s="879"/>
      <c r="AV56" s="879"/>
      <c r="AW56" s="880"/>
      <c r="AX56" s="880"/>
      <c r="AY56" s="880"/>
      <c r="AZ56" s="880"/>
      <c r="BA56" s="880"/>
      <c r="BB56" s="880"/>
      <c r="BC56" s="880"/>
      <c r="BD56" s="880"/>
      <c r="BE56" s="880"/>
      <c r="BF56" s="880"/>
      <c r="BG56" s="880"/>
      <c r="BH56" s="880"/>
      <c r="BI56" s="880"/>
      <c r="BJ56" s="880"/>
      <c r="BK56" s="880"/>
      <c r="BL56" s="880"/>
      <c r="BM56" s="880"/>
      <c r="BN56" s="880"/>
    </row>
    <row r="57" spans="1:66">
      <c r="A57" s="935">
        <f t="shared" ref="A57:A58" si="8">A56+1</f>
        <v>2</v>
      </c>
      <c r="B57" s="968">
        <f t="shared" si="7"/>
        <v>6476</v>
      </c>
      <c r="C57" s="968" t="str">
        <f t="shared" si="7"/>
        <v>Program Coordinator II</v>
      </c>
      <c r="D57" s="968" t="str">
        <f t="shared" si="7"/>
        <v xml:space="preserve">VACANT </v>
      </c>
      <c r="E57" s="971">
        <v>0</v>
      </c>
      <c r="F57" s="971">
        <v>0</v>
      </c>
      <c r="G57" s="971">
        <v>0</v>
      </c>
      <c r="H57" s="971">
        <v>0</v>
      </c>
      <c r="I57" s="971">
        <v>0</v>
      </c>
      <c r="J57" s="972">
        <v>0</v>
      </c>
      <c r="K57" s="972">
        <v>0</v>
      </c>
      <c r="L57" s="973">
        <f t="shared" ref="L57:L58" si="9">+E57+F57+G57+H57+I57+J57+K57</f>
        <v>0</v>
      </c>
      <c r="M57" s="879"/>
      <c r="N57" s="879"/>
      <c r="O57" s="879"/>
      <c r="P57" s="879"/>
      <c r="Q57" s="879"/>
      <c r="R57" s="879"/>
      <c r="S57" s="879"/>
      <c r="T57" s="879"/>
      <c r="U57" s="879"/>
      <c r="V57" s="879"/>
      <c r="W57" s="879"/>
      <c r="X57" s="879"/>
      <c r="Y57" s="879"/>
      <c r="Z57" s="879"/>
      <c r="AA57" s="879"/>
      <c r="AB57" s="879"/>
      <c r="AC57" s="879"/>
      <c r="AD57" s="879"/>
      <c r="AE57" s="879"/>
      <c r="AF57" s="879"/>
      <c r="AG57" s="879"/>
      <c r="AH57" s="879"/>
      <c r="AI57" s="879"/>
      <c r="AJ57" s="879"/>
      <c r="AK57" s="879"/>
      <c r="AL57" s="879"/>
      <c r="AM57" s="879"/>
      <c r="AN57" s="879"/>
      <c r="AO57" s="879"/>
      <c r="AP57" s="879"/>
      <c r="AQ57" s="879"/>
      <c r="AR57" s="879"/>
      <c r="AS57" s="879"/>
      <c r="AT57" s="879"/>
      <c r="AU57" s="879"/>
      <c r="AV57" s="879"/>
      <c r="AW57" s="880"/>
      <c r="AX57" s="880"/>
      <c r="AY57" s="880"/>
      <c r="AZ57" s="880"/>
      <c r="BA57" s="880"/>
      <c r="BB57" s="880"/>
      <c r="BC57" s="880"/>
      <c r="BD57" s="880"/>
      <c r="BE57" s="880"/>
      <c r="BF57" s="880"/>
      <c r="BG57" s="880"/>
      <c r="BH57" s="880"/>
      <c r="BI57" s="880"/>
      <c r="BJ57" s="880"/>
      <c r="BK57" s="880"/>
      <c r="BL57" s="880"/>
      <c r="BM57" s="880"/>
      <c r="BN57" s="880"/>
    </row>
    <row r="58" spans="1:66">
      <c r="A58" s="935">
        <f t="shared" si="8"/>
        <v>3</v>
      </c>
      <c r="B58" s="968">
        <f t="shared" si="7"/>
        <v>6068</v>
      </c>
      <c r="C58" s="968" t="str">
        <f t="shared" si="7"/>
        <v>Program Coordinator I</v>
      </c>
      <c r="D58" s="968" t="str">
        <f t="shared" si="7"/>
        <v xml:space="preserve">Ignacio, Alyssa M. </v>
      </c>
      <c r="E58" s="971">
        <v>0</v>
      </c>
      <c r="F58" s="971">
        <v>0</v>
      </c>
      <c r="G58" s="971">
        <v>0</v>
      </c>
      <c r="H58" s="971">
        <v>0</v>
      </c>
      <c r="I58" s="971">
        <v>0</v>
      </c>
      <c r="J58" s="972">
        <v>0</v>
      </c>
      <c r="K58" s="972">
        <v>0</v>
      </c>
      <c r="L58" s="973">
        <f t="shared" si="9"/>
        <v>0</v>
      </c>
      <c r="M58" s="879"/>
      <c r="N58" s="879"/>
      <c r="O58" s="879"/>
      <c r="P58" s="879"/>
      <c r="Q58" s="879"/>
      <c r="R58" s="879"/>
      <c r="S58" s="879"/>
      <c r="T58" s="879"/>
      <c r="U58" s="879"/>
      <c r="V58" s="879"/>
      <c r="W58" s="879"/>
      <c r="X58" s="879"/>
      <c r="Y58" s="879"/>
      <c r="Z58" s="879"/>
      <c r="AA58" s="879"/>
      <c r="AB58" s="879"/>
      <c r="AC58" s="879"/>
      <c r="AD58" s="879"/>
      <c r="AE58" s="879"/>
      <c r="AF58" s="879"/>
      <c r="AG58" s="879"/>
      <c r="AH58" s="879"/>
      <c r="AI58" s="879"/>
      <c r="AJ58" s="879"/>
      <c r="AK58" s="879"/>
      <c r="AL58" s="879"/>
      <c r="AM58" s="879"/>
      <c r="AN58" s="879"/>
      <c r="AO58" s="879"/>
      <c r="AP58" s="879"/>
      <c r="AQ58" s="879"/>
      <c r="AR58" s="879"/>
      <c r="AS58" s="879"/>
      <c r="AT58" s="879"/>
      <c r="AU58" s="879"/>
      <c r="AV58" s="879"/>
      <c r="AW58" s="880"/>
      <c r="AX58" s="880"/>
      <c r="AY58" s="880"/>
      <c r="AZ58" s="880"/>
      <c r="BA58" s="880"/>
      <c r="BB58" s="880"/>
      <c r="BC58" s="880"/>
      <c r="BD58" s="880"/>
      <c r="BE58" s="880"/>
      <c r="BF58" s="880"/>
      <c r="BG58" s="880"/>
      <c r="BH58" s="880"/>
      <c r="BI58" s="880"/>
      <c r="BJ58" s="880"/>
      <c r="BK58" s="880"/>
      <c r="BL58" s="880"/>
      <c r="BM58" s="880"/>
      <c r="BN58" s="880"/>
    </row>
    <row r="59" spans="1:66">
      <c r="A59" s="935"/>
      <c r="B59" s="968"/>
      <c r="C59" s="968"/>
      <c r="D59" s="968"/>
      <c r="E59" s="971"/>
      <c r="F59" s="971"/>
      <c r="G59" s="971"/>
      <c r="H59" s="971"/>
      <c r="I59" s="971"/>
      <c r="J59" s="972"/>
      <c r="K59" s="972"/>
      <c r="L59" s="973"/>
      <c r="M59" s="879"/>
      <c r="N59" s="879"/>
      <c r="O59" s="879"/>
      <c r="P59" s="879"/>
      <c r="Q59" s="879"/>
      <c r="R59" s="879"/>
      <c r="S59" s="879"/>
      <c r="T59" s="879"/>
      <c r="U59" s="879"/>
      <c r="V59" s="879"/>
      <c r="W59" s="879"/>
      <c r="X59" s="879"/>
      <c r="Y59" s="879"/>
      <c r="Z59" s="879"/>
      <c r="AA59" s="879"/>
      <c r="AB59" s="879"/>
      <c r="AC59" s="879"/>
      <c r="AD59" s="879"/>
      <c r="AE59" s="879"/>
      <c r="AF59" s="879"/>
      <c r="AG59" s="879"/>
      <c r="AH59" s="879"/>
      <c r="AI59" s="879"/>
      <c r="AJ59" s="879"/>
      <c r="AK59" s="879"/>
      <c r="AL59" s="879"/>
      <c r="AM59" s="879"/>
      <c r="AN59" s="879"/>
      <c r="AO59" s="879"/>
      <c r="AP59" s="879"/>
      <c r="AQ59" s="879"/>
      <c r="AR59" s="879"/>
      <c r="AS59" s="879"/>
      <c r="AT59" s="879"/>
      <c r="AU59" s="879"/>
      <c r="AV59" s="879"/>
      <c r="AW59" s="880"/>
      <c r="AX59" s="880"/>
      <c r="AY59" s="880"/>
      <c r="AZ59" s="880"/>
      <c r="BA59" s="880"/>
      <c r="BB59" s="880"/>
      <c r="BC59" s="880"/>
      <c r="BD59" s="880"/>
      <c r="BE59" s="880"/>
      <c r="BF59" s="880"/>
      <c r="BG59" s="880"/>
      <c r="BH59" s="880"/>
      <c r="BI59" s="880"/>
      <c r="BJ59" s="880"/>
      <c r="BK59" s="880"/>
      <c r="BL59" s="880"/>
      <c r="BM59" s="880"/>
      <c r="BN59" s="880"/>
    </row>
    <row r="60" spans="1:66">
      <c r="A60" s="935"/>
      <c r="B60" s="968"/>
      <c r="C60" s="968"/>
      <c r="D60" s="968"/>
      <c r="E60" s="971"/>
      <c r="F60" s="971"/>
      <c r="G60" s="971"/>
      <c r="H60" s="971"/>
      <c r="I60" s="971"/>
      <c r="J60" s="972"/>
      <c r="K60" s="972"/>
      <c r="L60" s="973"/>
      <c r="M60" s="879"/>
      <c r="N60" s="879"/>
      <c r="O60" s="879"/>
      <c r="P60" s="879"/>
      <c r="Q60" s="879"/>
      <c r="R60" s="879"/>
      <c r="S60" s="879"/>
      <c r="T60" s="879"/>
      <c r="U60" s="879"/>
      <c r="V60" s="879"/>
      <c r="W60" s="879"/>
      <c r="X60" s="879"/>
      <c r="Y60" s="879"/>
      <c r="Z60" s="879"/>
      <c r="AA60" s="879"/>
      <c r="AB60" s="879"/>
      <c r="AC60" s="879"/>
      <c r="AD60" s="879"/>
      <c r="AE60" s="879"/>
      <c r="AF60" s="879"/>
      <c r="AG60" s="879"/>
      <c r="AH60" s="879"/>
      <c r="AI60" s="879"/>
      <c r="AJ60" s="879"/>
      <c r="AK60" s="879"/>
      <c r="AL60" s="879"/>
      <c r="AM60" s="879"/>
      <c r="AN60" s="879"/>
      <c r="AO60" s="879"/>
      <c r="AP60" s="879"/>
      <c r="AQ60" s="879"/>
      <c r="AR60" s="879"/>
      <c r="AS60" s="879"/>
      <c r="AT60" s="879"/>
      <c r="AU60" s="879"/>
      <c r="AV60" s="879"/>
      <c r="AW60" s="880"/>
      <c r="AX60" s="880"/>
      <c r="AY60" s="880"/>
      <c r="AZ60" s="880"/>
      <c r="BA60" s="880"/>
      <c r="BB60" s="880"/>
      <c r="BC60" s="880"/>
      <c r="BD60" s="880"/>
      <c r="BE60" s="880"/>
      <c r="BF60" s="880"/>
      <c r="BG60" s="880"/>
      <c r="BH60" s="880"/>
      <c r="BI60" s="880"/>
      <c r="BJ60" s="880"/>
      <c r="BK60" s="880"/>
      <c r="BL60" s="880"/>
      <c r="BM60" s="880"/>
      <c r="BN60" s="880"/>
    </row>
    <row r="61" spans="1:66">
      <c r="A61" s="935"/>
      <c r="B61" s="968"/>
      <c r="C61" s="968"/>
      <c r="D61" s="968"/>
      <c r="E61" s="971"/>
      <c r="F61" s="971"/>
      <c r="G61" s="971"/>
      <c r="H61" s="971"/>
      <c r="I61" s="971"/>
      <c r="J61" s="972"/>
      <c r="K61" s="972"/>
      <c r="L61" s="973"/>
      <c r="M61" s="879"/>
      <c r="N61" s="879"/>
      <c r="O61" s="879"/>
      <c r="P61" s="879"/>
      <c r="Q61" s="879"/>
      <c r="R61" s="879"/>
      <c r="S61" s="879"/>
      <c r="T61" s="879"/>
      <c r="U61" s="879"/>
      <c r="V61" s="879"/>
      <c r="W61" s="879"/>
      <c r="X61" s="879"/>
      <c r="Y61" s="879"/>
      <c r="Z61" s="879"/>
      <c r="AA61" s="879"/>
      <c r="AB61" s="879"/>
      <c r="AC61" s="879"/>
      <c r="AD61" s="879"/>
      <c r="AE61" s="879"/>
      <c r="AF61" s="879"/>
      <c r="AG61" s="879"/>
      <c r="AH61" s="879"/>
      <c r="AI61" s="879"/>
      <c r="AJ61" s="879"/>
      <c r="AK61" s="879"/>
      <c r="AL61" s="879"/>
      <c r="AM61" s="879"/>
      <c r="AN61" s="879"/>
      <c r="AO61" s="879"/>
      <c r="AP61" s="879"/>
      <c r="AQ61" s="879"/>
      <c r="AR61" s="879"/>
      <c r="AS61" s="879"/>
      <c r="AT61" s="879"/>
      <c r="AU61" s="879"/>
      <c r="AV61" s="879"/>
      <c r="AW61" s="880"/>
      <c r="AX61" s="880"/>
      <c r="AY61" s="880"/>
      <c r="AZ61" s="880"/>
      <c r="BA61" s="880"/>
      <c r="BB61" s="880"/>
      <c r="BC61" s="880"/>
      <c r="BD61" s="880"/>
      <c r="BE61" s="880"/>
      <c r="BF61" s="880"/>
      <c r="BG61" s="880"/>
      <c r="BH61" s="880"/>
      <c r="BI61" s="880"/>
      <c r="BJ61" s="880"/>
      <c r="BK61" s="880"/>
      <c r="BL61" s="880"/>
      <c r="BM61" s="880"/>
      <c r="BN61" s="880"/>
    </row>
    <row r="62" spans="1:66">
      <c r="A62" s="935"/>
      <c r="B62" s="968"/>
      <c r="C62" s="968"/>
      <c r="D62" s="968"/>
      <c r="E62" s="971"/>
      <c r="F62" s="971"/>
      <c r="G62" s="971"/>
      <c r="H62" s="971"/>
      <c r="I62" s="971"/>
      <c r="J62" s="972"/>
      <c r="K62" s="972"/>
      <c r="L62" s="973"/>
      <c r="M62" s="879"/>
      <c r="N62" s="879"/>
      <c r="O62" s="879"/>
      <c r="P62" s="879"/>
      <c r="Q62" s="879"/>
      <c r="R62" s="879"/>
      <c r="S62" s="879"/>
      <c r="T62" s="879"/>
      <c r="U62" s="879"/>
      <c r="V62" s="879"/>
      <c r="W62" s="879"/>
      <c r="X62" s="879"/>
      <c r="Y62" s="879"/>
      <c r="Z62" s="879"/>
      <c r="AA62" s="879"/>
      <c r="AB62" s="879"/>
      <c r="AC62" s="879"/>
      <c r="AD62" s="879"/>
      <c r="AE62" s="879"/>
      <c r="AF62" s="879"/>
      <c r="AG62" s="879"/>
      <c r="AH62" s="879"/>
      <c r="AI62" s="879"/>
      <c r="AJ62" s="879"/>
      <c r="AK62" s="879"/>
      <c r="AL62" s="879"/>
      <c r="AM62" s="879"/>
      <c r="AN62" s="879"/>
      <c r="AO62" s="879"/>
      <c r="AP62" s="879"/>
      <c r="AQ62" s="879"/>
      <c r="AR62" s="879"/>
      <c r="AS62" s="879"/>
      <c r="AT62" s="879"/>
      <c r="AU62" s="879"/>
      <c r="AV62" s="879"/>
      <c r="AW62" s="880"/>
      <c r="AX62" s="880"/>
      <c r="AY62" s="880"/>
      <c r="AZ62" s="880"/>
      <c r="BA62" s="880"/>
      <c r="BB62" s="880"/>
      <c r="BC62" s="880"/>
      <c r="BD62" s="880"/>
      <c r="BE62" s="880"/>
      <c r="BF62" s="880"/>
      <c r="BG62" s="880"/>
      <c r="BH62" s="880"/>
      <c r="BI62" s="880"/>
      <c r="BJ62" s="880"/>
      <c r="BK62" s="880"/>
      <c r="BL62" s="880"/>
      <c r="BM62" s="880"/>
      <c r="BN62" s="880"/>
    </row>
    <row r="63" spans="1:66">
      <c r="A63" s="935"/>
      <c r="B63" s="968"/>
      <c r="C63" s="968"/>
      <c r="D63" s="968"/>
      <c r="E63" s="971"/>
      <c r="F63" s="971"/>
      <c r="G63" s="971"/>
      <c r="H63" s="971"/>
      <c r="I63" s="971"/>
      <c r="J63" s="972"/>
      <c r="K63" s="972"/>
      <c r="L63" s="973"/>
      <c r="M63" s="879"/>
      <c r="N63" s="879"/>
      <c r="O63" s="879"/>
      <c r="P63" s="879"/>
      <c r="Q63" s="879"/>
      <c r="R63" s="879"/>
      <c r="S63" s="879"/>
      <c r="T63" s="879"/>
      <c r="U63" s="879"/>
      <c r="V63" s="879"/>
      <c r="W63" s="879"/>
      <c r="X63" s="879"/>
      <c r="Y63" s="879"/>
      <c r="Z63" s="879"/>
      <c r="AA63" s="879"/>
      <c r="AB63" s="879"/>
      <c r="AC63" s="879"/>
      <c r="AD63" s="879"/>
      <c r="AE63" s="879"/>
      <c r="AF63" s="879"/>
      <c r="AG63" s="879"/>
      <c r="AH63" s="879"/>
      <c r="AI63" s="879"/>
      <c r="AJ63" s="879"/>
      <c r="AK63" s="879"/>
      <c r="AL63" s="879"/>
      <c r="AM63" s="879"/>
      <c r="AN63" s="879"/>
      <c r="AO63" s="879"/>
      <c r="AP63" s="879"/>
      <c r="AQ63" s="879"/>
      <c r="AR63" s="879"/>
      <c r="AS63" s="879"/>
      <c r="AT63" s="879"/>
      <c r="AU63" s="879"/>
      <c r="AV63" s="879"/>
      <c r="AW63" s="880"/>
      <c r="AX63" s="880"/>
      <c r="AY63" s="880"/>
      <c r="AZ63" s="880"/>
      <c r="BA63" s="880"/>
      <c r="BB63" s="880"/>
      <c r="BC63" s="880"/>
      <c r="BD63" s="880"/>
      <c r="BE63" s="880"/>
      <c r="BF63" s="880"/>
      <c r="BG63" s="880"/>
      <c r="BH63" s="880"/>
      <c r="BI63" s="880"/>
      <c r="BJ63" s="880"/>
      <c r="BK63" s="880"/>
      <c r="BL63" s="880"/>
      <c r="BM63" s="880"/>
      <c r="BN63" s="880"/>
    </row>
    <row r="64" spans="1:66">
      <c r="A64" s="935"/>
      <c r="B64" s="968"/>
      <c r="C64" s="968"/>
      <c r="D64" s="968"/>
      <c r="E64" s="971"/>
      <c r="F64" s="971"/>
      <c r="G64" s="971"/>
      <c r="H64" s="971"/>
      <c r="I64" s="971"/>
      <c r="J64" s="972"/>
      <c r="K64" s="972"/>
      <c r="L64" s="973"/>
      <c r="M64" s="879"/>
      <c r="N64" s="879"/>
      <c r="O64" s="879"/>
      <c r="P64" s="879"/>
      <c r="Q64" s="879"/>
      <c r="R64" s="879"/>
      <c r="S64" s="879"/>
      <c r="T64" s="879"/>
      <c r="U64" s="879"/>
      <c r="V64" s="879"/>
      <c r="W64" s="879"/>
      <c r="X64" s="879"/>
      <c r="Y64" s="879"/>
      <c r="Z64" s="879"/>
      <c r="AA64" s="879"/>
      <c r="AB64" s="879"/>
      <c r="AC64" s="879"/>
      <c r="AD64" s="879"/>
      <c r="AE64" s="879"/>
      <c r="AF64" s="879"/>
      <c r="AG64" s="879"/>
      <c r="AH64" s="879"/>
      <c r="AI64" s="879"/>
      <c r="AJ64" s="879"/>
      <c r="AK64" s="879"/>
      <c r="AL64" s="879"/>
      <c r="AM64" s="879"/>
      <c r="AN64" s="879"/>
      <c r="AO64" s="879"/>
      <c r="AP64" s="879"/>
      <c r="AQ64" s="879"/>
      <c r="AR64" s="879"/>
      <c r="AS64" s="879"/>
      <c r="AT64" s="879"/>
      <c r="AU64" s="879"/>
      <c r="AV64" s="879"/>
      <c r="AW64" s="880"/>
      <c r="AX64" s="880"/>
      <c r="AY64" s="880"/>
      <c r="AZ64" s="880"/>
      <c r="BA64" s="880"/>
      <c r="BB64" s="880"/>
      <c r="BC64" s="880"/>
      <c r="BD64" s="880"/>
      <c r="BE64" s="880"/>
      <c r="BF64" s="880"/>
      <c r="BG64" s="880"/>
      <c r="BH64" s="880"/>
      <c r="BI64" s="880"/>
      <c r="BJ64" s="880"/>
      <c r="BK64" s="880"/>
      <c r="BL64" s="880"/>
      <c r="BM64" s="880"/>
      <c r="BN64" s="880"/>
    </row>
    <row r="65" spans="1:66">
      <c r="A65" s="935"/>
      <c r="B65" s="968"/>
      <c r="C65" s="968"/>
      <c r="D65" s="968"/>
      <c r="E65" s="971"/>
      <c r="F65" s="971"/>
      <c r="G65" s="971"/>
      <c r="H65" s="971"/>
      <c r="I65" s="971"/>
      <c r="J65" s="972"/>
      <c r="K65" s="972"/>
      <c r="L65" s="973"/>
      <c r="M65" s="879"/>
      <c r="N65" s="879"/>
      <c r="O65" s="879"/>
      <c r="P65" s="879"/>
      <c r="Q65" s="879"/>
      <c r="R65" s="879"/>
      <c r="S65" s="879"/>
      <c r="T65" s="879"/>
      <c r="U65" s="879"/>
      <c r="V65" s="879"/>
      <c r="W65" s="879"/>
      <c r="X65" s="879"/>
      <c r="Y65" s="879"/>
      <c r="Z65" s="879"/>
      <c r="AA65" s="879"/>
      <c r="AB65" s="879"/>
      <c r="AC65" s="879"/>
      <c r="AD65" s="879"/>
      <c r="AE65" s="879"/>
      <c r="AF65" s="879"/>
      <c r="AG65" s="879"/>
      <c r="AH65" s="879"/>
      <c r="AI65" s="879"/>
      <c r="AJ65" s="879"/>
      <c r="AK65" s="879"/>
      <c r="AL65" s="879"/>
      <c r="AM65" s="879"/>
      <c r="AN65" s="879"/>
      <c r="AO65" s="879"/>
      <c r="AP65" s="879"/>
      <c r="AQ65" s="879"/>
      <c r="AR65" s="879"/>
      <c r="AS65" s="879"/>
      <c r="AT65" s="879"/>
      <c r="AU65" s="879"/>
      <c r="AV65" s="879"/>
      <c r="AW65" s="880"/>
      <c r="AX65" s="880"/>
      <c r="AY65" s="880"/>
      <c r="AZ65" s="880"/>
      <c r="BA65" s="880"/>
      <c r="BB65" s="880"/>
      <c r="BC65" s="880"/>
      <c r="BD65" s="880"/>
      <c r="BE65" s="880"/>
      <c r="BF65" s="880"/>
      <c r="BG65" s="880"/>
      <c r="BH65" s="880"/>
      <c r="BI65" s="880"/>
      <c r="BJ65" s="880"/>
      <c r="BK65" s="880"/>
      <c r="BL65" s="880"/>
      <c r="BM65" s="880"/>
      <c r="BN65" s="880"/>
    </row>
    <row r="66" spans="1:66">
      <c r="A66" s="935"/>
      <c r="B66" s="968"/>
      <c r="C66" s="968"/>
      <c r="D66" s="968"/>
      <c r="E66" s="971"/>
      <c r="F66" s="971"/>
      <c r="G66" s="971"/>
      <c r="H66" s="971"/>
      <c r="I66" s="971"/>
      <c r="J66" s="972"/>
      <c r="K66" s="972"/>
      <c r="L66" s="973"/>
      <c r="M66" s="879"/>
      <c r="N66" s="879"/>
      <c r="O66" s="879"/>
      <c r="P66" s="879"/>
      <c r="Q66" s="879"/>
      <c r="R66" s="879"/>
      <c r="S66" s="879"/>
      <c r="T66" s="879"/>
      <c r="U66" s="879"/>
      <c r="V66" s="879"/>
      <c r="W66" s="879"/>
      <c r="X66" s="879"/>
      <c r="Y66" s="879"/>
      <c r="Z66" s="879"/>
      <c r="AA66" s="879"/>
      <c r="AB66" s="879"/>
      <c r="AC66" s="879"/>
      <c r="AD66" s="879"/>
      <c r="AE66" s="879"/>
      <c r="AF66" s="879"/>
      <c r="AG66" s="879"/>
      <c r="AH66" s="879"/>
      <c r="AI66" s="879"/>
      <c r="AJ66" s="879"/>
      <c r="AK66" s="879"/>
      <c r="AL66" s="879"/>
      <c r="AM66" s="879"/>
      <c r="AN66" s="879"/>
      <c r="AO66" s="879"/>
      <c r="AP66" s="879"/>
      <c r="AQ66" s="879"/>
      <c r="AR66" s="879"/>
      <c r="AS66" s="879"/>
      <c r="AT66" s="879"/>
      <c r="AU66" s="879"/>
      <c r="AV66" s="879"/>
      <c r="AW66" s="880"/>
      <c r="AX66" s="880"/>
      <c r="AY66" s="880"/>
      <c r="AZ66" s="880"/>
      <c r="BA66" s="880"/>
      <c r="BB66" s="880"/>
      <c r="BC66" s="880"/>
      <c r="BD66" s="880"/>
      <c r="BE66" s="880"/>
      <c r="BF66" s="880"/>
      <c r="BG66" s="880"/>
      <c r="BH66" s="880"/>
      <c r="BI66" s="880"/>
      <c r="BJ66" s="880"/>
      <c r="BK66" s="880"/>
      <c r="BL66" s="880"/>
      <c r="BM66" s="880"/>
      <c r="BN66" s="880"/>
    </row>
    <row r="67" spans="1:66">
      <c r="A67" s="935"/>
      <c r="B67" s="968"/>
      <c r="C67" s="968"/>
      <c r="D67" s="968"/>
      <c r="E67" s="971"/>
      <c r="F67" s="971"/>
      <c r="G67" s="971"/>
      <c r="H67" s="971"/>
      <c r="I67" s="971"/>
      <c r="J67" s="972"/>
      <c r="K67" s="972"/>
      <c r="L67" s="973"/>
      <c r="M67" s="879"/>
      <c r="N67" s="879"/>
      <c r="O67" s="879"/>
      <c r="P67" s="879"/>
      <c r="Q67" s="879"/>
      <c r="R67" s="879"/>
      <c r="S67" s="879"/>
      <c r="T67" s="879"/>
      <c r="U67" s="879"/>
      <c r="V67" s="879"/>
      <c r="W67" s="879"/>
      <c r="X67" s="879"/>
      <c r="Y67" s="879"/>
      <c r="Z67" s="879"/>
      <c r="AA67" s="879"/>
      <c r="AB67" s="879"/>
      <c r="AC67" s="879"/>
      <c r="AD67" s="879"/>
      <c r="AE67" s="879"/>
      <c r="AF67" s="879"/>
      <c r="AG67" s="879"/>
      <c r="AH67" s="879"/>
      <c r="AI67" s="879"/>
      <c r="AJ67" s="879"/>
      <c r="AK67" s="879"/>
      <c r="AL67" s="879"/>
      <c r="AM67" s="879"/>
      <c r="AN67" s="879"/>
      <c r="AO67" s="879"/>
      <c r="AP67" s="879"/>
      <c r="AQ67" s="879"/>
      <c r="AR67" s="879"/>
      <c r="AS67" s="879"/>
      <c r="AT67" s="879"/>
      <c r="AU67" s="879"/>
      <c r="AV67" s="879"/>
      <c r="AW67" s="880"/>
      <c r="AX67" s="880"/>
      <c r="AY67" s="880"/>
      <c r="AZ67" s="880"/>
      <c r="BA67" s="880"/>
      <c r="BB67" s="880"/>
      <c r="BC67" s="880"/>
      <c r="BD67" s="880"/>
      <c r="BE67" s="880"/>
      <c r="BF67" s="880"/>
      <c r="BG67" s="880"/>
      <c r="BH67" s="880"/>
      <c r="BI67" s="880"/>
      <c r="BJ67" s="880"/>
      <c r="BK67" s="880"/>
      <c r="BL67" s="880"/>
      <c r="BM67" s="880"/>
      <c r="BN67" s="880"/>
    </row>
    <row r="68" spans="1:66">
      <c r="A68" s="935"/>
      <c r="B68" s="968"/>
      <c r="C68" s="968"/>
      <c r="D68" s="968"/>
      <c r="E68" s="971"/>
      <c r="F68" s="971"/>
      <c r="G68" s="971"/>
      <c r="H68" s="971"/>
      <c r="I68" s="971"/>
      <c r="J68" s="972"/>
      <c r="K68" s="972"/>
      <c r="L68" s="973"/>
      <c r="M68" s="879"/>
      <c r="N68" s="879"/>
      <c r="O68" s="879"/>
      <c r="P68" s="879"/>
      <c r="Q68" s="879"/>
      <c r="R68" s="879"/>
      <c r="S68" s="879"/>
      <c r="T68" s="879"/>
      <c r="U68" s="879"/>
      <c r="V68" s="879"/>
      <c r="W68" s="879"/>
      <c r="X68" s="879"/>
      <c r="Y68" s="879"/>
      <c r="Z68" s="879"/>
      <c r="AA68" s="879"/>
      <c r="AB68" s="879"/>
      <c r="AC68" s="879"/>
      <c r="AD68" s="879"/>
      <c r="AE68" s="879"/>
      <c r="AF68" s="879"/>
      <c r="AG68" s="879"/>
      <c r="AH68" s="879"/>
      <c r="AI68" s="879"/>
      <c r="AJ68" s="879"/>
      <c r="AK68" s="879"/>
      <c r="AL68" s="879"/>
      <c r="AM68" s="879"/>
      <c r="AN68" s="879"/>
      <c r="AO68" s="879"/>
      <c r="AP68" s="879"/>
      <c r="AQ68" s="879"/>
      <c r="AR68" s="879"/>
      <c r="AS68" s="879"/>
      <c r="AT68" s="879"/>
      <c r="AU68" s="879"/>
      <c r="AV68" s="879"/>
      <c r="AW68" s="880"/>
      <c r="AX68" s="880"/>
      <c r="AY68" s="880"/>
      <c r="AZ68" s="880"/>
      <c r="BA68" s="880"/>
      <c r="BB68" s="880"/>
      <c r="BC68" s="880"/>
      <c r="BD68" s="880"/>
      <c r="BE68" s="880"/>
      <c r="BF68" s="880"/>
      <c r="BG68" s="880"/>
      <c r="BH68" s="880"/>
      <c r="BI68" s="880"/>
      <c r="BJ68" s="880"/>
      <c r="BK68" s="880"/>
      <c r="BL68" s="880"/>
      <c r="BM68" s="880"/>
      <c r="BN68" s="880"/>
    </row>
    <row r="69" spans="1:66">
      <c r="A69" s="935"/>
      <c r="B69" s="968"/>
      <c r="C69" s="968"/>
      <c r="D69" s="968"/>
      <c r="E69" s="971"/>
      <c r="F69" s="971"/>
      <c r="G69" s="971"/>
      <c r="H69" s="971"/>
      <c r="I69" s="971"/>
      <c r="J69" s="972"/>
      <c r="K69" s="972"/>
      <c r="L69" s="973"/>
      <c r="M69" s="879"/>
      <c r="N69" s="879"/>
      <c r="O69" s="879"/>
      <c r="P69" s="879"/>
      <c r="Q69" s="879"/>
      <c r="R69" s="879"/>
      <c r="S69" s="879"/>
      <c r="T69" s="879"/>
      <c r="U69" s="879"/>
      <c r="V69" s="879"/>
      <c r="W69" s="879"/>
      <c r="X69" s="879"/>
      <c r="Y69" s="879"/>
      <c r="Z69" s="879"/>
      <c r="AA69" s="879"/>
      <c r="AB69" s="879"/>
      <c r="AC69" s="879"/>
      <c r="AD69" s="879"/>
      <c r="AE69" s="879"/>
      <c r="AF69" s="879"/>
      <c r="AG69" s="879"/>
      <c r="AH69" s="879"/>
      <c r="AI69" s="879"/>
      <c r="AJ69" s="879"/>
      <c r="AK69" s="879"/>
      <c r="AL69" s="879"/>
      <c r="AM69" s="879"/>
      <c r="AN69" s="879"/>
      <c r="AO69" s="879"/>
      <c r="AP69" s="879"/>
      <c r="AQ69" s="879"/>
      <c r="AR69" s="879"/>
      <c r="AS69" s="879"/>
      <c r="AT69" s="879"/>
      <c r="AU69" s="879"/>
      <c r="AV69" s="879"/>
      <c r="AW69" s="880"/>
      <c r="AX69" s="880"/>
      <c r="AY69" s="880"/>
      <c r="AZ69" s="880"/>
      <c r="BA69" s="880"/>
      <c r="BB69" s="880"/>
      <c r="BC69" s="880"/>
      <c r="BD69" s="880"/>
      <c r="BE69" s="880"/>
      <c r="BF69" s="880"/>
      <c r="BG69" s="880"/>
      <c r="BH69" s="880"/>
      <c r="BI69" s="880"/>
      <c r="BJ69" s="880"/>
      <c r="BK69" s="880"/>
      <c r="BL69" s="880"/>
      <c r="BM69" s="880"/>
      <c r="BN69" s="880"/>
    </row>
    <row r="70" spans="1:66">
      <c r="A70" s="935"/>
      <c r="B70" s="968"/>
      <c r="C70" s="968"/>
      <c r="D70" s="968"/>
      <c r="E70" s="971"/>
      <c r="F70" s="971"/>
      <c r="G70" s="971"/>
      <c r="H70" s="971"/>
      <c r="I70" s="971"/>
      <c r="J70" s="972"/>
      <c r="K70" s="972"/>
      <c r="L70" s="973"/>
      <c r="M70" s="879"/>
      <c r="N70" s="879"/>
      <c r="O70" s="879"/>
      <c r="P70" s="879"/>
      <c r="Q70" s="879"/>
      <c r="R70" s="879"/>
      <c r="S70" s="879"/>
      <c r="T70" s="879"/>
      <c r="U70" s="879"/>
      <c r="V70" s="879"/>
      <c r="W70" s="879"/>
      <c r="X70" s="879"/>
      <c r="Y70" s="879"/>
      <c r="Z70" s="879"/>
      <c r="AA70" s="879"/>
      <c r="AB70" s="879"/>
      <c r="AC70" s="879"/>
      <c r="AD70" s="879"/>
      <c r="AE70" s="879"/>
      <c r="AF70" s="879"/>
      <c r="AG70" s="879"/>
      <c r="AH70" s="879"/>
      <c r="AI70" s="879"/>
      <c r="AJ70" s="879"/>
      <c r="AK70" s="879"/>
      <c r="AL70" s="879"/>
      <c r="AM70" s="879"/>
      <c r="AN70" s="879"/>
      <c r="AO70" s="879"/>
      <c r="AP70" s="879"/>
      <c r="AQ70" s="879"/>
      <c r="AR70" s="879"/>
      <c r="AS70" s="879"/>
      <c r="AT70" s="879"/>
      <c r="AU70" s="879"/>
      <c r="AV70" s="879"/>
      <c r="AW70" s="880"/>
      <c r="AX70" s="880"/>
      <c r="AY70" s="880"/>
      <c r="AZ70" s="880"/>
      <c r="BA70" s="880"/>
      <c r="BB70" s="880"/>
      <c r="BC70" s="880"/>
      <c r="BD70" s="880"/>
      <c r="BE70" s="880"/>
      <c r="BF70" s="880"/>
      <c r="BG70" s="880"/>
      <c r="BH70" s="880"/>
      <c r="BI70" s="880"/>
      <c r="BJ70" s="880"/>
      <c r="BK70" s="880"/>
      <c r="BL70" s="880"/>
      <c r="BM70" s="880"/>
      <c r="BN70" s="880"/>
    </row>
    <row r="71" spans="1:66">
      <c r="A71" s="935"/>
      <c r="B71" s="968"/>
      <c r="C71" s="968"/>
      <c r="D71" s="968"/>
      <c r="E71" s="971"/>
      <c r="F71" s="971"/>
      <c r="G71" s="971"/>
      <c r="H71" s="971"/>
      <c r="I71" s="971"/>
      <c r="J71" s="972"/>
      <c r="K71" s="972"/>
      <c r="L71" s="973"/>
      <c r="M71" s="879"/>
      <c r="N71" s="879"/>
      <c r="O71" s="879"/>
      <c r="P71" s="879"/>
      <c r="Q71" s="879"/>
      <c r="R71" s="879"/>
      <c r="S71" s="879"/>
      <c r="T71" s="879"/>
      <c r="U71" s="879"/>
      <c r="V71" s="879"/>
      <c r="W71" s="879"/>
      <c r="X71" s="879"/>
      <c r="Y71" s="879"/>
      <c r="Z71" s="879"/>
      <c r="AA71" s="879"/>
      <c r="AB71" s="879"/>
      <c r="AC71" s="879"/>
      <c r="AD71" s="879"/>
      <c r="AE71" s="879"/>
      <c r="AF71" s="879"/>
      <c r="AG71" s="879"/>
      <c r="AH71" s="879"/>
      <c r="AI71" s="879"/>
      <c r="AJ71" s="879"/>
      <c r="AK71" s="879"/>
      <c r="AL71" s="879"/>
      <c r="AM71" s="879"/>
      <c r="AN71" s="879"/>
      <c r="AO71" s="879"/>
      <c r="AP71" s="879"/>
      <c r="AQ71" s="879"/>
      <c r="AR71" s="879"/>
      <c r="AS71" s="879"/>
      <c r="AT71" s="879"/>
      <c r="AU71" s="879"/>
      <c r="AV71" s="879"/>
      <c r="AW71" s="880"/>
      <c r="AX71" s="880"/>
      <c r="AY71" s="880"/>
      <c r="AZ71" s="880"/>
      <c r="BA71" s="880"/>
      <c r="BB71" s="880"/>
      <c r="BC71" s="880"/>
      <c r="BD71" s="880"/>
      <c r="BE71" s="880"/>
      <c r="BF71" s="880"/>
      <c r="BG71" s="880"/>
      <c r="BH71" s="880"/>
      <c r="BI71" s="880"/>
      <c r="BJ71" s="880"/>
      <c r="BK71" s="880"/>
      <c r="BL71" s="880"/>
      <c r="BM71" s="880"/>
      <c r="BN71" s="880"/>
    </row>
    <row r="72" spans="1:66">
      <c r="A72" s="935"/>
      <c r="B72" s="968"/>
      <c r="C72" s="968"/>
      <c r="D72" s="968"/>
      <c r="E72" s="971"/>
      <c r="F72" s="971"/>
      <c r="G72" s="971"/>
      <c r="H72" s="971"/>
      <c r="I72" s="971"/>
      <c r="J72" s="972"/>
      <c r="K72" s="972"/>
      <c r="L72" s="973"/>
      <c r="M72" s="879"/>
      <c r="N72" s="879"/>
      <c r="O72" s="879"/>
      <c r="P72" s="879"/>
      <c r="Q72" s="879"/>
      <c r="R72" s="879"/>
      <c r="S72" s="879"/>
      <c r="T72" s="879"/>
      <c r="U72" s="879"/>
      <c r="V72" s="879"/>
      <c r="W72" s="879"/>
      <c r="X72" s="879"/>
      <c r="Y72" s="879"/>
      <c r="Z72" s="879"/>
      <c r="AA72" s="879"/>
      <c r="AB72" s="879"/>
      <c r="AC72" s="879"/>
      <c r="AD72" s="879"/>
      <c r="AE72" s="879"/>
      <c r="AF72" s="879"/>
      <c r="AG72" s="879"/>
      <c r="AH72" s="879"/>
      <c r="AI72" s="879"/>
      <c r="AJ72" s="879"/>
      <c r="AK72" s="879"/>
      <c r="AL72" s="879"/>
      <c r="AM72" s="879"/>
      <c r="AN72" s="879"/>
      <c r="AO72" s="879"/>
      <c r="AP72" s="879"/>
      <c r="AQ72" s="879"/>
      <c r="AR72" s="879"/>
      <c r="AS72" s="879"/>
      <c r="AT72" s="879"/>
      <c r="AU72" s="879"/>
      <c r="AV72" s="879"/>
      <c r="AW72" s="880"/>
      <c r="AX72" s="880"/>
      <c r="AY72" s="880"/>
      <c r="AZ72" s="880"/>
      <c r="BA72" s="880"/>
      <c r="BB72" s="880"/>
      <c r="BC72" s="880"/>
      <c r="BD72" s="880"/>
      <c r="BE72" s="880"/>
      <c r="BF72" s="880"/>
      <c r="BG72" s="880"/>
      <c r="BH72" s="880"/>
      <c r="BI72" s="880"/>
      <c r="BJ72" s="880"/>
      <c r="BK72" s="880"/>
      <c r="BL72" s="880"/>
      <c r="BM72" s="880"/>
      <c r="BN72" s="880"/>
    </row>
    <row r="73" spans="1:66">
      <c r="A73" s="935"/>
      <c r="B73" s="968"/>
      <c r="C73" s="968"/>
      <c r="D73" s="968"/>
      <c r="E73" s="971"/>
      <c r="F73" s="971"/>
      <c r="G73" s="971"/>
      <c r="H73" s="971"/>
      <c r="I73" s="971"/>
      <c r="J73" s="972"/>
      <c r="K73" s="972"/>
      <c r="L73" s="973"/>
      <c r="M73" s="879"/>
      <c r="N73" s="879"/>
      <c r="O73" s="879"/>
      <c r="P73" s="879"/>
      <c r="Q73" s="879"/>
      <c r="R73" s="879"/>
      <c r="S73" s="879"/>
      <c r="T73" s="879"/>
      <c r="U73" s="879"/>
      <c r="V73" s="879"/>
      <c r="W73" s="879"/>
      <c r="X73" s="879"/>
      <c r="Y73" s="879"/>
      <c r="Z73" s="879"/>
      <c r="AA73" s="879"/>
      <c r="AB73" s="879"/>
      <c r="AC73" s="879"/>
      <c r="AD73" s="879"/>
      <c r="AE73" s="879"/>
      <c r="AF73" s="879"/>
      <c r="AG73" s="879"/>
      <c r="AH73" s="879"/>
      <c r="AI73" s="879"/>
      <c r="AJ73" s="879"/>
      <c r="AK73" s="879"/>
      <c r="AL73" s="879"/>
      <c r="AM73" s="879"/>
      <c r="AN73" s="879"/>
      <c r="AO73" s="879"/>
      <c r="AP73" s="879"/>
      <c r="AQ73" s="879"/>
      <c r="AR73" s="879"/>
      <c r="AS73" s="879"/>
      <c r="AT73" s="879"/>
      <c r="AU73" s="879"/>
      <c r="AV73" s="879"/>
      <c r="AW73" s="880"/>
      <c r="AX73" s="880"/>
      <c r="AY73" s="880"/>
      <c r="AZ73" s="880"/>
      <c r="BA73" s="880"/>
      <c r="BB73" s="880"/>
      <c r="BC73" s="880"/>
      <c r="BD73" s="880"/>
      <c r="BE73" s="880"/>
      <c r="BF73" s="880"/>
      <c r="BG73" s="880"/>
      <c r="BH73" s="880"/>
      <c r="BI73" s="880"/>
      <c r="BJ73" s="880"/>
      <c r="BK73" s="880"/>
      <c r="BL73" s="880"/>
      <c r="BM73" s="880"/>
      <c r="BN73" s="880"/>
    </row>
    <row r="74" spans="1:66">
      <c r="A74" s="935"/>
      <c r="B74" s="968"/>
      <c r="C74" s="968"/>
      <c r="D74" s="968"/>
      <c r="E74" s="971"/>
      <c r="F74" s="971"/>
      <c r="G74" s="971"/>
      <c r="H74" s="971"/>
      <c r="I74" s="971"/>
      <c r="J74" s="972"/>
      <c r="K74" s="972"/>
      <c r="L74" s="973"/>
      <c r="M74" s="879"/>
      <c r="N74" s="879"/>
      <c r="O74" s="879"/>
      <c r="P74" s="879"/>
      <c r="Q74" s="879"/>
      <c r="R74" s="879"/>
      <c r="S74" s="879"/>
      <c r="T74" s="879"/>
      <c r="U74" s="879"/>
      <c r="V74" s="879"/>
      <c r="W74" s="879"/>
      <c r="X74" s="879"/>
      <c r="Y74" s="879"/>
      <c r="Z74" s="879"/>
      <c r="AA74" s="879"/>
      <c r="AB74" s="879"/>
      <c r="AC74" s="879"/>
      <c r="AD74" s="879"/>
      <c r="AE74" s="879"/>
      <c r="AF74" s="879"/>
      <c r="AG74" s="879"/>
      <c r="AH74" s="879"/>
      <c r="AI74" s="879"/>
      <c r="AJ74" s="879"/>
      <c r="AK74" s="879"/>
      <c r="AL74" s="879"/>
      <c r="AM74" s="879"/>
      <c r="AN74" s="879"/>
      <c r="AO74" s="879"/>
      <c r="AP74" s="879"/>
      <c r="AQ74" s="879"/>
      <c r="AR74" s="879"/>
      <c r="AS74" s="879"/>
      <c r="AT74" s="879"/>
      <c r="AU74" s="879"/>
      <c r="AV74" s="879"/>
      <c r="AW74" s="880"/>
      <c r="AX74" s="880"/>
      <c r="AY74" s="880"/>
      <c r="AZ74" s="880"/>
      <c r="BA74" s="880"/>
      <c r="BB74" s="880"/>
      <c r="BC74" s="880"/>
      <c r="BD74" s="880"/>
      <c r="BE74" s="880"/>
      <c r="BF74" s="880"/>
      <c r="BG74" s="880"/>
      <c r="BH74" s="880"/>
      <c r="BI74" s="880"/>
      <c r="BJ74" s="880"/>
      <c r="BK74" s="880"/>
      <c r="BL74" s="880"/>
      <c r="BM74" s="880"/>
      <c r="BN74" s="880"/>
    </row>
    <row r="75" spans="1:66">
      <c r="A75" s="935"/>
      <c r="B75" s="968"/>
      <c r="C75" s="968"/>
      <c r="D75" s="968"/>
      <c r="E75" s="971"/>
      <c r="F75" s="971"/>
      <c r="G75" s="971"/>
      <c r="H75" s="971"/>
      <c r="I75" s="971"/>
      <c r="J75" s="972"/>
      <c r="K75" s="972"/>
      <c r="L75" s="973"/>
      <c r="M75" s="879"/>
      <c r="N75" s="879"/>
      <c r="O75" s="879"/>
      <c r="P75" s="879"/>
      <c r="Q75" s="879"/>
      <c r="R75" s="879"/>
      <c r="S75" s="879"/>
      <c r="T75" s="879"/>
      <c r="U75" s="879"/>
      <c r="V75" s="879"/>
      <c r="W75" s="879"/>
      <c r="X75" s="879"/>
      <c r="Y75" s="879"/>
      <c r="Z75" s="879"/>
      <c r="AA75" s="879"/>
      <c r="AB75" s="879"/>
      <c r="AC75" s="879"/>
      <c r="AD75" s="879"/>
      <c r="AE75" s="879"/>
      <c r="AF75" s="879"/>
      <c r="AG75" s="879"/>
      <c r="AH75" s="879"/>
      <c r="AI75" s="879"/>
      <c r="AJ75" s="879"/>
      <c r="AK75" s="879"/>
      <c r="AL75" s="879"/>
      <c r="AM75" s="879"/>
      <c r="AN75" s="879"/>
      <c r="AO75" s="879"/>
      <c r="AP75" s="879"/>
      <c r="AQ75" s="879"/>
      <c r="AR75" s="879"/>
      <c r="AS75" s="879"/>
      <c r="AT75" s="879"/>
      <c r="AU75" s="879"/>
      <c r="AV75" s="879"/>
      <c r="AW75" s="880"/>
      <c r="AX75" s="880"/>
      <c r="AY75" s="880"/>
      <c r="AZ75" s="880"/>
      <c r="BA75" s="880"/>
      <c r="BB75" s="880"/>
      <c r="BC75" s="880"/>
      <c r="BD75" s="880"/>
      <c r="BE75" s="880"/>
      <c r="BF75" s="880"/>
      <c r="BG75" s="880"/>
      <c r="BH75" s="880"/>
      <c r="BI75" s="880"/>
      <c r="BJ75" s="880"/>
      <c r="BK75" s="880"/>
      <c r="BL75" s="880"/>
      <c r="BM75" s="880"/>
      <c r="BN75" s="880"/>
    </row>
    <row r="76" spans="1:66">
      <c r="A76" s="935"/>
      <c r="B76" s="968"/>
      <c r="C76" s="968"/>
      <c r="D76" s="968"/>
      <c r="E76" s="971"/>
      <c r="F76" s="971"/>
      <c r="G76" s="971"/>
      <c r="H76" s="971"/>
      <c r="I76" s="971"/>
      <c r="J76" s="972"/>
      <c r="K76" s="972"/>
      <c r="L76" s="973"/>
      <c r="M76" s="879"/>
      <c r="N76" s="879"/>
      <c r="O76" s="879"/>
      <c r="P76" s="879"/>
      <c r="Q76" s="879"/>
      <c r="R76" s="879"/>
      <c r="S76" s="879"/>
      <c r="T76" s="879"/>
      <c r="U76" s="879"/>
      <c r="V76" s="879"/>
      <c r="W76" s="879"/>
      <c r="X76" s="879"/>
      <c r="Y76" s="879"/>
      <c r="Z76" s="879"/>
      <c r="AA76" s="879"/>
      <c r="AB76" s="879"/>
      <c r="AC76" s="879"/>
      <c r="AD76" s="879"/>
      <c r="AE76" s="879"/>
      <c r="AF76" s="879"/>
      <c r="AG76" s="879"/>
      <c r="AH76" s="879"/>
      <c r="AI76" s="879"/>
      <c r="AJ76" s="879"/>
      <c r="AK76" s="879"/>
      <c r="AL76" s="879"/>
      <c r="AM76" s="879"/>
      <c r="AN76" s="879"/>
      <c r="AO76" s="879"/>
      <c r="AP76" s="879"/>
      <c r="AQ76" s="879"/>
      <c r="AR76" s="879"/>
      <c r="AS76" s="879"/>
      <c r="AT76" s="879"/>
      <c r="AU76" s="879"/>
      <c r="AV76" s="879"/>
      <c r="AW76" s="880"/>
      <c r="AX76" s="880"/>
      <c r="AY76" s="880"/>
      <c r="AZ76" s="880"/>
      <c r="BA76" s="880"/>
      <c r="BB76" s="880"/>
      <c r="BC76" s="880"/>
      <c r="BD76" s="880"/>
      <c r="BE76" s="880"/>
      <c r="BF76" s="880"/>
      <c r="BG76" s="880"/>
      <c r="BH76" s="880"/>
      <c r="BI76" s="880"/>
      <c r="BJ76" s="880"/>
      <c r="BK76" s="880"/>
      <c r="BL76" s="880"/>
      <c r="BM76" s="880"/>
      <c r="BN76" s="880"/>
    </row>
    <row r="77" spans="1:66">
      <c r="A77" s="935"/>
      <c r="B77" s="968"/>
      <c r="C77" s="968"/>
      <c r="D77" s="968"/>
      <c r="E77" s="971"/>
      <c r="F77" s="971"/>
      <c r="G77" s="971"/>
      <c r="H77" s="971"/>
      <c r="I77" s="971"/>
      <c r="J77" s="972"/>
      <c r="K77" s="972"/>
      <c r="L77" s="973"/>
      <c r="M77" s="879"/>
      <c r="N77" s="879"/>
      <c r="O77" s="879"/>
      <c r="P77" s="879"/>
      <c r="Q77" s="879"/>
      <c r="R77" s="879"/>
      <c r="S77" s="879"/>
      <c r="T77" s="879"/>
      <c r="U77" s="879"/>
      <c r="V77" s="879"/>
      <c r="W77" s="879"/>
      <c r="X77" s="879"/>
      <c r="Y77" s="879"/>
      <c r="Z77" s="879"/>
      <c r="AA77" s="879"/>
      <c r="AB77" s="879"/>
      <c r="AC77" s="879"/>
      <c r="AD77" s="879"/>
      <c r="AE77" s="879"/>
      <c r="AF77" s="879"/>
      <c r="AG77" s="879"/>
      <c r="AH77" s="879"/>
      <c r="AI77" s="879"/>
      <c r="AJ77" s="879"/>
      <c r="AK77" s="879"/>
      <c r="AL77" s="879"/>
      <c r="AM77" s="879"/>
      <c r="AN77" s="879"/>
      <c r="AO77" s="879"/>
      <c r="AP77" s="879"/>
      <c r="AQ77" s="879"/>
      <c r="AR77" s="879"/>
      <c r="AS77" s="879"/>
      <c r="AT77" s="879"/>
      <c r="AU77" s="879"/>
      <c r="AV77" s="879"/>
      <c r="AW77" s="880"/>
      <c r="AX77" s="880"/>
      <c r="AY77" s="880"/>
      <c r="AZ77" s="880"/>
      <c r="BA77" s="880"/>
      <c r="BB77" s="880"/>
      <c r="BC77" s="880"/>
      <c r="BD77" s="880"/>
      <c r="BE77" s="880"/>
      <c r="BF77" s="880"/>
      <c r="BG77" s="880"/>
      <c r="BH77" s="880"/>
      <c r="BI77" s="880"/>
      <c r="BJ77" s="880"/>
      <c r="BK77" s="880"/>
      <c r="BL77" s="880"/>
      <c r="BM77" s="880"/>
      <c r="BN77" s="880"/>
    </row>
    <row r="78" spans="1:66">
      <c r="A78" s="935"/>
      <c r="B78" s="968"/>
      <c r="C78" s="968"/>
      <c r="D78" s="968"/>
      <c r="E78" s="971"/>
      <c r="F78" s="971"/>
      <c r="G78" s="971"/>
      <c r="H78" s="971"/>
      <c r="I78" s="971"/>
      <c r="J78" s="972"/>
      <c r="K78" s="972"/>
      <c r="L78" s="973"/>
      <c r="M78" s="879"/>
      <c r="N78" s="879"/>
      <c r="O78" s="879"/>
      <c r="P78" s="879"/>
      <c r="Q78" s="879"/>
      <c r="R78" s="879"/>
      <c r="S78" s="879"/>
      <c r="T78" s="879"/>
      <c r="U78" s="879"/>
      <c r="V78" s="879"/>
      <c r="W78" s="879"/>
      <c r="X78" s="879"/>
      <c r="Y78" s="879"/>
      <c r="Z78" s="879"/>
      <c r="AA78" s="879"/>
      <c r="AB78" s="879"/>
      <c r="AC78" s="879"/>
      <c r="AD78" s="879"/>
      <c r="AE78" s="879"/>
      <c r="AF78" s="879"/>
      <c r="AG78" s="879"/>
      <c r="AH78" s="879"/>
      <c r="AI78" s="879"/>
      <c r="AJ78" s="879"/>
      <c r="AK78" s="879"/>
      <c r="AL78" s="879"/>
      <c r="AM78" s="879"/>
      <c r="AN78" s="879"/>
      <c r="AO78" s="879"/>
      <c r="AP78" s="879"/>
      <c r="AQ78" s="879"/>
      <c r="AR78" s="879"/>
      <c r="AS78" s="879"/>
      <c r="AT78" s="879"/>
      <c r="AU78" s="879"/>
      <c r="AV78" s="879"/>
      <c r="AW78" s="880"/>
      <c r="AX78" s="880"/>
      <c r="AY78" s="880"/>
      <c r="AZ78" s="880"/>
      <c r="BA78" s="880"/>
      <c r="BB78" s="880"/>
      <c r="BC78" s="880"/>
      <c r="BD78" s="880"/>
      <c r="BE78" s="880"/>
      <c r="BF78" s="880"/>
      <c r="BG78" s="880"/>
      <c r="BH78" s="880"/>
      <c r="BI78" s="880"/>
      <c r="BJ78" s="880"/>
      <c r="BK78" s="880"/>
      <c r="BL78" s="880"/>
      <c r="BM78" s="880"/>
      <c r="BN78" s="880"/>
    </row>
    <row r="79" spans="1:66">
      <c r="A79" s="935"/>
      <c r="B79" s="968"/>
      <c r="C79" s="968"/>
      <c r="D79" s="968"/>
      <c r="E79" s="971"/>
      <c r="F79" s="971"/>
      <c r="G79" s="971"/>
      <c r="H79" s="971"/>
      <c r="I79" s="971"/>
      <c r="J79" s="972"/>
      <c r="K79" s="972"/>
      <c r="L79" s="973"/>
      <c r="M79" s="879"/>
      <c r="N79" s="879"/>
      <c r="O79" s="879"/>
      <c r="P79" s="879"/>
      <c r="Q79" s="879"/>
      <c r="R79" s="879"/>
      <c r="S79" s="879"/>
      <c r="T79" s="879"/>
      <c r="U79" s="879"/>
      <c r="V79" s="879"/>
      <c r="W79" s="879"/>
      <c r="X79" s="879"/>
      <c r="Y79" s="879"/>
      <c r="Z79" s="879"/>
      <c r="AA79" s="879"/>
      <c r="AB79" s="879"/>
      <c r="AC79" s="879"/>
      <c r="AD79" s="879"/>
      <c r="AE79" s="879"/>
      <c r="AF79" s="879"/>
      <c r="AG79" s="879"/>
      <c r="AH79" s="879"/>
      <c r="AI79" s="879"/>
      <c r="AJ79" s="879"/>
      <c r="AK79" s="879"/>
      <c r="AL79" s="879"/>
      <c r="AM79" s="879"/>
      <c r="AN79" s="879"/>
      <c r="AO79" s="879"/>
      <c r="AP79" s="879"/>
      <c r="AQ79" s="879"/>
      <c r="AR79" s="879"/>
      <c r="AS79" s="879"/>
      <c r="AT79" s="879"/>
      <c r="AU79" s="879"/>
      <c r="AV79" s="879"/>
      <c r="AW79" s="880"/>
      <c r="AX79" s="880"/>
      <c r="AY79" s="880"/>
      <c r="AZ79" s="880"/>
      <c r="BA79" s="880"/>
      <c r="BB79" s="880"/>
      <c r="BC79" s="880"/>
      <c r="BD79" s="880"/>
      <c r="BE79" s="880"/>
      <c r="BF79" s="880"/>
      <c r="BG79" s="880"/>
      <c r="BH79" s="880"/>
      <c r="BI79" s="880"/>
      <c r="BJ79" s="880"/>
      <c r="BK79" s="880"/>
      <c r="BL79" s="880"/>
      <c r="BM79" s="880"/>
      <c r="BN79" s="880"/>
    </row>
    <row r="80" spans="1:66">
      <c r="A80" s="935"/>
      <c r="B80" s="968"/>
      <c r="C80" s="968"/>
      <c r="D80" s="968"/>
      <c r="E80" s="971"/>
      <c r="F80" s="971"/>
      <c r="G80" s="971"/>
      <c r="H80" s="971"/>
      <c r="I80" s="971"/>
      <c r="J80" s="972"/>
      <c r="K80" s="972"/>
      <c r="L80" s="973"/>
      <c r="M80" s="879"/>
      <c r="N80" s="879"/>
      <c r="O80" s="879"/>
      <c r="P80" s="879"/>
      <c r="Q80" s="879"/>
      <c r="R80" s="879"/>
      <c r="S80" s="879"/>
      <c r="T80" s="879"/>
      <c r="U80" s="879"/>
      <c r="V80" s="879"/>
      <c r="W80" s="879"/>
      <c r="X80" s="879"/>
      <c r="Y80" s="879"/>
      <c r="Z80" s="879"/>
      <c r="AA80" s="879"/>
      <c r="AB80" s="879"/>
      <c r="AC80" s="879"/>
      <c r="AD80" s="879"/>
      <c r="AE80" s="879"/>
      <c r="AF80" s="879"/>
      <c r="AG80" s="879"/>
      <c r="AH80" s="879"/>
      <c r="AI80" s="879"/>
      <c r="AJ80" s="879"/>
      <c r="AK80" s="879"/>
      <c r="AL80" s="879"/>
      <c r="AM80" s="879"/>
      <c r="AN80" s="879"/>
      <c r="AO80" s="879"/>
      <c r="AP80" s="879"/>
      <c r="AQ80" s="879"/>
      <c r="AR80" s="879"/>
      <c r="AS80" s="879"/>
      <c r="AT80" s="879"/>
      <c r="AU80" s="879"/>
      <c r="AV80" s="879"/>
      <c r="AW80" s="880"/>
      <c r="AX80" s="880"/>
      <c r="AY80" s="880"/>
      <c r="AZ80" s="880"/>
      <c r="BA80" s="880"/>
      <c r="BB80" s="880"/>
      <c r="BC80" s="880"/>
      <c r="BD80" s="880"/>
      <c r="BE80" s="880"/>
      <c r="BF80" s="880"/>
      <c r="BG80" s="880"/>
      <c r="BH80" s="880"/>
      <c r="BI80" s="880"/>
      <c r="BJ80" s="880"/>
      <c r="BK80" s="880"/>
      <c r="BL80" s="880"/>
      <c r="BM80" s="880"/>
      <c r="BN80" s="880"/>
    </row>
    <row r="81" spans="1:66">
      <c r="A81" s="949"/>
      <c r="B81" s="949"/>
      <c r="C81" s="949"/>
      <c r="D81" s="959" t="s">
        <v>112</v>
      </c>
      <c r="E81" s="974">
        <f t="shared" ref="E81:L81" si="10">SUM(E56:E80)</f>
        <v>0</v>
      </c>
      <c r="F81" s="974">
        <f t="shared" si="10"/>
        <v>0</v>
      </c>
      <c r="G81" s="974">
        <f t="shared" si="10"/>
        <v>0</v>
      </c>
      <c r="H81" s="974">
        <f t="shared" si="10"/>
        <v>0</v>
      </c>
      <c r="I81" s="974">
        <f t="shared" si="10"/>
        <v>0</v>
      </c>
      <c r="J81" s="974">
        <f t="shared" si="10"/>
        <v>0</v>
      </c>
      <c r="K81" s="974">
        <f t="shared" si="10"/>
        <v>0</v>
      </c>
      <c r="L81" s="974">
        <f t="shared" si="10"/>
        <v>0</v>
      </c>
      <c r="M81" s="879"/>
      <c r="N81" s="879"/>
      <c r="O81" s="879"/>
      <c r="P81" s="879"/>
      <c r="Q81" s="879"/>
      <c r="R81" s="879"/>
      <c r="S81" s="879"/>
      <c r="T81" s="879"/>
      <c r="U81" s="879"/>
      <c r="V81" s="879"/>
      <c r="W81" s="879"/>
      <c r="X81" s="879"/>
      <c r="Y81" s="879"/>
      <c r="Z81" s="879"/>
      <c r="AA81" s="879"/>
      <c r="AB81" s="879"/>
      <c r="AC81" s="879"/>
      <c r="AD81" s="879"/>
      <c r="AE81" s="879"/>
      <c r="AF81" s="879"/>
      <c r="AG81" s="879"/>
      <c r="AH81" s="879"/>
      <c r="AI81" s="879"/>
      <c r="AJ81" s="879"/>
      <c r="AK81" s="879"/>
      <c r="AL81" s="879"/>
      <c r="AM81" s="879"/>
      <c r="AN81" s="879"/>
      <c r="AO81" s="879"/>
      <c r="AP81" s="879"/>
      <c r="AQ81" s="879"/>
      <c r="AR81" s="879"/>
      <c r="AS81" s="879"/>
      <c r="AT81" s="879"/>
      <c r="AU81" s="879"/>
      <c r="AV81" s="879"/>
      <c r="AW81" s="880"/>
      <c r="AX81" s="880"/>
      <c r="AY81" s="880"/>
      <c r="AZ81" s="880"/>
      <c r="BA81" s="880"/>
      <c r="BB81" s="880"/>
      <c r="BC81" s="880"/>
      <c r="BD81" s="880"/>
      <c r="BE81" s="880"/>
      <c r="BF81" s="880"/>
      <c r="BG81" s="880"/>
      <c r="BH81" s="880"/>
      <c r="BI81" s="880"/>
      <c r="BJ81" s="880"/>
      <c r="BK81" s="880"/>
      <c r="BL81" s="880"/>
      <c r="BM81" s="880"/>
      <c r="BN81" s="880"/>
    </row>
    <row r="82" spans="1:66">
      <c r="A82" s="670" t="s">
        <v>120</v>
      </c>
      <c r="B82" s="670" t="s">
        <v>143</v>
      </c>
      <c r="C82" s="880"/>
      <c r="D82" s="880"/>
      <c r="E82" s="880"/>
      <c r="F82" s="880"/>
      <c r="G82" s="880"/>
      <c r="H82" s="880"/>
      <c r="I82" s="880"/>
      <c r="J82" s="880"/>
      <c r="K82" s="880"/>
      <c r="L82" s="880"/>
      <c r="M82" s="880"/>
      <c r="N82" s="880"/>
      <c r="O82" s="880"/>
      <c r="P82" s="880"/>
      <c r="Q82" s="880"/>
      <c r="R82" s="880"/>
      <c r="S82" s="880"/>
      <c r="T82" s="880"/>
      <c r="U82" s="880"/>
      <c r="V82" s="880"/>
      <c r="W82" s="880"/>
      <c r="X82" s="880"/>
      <c r="Y82" s="880"/>
      <c r="Z82" s="880"/>
      <c r="AA82" s="880"/>
      <c r="AB82" s="880"/>
      <c r="AC82" s="880"/>
      <c r="AD82" s="880"/>
      <c r="AE82" s="880"/>
      <c r="AF82" s="880"/>
      <c r="AG82" s="880"/>
      <c r="AH82" s="880"/>
      <c r="AI82" s="880"/>
      <c r="AJ82" s="880"/>
      <c r="AK82" s="880"/>
      <c r="AL82" s="880"/>
      <c r="AM82" s="880"/>
      <c r="AN82" s="880"/>
      <c r="AO82" s="880"/>
      <c r="AP82" s="880"/>
      <c r="AQ82" s="880"/>
      <c r="AR82" s="880"/>
      <c r="AS82" s="880"/>
      <c r="AT82" s="880"/>
      <c r="AU82" s="880"/>
      <c r="AV82" s="880"/>
    </row>
    <row r="83" spans="1:66">
      <c r="A83" s="670" t="s">
        <v>60</v>
      </c>
      <c r="B83" s="670" t="s">
        <v>144</v>
      </c>
      <c r="C83" s="880"/>
      <c r="D83" s="880"/>
      <c r="E83" s="880"/>
      <c r="F83" s="880"/>
      <c r="G83" s="880"/>
      <c r="H83" s="880"/>
      <c r="I83" s="880"/>
      <c r="J83" s="880"/>
      <c r="K83" s="880"/>
      <c r="L83" s="880"/>
      <c r="M83" s="880"/>
      <c r="N83" s="880"/>
      <c r="O83" s="880"/>
      <c r="P83" s="880"/>
      <c r="Q83" s="880"/>
      <c r="R83" s="880"/>
      <c r="S83" s="880"/>
      <c r="T83" s="880"/>
      <c r="U83" s="880"/>
      <c r="V83" s="880"/>
      <c r="W83" s="880"/>
      <c r="X83" s="880"/>
      <c r="Y83" s="880"/>
      <c r="Z83" s="880"/>
      <c r="AA83" s="880"/>
      <c r="AB83" s="880"/>
      <c r="AC83" s="880"/>
      <c r="AD83" s="880"/>
      <c r="AE83" s="880"/>
      <c r="AF83" s="880"/>
      <c r="AG83" s="880"/>
      <c r="AH83" s="880"/>
      <c r="AI83" s="880"/>
      <c r="AJ83" s="880"/>
      <c r="AK83" s="880"/>
      <c r="AL83" s="880"/>
      <c r="AM83" s="880"/>
      <c r="AN83" s="880"/>
      <c r="AO83" s="880"/>
      <c r="AP83" s="880"/>
      <c r="AQ83" s="880"/>
      <c r="AR83" s="880"/>
      <c r="AS83" s="880"/>
      <c r="AT83" s="880"/>
      <c r="AU83" s="880"/>
      <c r="AV83" s="880"/>
    </row>
    <row r="84" spans="1:66">
      <c r="A84" s="670" t="s">
        <v>121</v>
      </c>
      <c r="B84" s="670" t="s">
        <v>145</v>
      </c>
      <c r="C84" s="880"/>
      <c r="D84" s="880"/>
      <c r="E84" s="880"/>
      <c r="F84" s="880"/>
      <c r="G84" s="880"/>
      <c r="H84" s="880"/>
      <c r="I84" s="880"/>
      <c r="J84" s="880"/>
      <c r="K84" s="880"/>
      <c r="L84" s="880"/>
      <c r="M84" s="880"/>
      <c r="N84" s="880"/>
      <c r="O84" s="880"/>
      <c r="P84" s="880"/>
      <c r="Q84" s="880"/>
      <c r="R84" s="880"/>
      <c r="S84" s="880"/>
      <c r="T84" s="880"/>
      <c r="U84" s="880"/>
      <c r="V84" s="880"/>
      <c r="W84" s="880"/>
      <c r="X84" s="880"/>
      <c r="Y84" s="880"/>
      <c r="Z84" s="880"/>
      <c r="AA84" s="880"/>
      <c r="AB84" s="880"/>
      <c r="AC84" s="880"/>
      <c r="AD84" s="880"/>
      <c r="AE84" s="880"/>
      <c r="AF84" s="880"/>
      <c r="AG84" s="880"/>
      <c r="AH84" s="880"/>
      <c r="AI84" s="880"/>
      <c r="AJ84" s="880"/>
      <c r="AK84" s="880"/>
      <c r="AL84" s="880"/>
      <c r="AM84" s="880"/>
      <c r="AN84" s="880"/>
      <c r="AO84" s="880"/>
      <c r="AP84" s="880"/>
      <c r="AQ84" s="880"/>
      <c r="AR84" s="880"/>
      <c r="AS84" s="880"/>
      <c r="AT84" s="880"/>
      <c r="AU84" s="880"/>
      <c r="AV84" s="880"/>
      <c r="AW84" s="880"/>
      <c r="AX84" s="880"/>
      <c r="AY84" s="880"/>
      <c r="AZ84" s="880"/>
      <c r="BA84" s="880"/>
      <c r="BB84" s="880"/>
      <c r="BC84" s="880"/>
      <c r="BD84" s="880"/>
    </row>
    <row r="85" spans="1:66">
      <c r="A85" s="670" t="s">
        <v>122</v>
      </c>
      <c r="B85" s="670" t="s">
        <v>146</v>
      </c>
      <c r="C85" s="880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880"/>
      <c r="X85" s="880"/>
      <c r="Y85" s="880"/>
      <c r="Z85" s="880"/>
      <c r="AA85" s="880"/>
      <c r="AB85" s="880"/>
      <c r="AC85" s="880"/>
      <c r="AD85" s="880"/>
      <c r="AE85" s="880"/>
      <c r="AF85" s="880"/>
      <c r="AG85" s="880"/>
      <c r="AH85" s="880"/>
      <c r="AI85" s="880"/>
      <c r="AJ85" s="880"/>
      <c r="AK85" s="880"/>
      <c r="AL85" s="880"/>
      <c r="AM85" s="880"/>
      <c r="AN85" s="880"/>
      <c r="AO85" s="880"/>
      <c r="AP85" s="880"/>
      <c r="AQ85" s="880"/>
      <c r="AR85" s="880"/>
      <c r="AS85" s="880"/>
      <c r="AT85" s="880"/>
      <c r="AU85" s="880"/>
      <c r="AV85" s="880"/>
      <c r="AW85" s="880"/>
      <c r="AX85" s="880"/>
      <c r="AY85" s="880"/>
      <c r="AZ85" s="880"/>
      <c r="BA85" s="880"/>
      <c r="BB85" s="880"/>
      <c r="BC85" s="880"/>
      <c r="BD85" s="880"/>
    </row>
    <row r="86" spans="1:66">
      <c r="A86" s="670" t="s">
        <v>123</v>
      </c>
      <c r="B86" s="670" t="s">
        <v>147</v>
      </c>
      <c r="C86" s="880"/>
      <c r="D86" s="880"/>
      <c r="E86" s="880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  <c r="U86" s="880"/>
      <c r="V86" s="880"/>
      <c r="W86" s="880"/>
      <c r="X86" s="880"/>
      <c r="Y86" s="880"/>
      <c r="Z86" s="880"/>
      <c r="AA86" s="880"/>
      <c r="AB86" s="880"/>
      <c r="AC86" s="880"/>
      <c r="AD86" s="880"/>
      <c r="AE86" s="880"/>
      <c r="AF86" s="880"/>
      <c r="AG86" s="880"/>
      <c r="AH86" s="880"/>
      <c r="AI86" s="880"/>
      <c r="AJ86" s="880"/>
      <c r="AK86" s="880"/>
      <c r="AL86" s="880"/>
      <c r="AM86" s="880"/>
      <c r="AN86" s="880"/>
      <c r="AO86" s="880"/>
      <c r="AP86" s="880"/>
      <c r="AQ86" s="880"/>
      <c r="AR86" s="880"/>
      <c r="AS86" s="880"/>
      <c r="AT86" s="880"/>
      <c r="AU86" s="880"/>
      <c r="AV86" s="880"/>
      <c r="AW86" s="880"/>
      <c r="AX86" s="880"/>
      <c r="AY86" s="880"/>
      <c r="AZ86" s="880"/>
      <c r="BA86" s="880"/>
      <c r="BB86" s="880"/>
      <c r="BC86" s="880"/>
      <c r="BD86" s="880"/>
    </row>
    <row r="87" spans="1:66">
      <c r="A87" s="670" t="s">
        <v>124</v>
      </c>
      <c r="B87" s="670" t="s">
        <v>148</v>
      </c>
      <c r="C87" s="880"/>
      <c r="D87" s="880"/>
      <c r="E87" s="880"/>
      <c r="F87" s="880"/>
      <c r="G87" s="880"/>
      <c r="H87" s="880"/>
      <c r="I87" s="880"/>
      <c r="J87" s="880"/>
      <c r="K87" s="880"/>
      <c r="L87" s="880"/>
      <c r="M87" s="880"/>
      <c r="N87" s="880"/>
      <c r="O87" s="880"/>
      <c r="P87" s="880"/>
      <c r="Q87" s="880"/>
      <c r="R87" s="880"/>
      <c r="S87" s="880"/>
      <c r="T87" s="880"/>
      <c r="U87" s="880"/>
      <c r="V87" s="880"/>
      <c r="W87" s="880"/>
      <c r="X87" s="880"/>
      <c r="Y87" s="880"/>
      <c r="Z87" s="880"/>
      <c r="AA87" s="880"/>
      <c r="AB87" s="880"/>
      <c r="AC87" s="880"/>
      <c r="AD87" s="880"/>
      <c r="AE87" s="880"/>
      <c r="AF87" s="880"/>
      <c r="AG87" s="880"/>
      <c r="AH87" s="880"/>
      <c r="AI87" s="880"/>
      <c r="AJ87" s="880"/>
      <c r="AK87" s="880"/>
      <c r="AL87" s="880"/>
      <c r="AM87" s="880"/>
      <c r="AN87" s="880"/>
      <c r="AO87" s="880"/>
      <c r="AP87" s="880"/>
      <c r="AQ87" s="880"/>
      <c r="AR87" s="880"/>
      <c r="AS87" s="880"/>
      <c r="AT87" s="880"/>
      <c r="AU87" s="880"/>
      <c r="AV87" s="880"/>
      <c r="AW87" s="880"/>
      <c r="AX87" s="880"/>
      <c r="AY87" s="880"/>
      <c r="AZ87" s="880"/>
      <c r="BA87" s="880"/>
      <c r="BB87" s="880"/>
      <c r="BC87" s="880"/>
      <c r="BD87" s="880"/>
    </row>
    <row r="88" spans="1:66">
      <c r="A88" s="880"/>
      <c r="B88" s="880"/>
      <c r="C88" s="880"/>
      <c r="D88" s="880"/>
      <c r="E88" s="880"/>
      <c r="F88" s="880"/>
      <c r="G88" s="880"/>
      <c r="H88" s="880"/>
      <c r="I88" s="880"/>
      <c r="J88" s="880"/>
      <c r="K88" s="880"/>
      <c r="L88" s="880"/>
      <c r="M88" s="880"/>
      <c r="N88" s="880"/>
      <c r="O88" s="880"/>
      <c r="P88" s="880"/>
      <c r="Q88" s="880"/>
      <c r="R88" s="880"/>
      <c r="S88" s="880"/>
      <c r="T88" s="880"/>
      <c r="U88" s="880"/>
      <c r="V88" s="880"/>
      <c r="W88" s="880"/>
      <c r="X88" s="880"/>
      <c r="Y88" s="880"/>
      <c r="Z88" s="880"/>
      <c r="AA88" s="880"/>
      <c r="AB88" s="880"/>
      <c r="AC88" s="880"/>
      <c r="AD88" s="880"/>
      <c r="AE88" s="880"/>
      <c r="AF88" s="880"/>
      <c r="AG88" s="880"/>
      <c r="AH88" s="880"/>
      <c r="AI88" s="880"/>
      <c r="AJ88" s="880"/>
      <c r="AK88" s="880"/>
      <c r="AL88" s="880"/>
      <c r="AM88" s="880"/>
      <c r="AN88" s="880"/>
      <c r="AO88" s="880"/>
      <c r="AP88" s="880"/>
      <c r="AQ88" s="880"/>
      <c r="AR88" s="880"/>
      <c r="AS88" s="880"/>
      <c r="AT88" s="880"/>
      <c r="AU88" s="880"/>
      <c r="AV88" s="880"/>
      <c r="AW88" s="880"/>
      <c r="AX88" s="880"/>
      <c r="AY88" s="880"/>
      <c r="AZ88" s="880"/>
      <c r="BA88" s="880"/>
      <c r="BB88" s="880"/>
      <c r="BC88" s="880"/>
      <c r="BD88" s="880"/>
    </row>
    <row r="89" spans="1:66">
      <c r="A89" s="880"/>
      <c r="B89" s="880"/>
      <c r="C89" s="880"/>
      <c r="D89" s="880"/>
      <c r="E89" s="880"/>
      <c r="F89" s="880"/>
      <c r="G89" s="880"/>
      <c r="H89" s="880"/>
      <c r="I89" s="880"/>
      <c r="J89" s="880"/>
      <c r="K89" s="880"/>
      <c r="L89" s="880"/>
      <c r="M89" s="880"/>
      <c r="N89" s="880"/>
      <c r="O89" s="880"/>
      <c r="P89" s="880"/>
      <c r="Q89" s="880"/>
      <c r="R89" s="880"/>
      <c r="S89" s="880"/>
      <c r="T89" s="880"/>
      <c r="U89" s="880"/>
      <c r="V89" s="880"/>
      <c r="W89" s="880"/>
      <c r="X89" s="880"/>
      <c r="Y89" s="880"/>
      <c r="Z89" s="880"/>
      <c r="AA89" s="880"/>
      <c r="AB89" s="880"/>
      <c r="AC89" s="880"/>
      <c r="AD89" s="880"/>
      <c r="AE89" s="880"/>
      <c r="AF89" s="880"/>
      <c r="AG89" s="880"/>
      <c r="AH89" s="880"/>
      <c r="AI89" s="880"/>
      <c r="AJ89" s="880"/>
      <c r="AK89" s="880"/>
      <c r="AL89" s="880"/>
      <c r="AM89" s="880"/>
      <c r="AN89" s="880"/>
      <c r="AO89" s="880"/>
      <c r="AP89" s="880"/>
      <c r="AQ89" s="880"/>
      <c r="AR89" s="880"/>
      <c r="AS89" s="880"/>
      <c r="AT89" s="880"/>
      <c r="AU89" s="880"/>
      <c r="AV89" s="880"/>
      <c r="AW89" s="880"/>
      <c r="AX89" s="880"/>
      <c r="AY89" s="880"/>
      <c r="AZ89" s="880"/>
      <c r="BA89" s="880"/>
      <c r="BB89" s="880"/>
      <c r="BC89" s="880"/>
      <c r="BD89" s="880"/>
    </row>
    <row r="90" spans="1:66">
      <c r="A90" s="880"/>
      <c r="B90" s="880"/>
      <c r="C90" s="880"/>
      <c r="D90" s="880"/>
      <c r="E90" s="880"/>
      <c r="F90" s="880"/>
      <c r="G90" s="880"/>
      <c r="H90" s="880"/>
      <c r="I90" s="880"/>
      <c r="J90" s="880"/>
      <c r="K90" s="880"/>
      <c r="L90" s="880"/>
      <c r="M90" s="880"/>
      <c r="N90" s="880"/>
      <c r="O90" s="880"/>
      <c r="P90" s="880"/>
      <c r="Q90" s="880"/>
      <c r="R90" s="880"/>
      <c r="S90" s="880"/>
      <c r="T90" s="880"/>
      <c r="U90" s="880"/>
      <c r="V90" s="880"/>
      <c r="W90" s="880"/>
      <c r="X90" s="880"/>
      <c r="Y90" s="880"/>
      <c r="Z90" s="880"/>
      <c r="AA90" s="880"/>
      <c r="AB90" s="880"/>
      <c r="AC90" s="880"/>
      <c r="AD90" s="880"/>
      <c r="AE90" s="880"/>
      <c r="AF90" s="880"/>
      <c r="AG90" s="880"/>
      <c r="AH90" s="880"/>
      <c r="AI90" s="880"/>
      <c r="AJ90" s="880"/>
      <c r="AK90" s="880"/>
      <c r="AL90" s="880"/>
      <c r="AM90" s="880"/>
      <c r="AN90" s="880"/>
      <c r="AO90" s="880"/>
      <c r="AP90" s="880"/>
      <c r="AQ90" s="880"/>
      <c r="AR90" s="880"/>
      <c r="AS90" s="880"/>
      <c r="AT90" s="880"/>
      <c r="AU90" s="880"/>
      <c r="AV90" s="880"/>
      <c r="AW90" s="880"/>
      <c r="AX90" s="880"/>
      <c r="AY90" s="880"/>
      <c r="AZ90" s="880"/>
      <c r="BA90" s="880"/>
      <c r="BB90" s="880"/>
      <c r="BC90" s="880"/>
      <c r="BD90" s="880"/>
    </row>
    <row r="91" spans="1:66">
      <c r="A91" s="880"/>
      <c r="B91" s="880"/>
      <c r="C91" s="880"/>
      <c r="D91" s="880"/>
      <c r="E91" s="880"/>
      <c r="F91" s="880"/>
      <c r="G91" s="880"/>
      <c r="H91" s="880"/>
      <c r="I91" s="880"/>
      <c r="J91" s="880"/>
      <c r="K91" s="880"/>
      <c r="L91" s="880"/>
      <c r="M91" s="880"/>
      <c r="N91" s="880"/>
      <c r="O91" s="880"/>
      <c r="P91" s="880"/>
      <c r="Q91" s="880"/>
      <c r="R91" s="880"/>
      <c r="S91" s="880"/>
      <c r="T91" s="880"/>
      <c r="U91" s="880"/>
      <c r="V91" s="880"/>
      <c r="W91" s="880"/>
      <c r="X91" s="880"/>
      <c r="Y91" s="880"/>
      <c r="Z91" s="880"/>
      <c r="AA91" s="880"/>
      <c r="AB91" s="880"/>
      <c r="AC91" s="880"/>
      <c r="AD91" s="880"/>
      <c r="AE91" s="880"/>
      <c r="AF91" s="880"/>
      <c r="AG91" s="880"/>
      <c r="AH91" s="880"/>
      <c r="AI91" s="880"/>
      <c r="AJ91" s="880"/>
      <c r="AK91" s="880"/>
      <c r="AL91" s="880"/>
      <c r="AM91" s="880"/>
      <c r="AN91" s="880"/>
      <c r="AO91" s="880"/>
      <c r="AP91" s="880"/>
      <c r="AQ91" s="880"/>
      <c r="AR91" s="880"/>
      <c r="AS91" s="880"/>
      <c r="AT91" s="880"/>
      <c r="AU91" s="880"/>
      <c r="AV91" s="880"/>
      <c r="AW91" s="880"/>
      <c r="AX91" s="880"/>
      <c r="AY91" s="880"/>
      <c r="AZ91" s="880"/>
      <c r="BA91" s="880"/>
      <c r="BB91" s="880"/>
      <c r="BC91" s="880"/>
      <c r="BD91" s="880"/>
    </row>
    <row r="92" spans="1:66">
      <c r="A92" s="880"/>
      <c r="B92" s="880"/>
      <c r="C92" s="880"/>
      <c r="D92" s="880"/>
      <c r="E92" s="880"/>
      <c r="F92" s="880"/>
      <c r="G92" s="880"/>
      <c r="H92" s="880"/>
      <c r="I92" s="880"/>
      <c r="J92" s="880"/>
      <c r="K92" s="880"/>
      <c r="L92" s="880"/>
      <c r="M92" s="880"/>
      <c r="N92" s="880"/>
      <c r="O92" s="880"/>
      <c r="P92" s="880"/>
      <c r="Q92" s="880"/>
      <c r="R92" s="880"/>
      <c r="S92" s="880"/>
      <c r="T92" s="880"/>
      <c r="U92" s="880"/>
      <c r="V92" s="880"/>
      <c r="W92" s="880"/>
      <c r="X92" s="880"/>
      <c r="Y92" s="880"/>
      <c r="Z92" s="880"/>
      <c r="AA92" s="880"/>
      <c r="AB92" s="880"/>
      <c r="AC92" s="880"/>
      <c r="AD92" s="880"/>
      <c r="AE92" s="880"/>
      <c r="AF92" s="880"/>
      <c r="AG92" s="880"/>
      <c r="AH92" s="880"/>
      <c r="AI92" s="880"/>
      <c r="AJ92" s="880"/>
      <c r="AK92" s="880"/>
      <c r="AL92" s="880"/>
      <c r="AM92" s="880"/>
      <c r="AN92" s="880"/>
      <c r="AO92" s="880"/>
      <c r="AP92" s="880"/>
      <c r="AQ92" s="880"/>
      <c r="AR92" s="880"/>
      <c r="AS92" s="880"/>
      <c r="AT92" s="880"/>
      <c r="AU92" s="880"/>
      <c r="AV92" s="880"/>
      <c r="AW92" s="880"/>
      <c r="AX92" s="880"/>
      <c r="AY92" s="880"/>
      <c r="AZ92" s="880"/>
      <c r="BA92" s="880"/>
      <c r="BB92" s="880"/>
      <c r="BC92" s="880"/>
      <c r="BD92" s="880"/>
    </row>
    <row r="93" spans="1:66">
      <c r="A93" s="880"/>
      <c r="B93" s="880"/>
      <c r="C93" s="880"/>
      <c r="D93" s="880"/>
      <c r="E93" s="880"/>
      <c r="F93" s="880"/>
      <c r="G93" s="880"/>
      <c r="H93" s="880"/>
      <c r="I93" s="880"/>
      <c r="J93" s="880"/>
      <c r="K93" s="880"/>
      <c r="L93" s="880"/>
      <c r="M93" s="880"/>
      <c r="N93" s="880"/>
      <c r="O93" s="880"/>
      <c r="P93" s="880"/>
      <c r="Q93" s="880"/>
      <c r="R93" s="880"/>
      <c r="S93" s="880"/>
      <c r="T93" s="880"/>
      <c r="U93" s="880"/>
      <c r="V93" s="880"/>
      <c r="W93" s="880"/>
      <c r="X93" s="880"/>
      <c r="Y93" s="880"/>
      <c r="Z93" s="880"/>
      <c r="AA93" s="880"/>
      <c r="AB93" s="880"/>
      <c r="AC93" s="880"/>
      <c r="AD93" s="880"/>
      <c r="AE93" s="880"/>
      <c r="AF93" s="880"/>
      <c r="AG93" s="880"/>
      <c r="AH93" s="880"/>
      <c r="AI93" s="880"/>
      <c r="AJ93" s="880"/>
      <c r="AK93" s="880"/>
      <c r="AL93" s="880"/>
      <c r="AM93" s="880"/>
      <c r="AN93" s="880"/>
      <c r="AO93" s="880"/>
      <c r="AP93" s="880"/>
      <c r="AQ93" s="880"/>
      <c r="AR93" s="880"/>
      <c r="AS93" s="880"/>
      <c r="AT93" s="880"/>
      <c r="AU93" s="880"/>
      <c r="AV93" s="880"/>
      <c r="AW93" s="880"/>
      <c r="AX93" s="880"/>
      <c r="AY93" s="880"/>
      <c r="AZ93" s="880"/>
      <c r="BA93" s="880"/>
      <c r="BB93" s="880"/>
      <c r="BC93" s="880"/>
      <c r="BD93" s="880"/>
    </row>
    <row r="94" spans="1:66">
      <c r="A94" s="880"/>
      <c r="B94" s="880"/>
      <c r="C94" s="880"/>
      <c r="D94" s="880"/>
      <c r="E94" s="880"/>
      <c r="F94" s="880"/>
      <c r="G94" s="880"/>
      <c r="H94" s="880"/>
      <c r="I94" s="880"/>
      <c r="J94" s="880"/>
      <c r="K94" s="880"/>
      <c r="L94" s="880"/>
      <c r="M94" s="880"/>
      <c r="N94" s="880"/>
      <c r="O94" s="880"/>
      <c r="P94" s="880"/>
      <c r="Q94" s="880"/>
      <c r="R94" s="880"/>
      <c r="S94" s="880"/>
      <c r="T94" s="880"/>
      <c r="U94" s="880"/>
      <c r="V94" s="880"/>
      <c r="W94" s="880"/>
      <c r="X94" s="880"/>
      <c r="Y94" s="880"/>
      <c r="Z94" s="880"/>
      <c r="AA94" s="880"/>
      <c r="AB94" s="880"/>
      <c r="AC94" s="880"/>
      <c r="AD94" s="880"/>
      <c r="AE94" s="880"/>
      <c r="AF94" s="880"/>
      <c r="AG94" s="880"/>
      <c r="AH94" s="880"/>
      <c r="AI94" s="880"/>
      <c r="AJ94" s="880"/>
      <c r="AK94" s="880"/>
      <c r="AL94" s="880"/>
      <c r="AM94" s="880"/>
      <c r="AN94" s="880"/>
      <c r="AO94" s="880"/>
      <c r="AP94" s="880"/>
      <c r="AQ94" s="880"/>
      <c r="AR94" s="880"/>
      <c r="AS94" s="880"/>
      <c r="AT94" s="880"/>
      <c r="AU94" s="880"/>
      <c r="AV94" s="880"/>
      <c r="AW94" s="880"/>
      <c r="AX94" s="880"/>
      <c r="AY94" s="880"/>
      <c r="AZ94" s="880"/>
      <c r="BA94" s="880"/>
      <c r="BB94" s="880"/>
      <c r="BC94" s="880"/>
      <c r="BD94" s="880"/>
    </row>
    <row r="95" spans="1:66">
      <c r="A95" s="880"/>
      <c r="B95" s="880"/>
      <c r="C95" s="880"/>
      <c r="D95" s="880"/>
      <c r="E95" s="880"/>
      <c r="F95" s="880"/>
      <c r="G95" s="880"/>
      <c r="H95" s="880"/>
      <c r="I95" s="880"/>
      <c r="J95" s="880"/>
      <c r="K95" s="880"/>
      <c r="L95" s="880"/>
      <c r="M95" s="880"/>
      <c r="N95" s="880"/>
      <c r="O95" s="880"/>
      <c r="P95" s="880"/>
      <c r="Q95" s="880"/>
      <c r="R95" s="880"/>
      <c r="S95" s="880"/>
      <c r="T95" s="880"/>
      <c r="U95" s="880"/>
      <c r="V95" s="880"/>
      <c r="W95" s="880"/>
      <c r="X95" s="880"/>
      <c r="Y95" s="880"/>
      <c r="Z95" s="880"/>
      <c r="AA95" s="880"/>
      <c r="AB95" s="880"/>
      <c r="AC95" s="880"/>
      <c r="AD95" s="880"/>
      <c r="AE95" s="880"/>
      <c r="AF95" s="880"/>
      <c r="AG95" s="880"/>
      <c r="AH95" s="880"/>
      <c r="AI95" s="880"/>
      <c r="AJ95" s="880"/>
      <c r="AK95" s="880"/>
      <c r="AL95" s="880"/>
      <c r="AM95" s="880"/>
      <c r="AN95" s="880"/>
      <c r="AO95" s="880"/>
      <c r="AP95" s="880"/>
      <c r="AQ95" s="880"/>
      <c r="AR95" s="880"/>
      <c r="AS95" s="880"/>
      <c r="AT95" s="880"/>
      <c r="AU95" s="880"/>
      <c r="AV95" s="880"/>
      <c r="AW95" s="880"/>
      <c r="AX95" s="880"/>
      <c r="AY95" s="880"/>
      <c r="AZ95" s="880"/>
      <c r="BA95" s="880"/>
      <c r="BB95" s="880"/>
      <c r="BC95" s="880"/>
      <c r="BD95" s="880"/>
    </row>
    <row r="96" spans="1:66">
      <c r="A96" s="880"/>
      <c r="B96" s="880"/>
      <c r="C96" s="880"/>
      <c r="D96" s="880"/>
      <c r="E96" s="880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  <c r="U96" s="880"/>
      <c r="V96" s="880"/>
      <c r="W96" s="880"/>
      <c r="X96" s="880"/>
      <c r="Y96" s="880"/>
      <c r="Z96" s="880"/>
      <c r="AA96" s="880"/>
      <c r="AB96" s="880"/>
      <c r="AC96" s="880"/>
      <c r="AD96" s="880"/>
      <c r="AE96" s="880"/>
      <c r="AF96" s="880"/>
      <c r="AG96" s="880"/>
      <c r="AH96" s="880"/>
      <c r="AI96" s="880"/>
      <c r="AJ96" s="880"/>
      <c r="AK96" s="880"/>
      <c r="AL96" s="880"/>
      <c r="AM96" s="880"/>
      <c r="AN96" s="880"/>
      <c r="AO96" s="880"/>
      <c r="AP96" s="880"/>
      <c r="AQ96" s="880"/>
      <c r="AR96" s="880"/>
      <c r="AS96" s="880"/>
      <c r="AT96" s="880"/>
      <c r="AU96" s="880"/>
      <c r="AV96" s="880"/>
      <c r="AW96" s="880"/>
      <c r="AX96" s="880"/>
      <c r="AY96" s="880"/>
      <c r="AZ96" s="880"/>
      <c r="BA96" s="880"/>
      <c r="BB96" s="880"/>
      <c r="BC96" s="880"/>
      <c r="BD96" s="880"/>
    </row>
    <row r="97" spans="1:56">
      <c r="A97" s="880"/>
      <c r="B97" s="880"/>
      <c r="C97" s="880"/>
      <c r="D97" s="880"/>
      <c r="E97" s="880"/>
      <c r="F97" s="880"/>
      <c r="G97" s="880"/>
      <c r="H97" s="880"/>
      <c r="I97" s="880"/>
      <c r="J97" s="880"/>
      <c r="K97" s="880"/>
      <c r="L97" s="880"/>
      <c r="M97" s="880"/>
      <c r="N97" s="880"/>
      <c r="O97" s="880"/>
      <c r="P97" s="880"/>
      <c r="Q97" s="880"/>
      <c r="R97" s="880"/>
      <c r="S97" s="880"/>
      <c r="T97" s="880"/>
      <c r="U97" s="880"/>
      <c r="V97" s="880"/>
      <c r="W97" s="880"/>
      <c r="X97" s="880"/>
      <c r="Y97" s="880"/>
      <c r="Z97" s="880"/>
      <c r="AA97" s="880"/>
      <c r="AB97" s="880"/>
      <c r="AC97" s="880"/>
      <c r="AD97" s="880"/>
      <c r="AE97" s="880"/>
      <c r="AF97" s="880"/>
      <c r="AG97" s="880"/>
      <c r="AH97" s="880"/>
      <c r="AI97" s="880"/>
      <c r="AJ97" s="880"/>
      <c r="AK97" s="880"/>
      <c r="AL97" s="880"/>
      <c r="AM97" s="880"/>
      <c r="AN97" s="880"/>
      <c r="AO97" s="880"/>
      <c r="AP97" s="880"/>
      <c r="AQ97" s="880"/>
      <c r="AR97" s="880"/>
      <c r="AS97" s="880"/>
      <c r="AT97" s="880"/>
      <c r="AU97" s="880"/>
      <c r="AV97" s="880"/>
      <c r="AW97" s="880"/>
      <c r="AX97" s="880"/>
      <c r="AY97" s="880"/>
      <c r="AZ97" s="880"/>
      <c r="BA97" s="880"/>
      <c r="BB97" s="880"/>
      <c r="BC97" s="880"/>
      <c r="BD97" s="880"/>
    </row>
    <row r="98" spans="1:56">
      <c r="A98" s="880"/>
      <c r="B98" s="880"/>
      <c r="C98" s="880"/>
      <c r="D98" s="880"/>
      <c r="E98" s="880"/>
      <c r="F98" s="880"/>
      <c r="G98" s="880"/>
      <c r="H98" s="880"/>
      <c r="I98" s="880"/>
      <c r="J98" s="880"/>
      <c r="K98" s="880"/>
      <c r="L98" s="880"/>
      <c r="M98" s="880"/>
      <c r="N98" s="880"/>
      <c r="O98" s="880"/>
      <c r="P98" s="880"/>
      <c r="Q98" s="880"/>
      <c r="R98" s="880"/>
      <c r="S98" s="880"/>
      <c r="T98" s="880"/>
      <c r="U98" s="880"/>
      <c r="V98" s="880"/>
      <c r="W98" s="880"/>
      <c r="X98" s="880"/>
      <c r="Y98" s="880"/>
      <c r="Z98" s="880"/>
      <c r="AA98" s="880"/>
      <c r="AB98" s="880"/>
      <c r="AC98" s="880"/>
      <c r="AD98" s="880"/>
      <c r="AE98" s="880"/>
      <c r="AF98" s="880"/>
      <c r="AG98" s="880"/>
      <c r="AH98" s="880"/>
      <c r="AI98" s="880"/>
      <c r="AJ98" s="880"/>
      <c r="AK98" s="880"/>
      <c r="AL98" s="880"/>
      <c r="AM98" s="880"/>
      <c r="AN98" s="880"/>
      <c r="AO98" s="880"/>
      <c r="AP98" s="880"/>
      <c r="AQ98" s="880"/>
      <c r="AR98" s="880"/>
      <c r="AS98" s="880"/>
      <c r="AT98" s="880"/>
      <c r="AU98" s="880"/>
      <c r="AV98" s="880"/>
      <c r="AW98" s="880"/>
      <c r="AX98" s="880"/>
      <c r="AY98" s="880"/>
      <c r="AZ98" s="880"/>
      <c r="BA98" s="880"/>
      <c r="BB98" s="880"/>
      <c r="BC98" s="880"/>
      <c r="BD98" s="880"/>
    </row>
    <row r="99" spans="1:56">
      <c r="A99" s="880"/>
      <c r="B99" s="880"/>
      <c r="C99" s="880"/>
      <c r="D99" s="880"/>
      <c r="E99" s="880"/>
      <c r="F99" s="880"/>
      <c r="G99" s="880"/>
      <c r="H99" s="880"/>
      <c r="I99" s="880"/>
      <c r="J99" s="880"/>
      <c r="K99" s="880"/>
      <c r="L99" s="880"/>
      <c r="M99" s="880"/>
      <c r="N99" s="880"/>
      <c r="O99" s="880"/>
      <c r="P99" s="880"/>
      <c r="Q99" s="880"/>
      <c r="R99" s="880"/>
      <c r="S99" s="880"/>
      <c r="T99" s="880"/>
      <c r="U99" s="880"/>
      <c r="V99" s="880"/>
      <c r="W99" s="880"/>
      <c r="X99" s="880"/>
      <c r="Y99" s="880"/>
      <c r="Z99" s="880"/>
      <c r="AA99" s="880"/>
      <c r="AB99" s="880"/>
      <c r="AC99" s="880"/>
      <c r="AD99" s="880"/>
      <c r="AE99" s="880"/>
      <c r="AF99" s="880"/>
      <c r="AG99" s="880"/>
      <c r="AH99" s="880"/>
      <c r="AI99" s="880"/>
      <c r="AJ99" s="880"/>
      <c r="AK99" s="880"/>
      <c r="AL99" s="880"/>
      <c r="AM99" s="880"/>
      <c r="AN99" s="880"/>
      <c r="AO99" s="880"/>
      <c r="AP99" s="880"/>
      <c r="AQ99" s="880"/>
      <c r="AR99" s="880"/>
      <c r="AS99" s="880"/>
      <c r="AT99" s="880"/>
      <c r="AU99" s="880"/>
      <c r="AV99" s="880"/>
      <c r="AW99" s="880"/>
      <c r="AX99" s="880"/>
      <c r="AY99" s="880"/>
      <c r="AZ99" s="880"/>
      <c r="BA99" s="880"/>
      <c r="BB99" s="880"/>
      <c r="BC99" s="880"/>
      <c r="BD99" s="880"/>
    </row>
    <row r="100" spans="1:56">
      <c r="A100" s="880"/>
      <c r="B100" s="880"/>
      <c r="C100" s="880"/>
      <c r="D100" s="880"/>
      <c r="E100" s="880"/>
      <c r="F100" s="880"/>
      <c r="G100" s="880"/>
      <c r="H100" s="880"/>
      <c r="I100" s="880"/>
      <c r="J100" s="880"/>
      <c r="K100" s="880"/>
      <c r="L100" s="880"/>
      <c r="M100" s="880"/>
      <c r="N100" s="880"/>
      <c r="O100" s="880"/>
      <c r="P100" s="880"/>
      <c r="Q100" s="880"/>
      <c r="R100" s="880"/>
      <c r="S100" s="880"/>
      <c r="T100" s="880"/>
      <c r="U100" s="880"/>
      <c r="V100" s="880"/>
      <c r="W100" s="880"/>
      <c r="X100" s="880"/>
      <c r="Y100" s="880"/>
      <c r="Z100" s="880"/>
      <c r="AA100" s="880"/>
      <c r="AB100" s="880"/>
      <c r="AC100" s="880"/>
      <c r="AD100" s="880"/>
      <c r="AE100" s="880"/>
      <c r="AF100" s="880"/>
      <c r="AG100" s="880"/>
      <c r="AH100" s="880"/>
      <c r="AI100" s="880"/>
      <c r="AJ100" s="880"/>
      <c r="AK100" s="880"/>
      <c r="AL100" s="880"/>
      <c r="AM100" s="880"/>
      <c r="AN100" s="880"/>
      <c r="AO100" s="880"/>
      <c r="AP100" s="880"/>
      <c r="AQ100" s="880"/>
      <c r="AR100" s="880"/>
      <c r="AS100" s="880"/>
      <c r="AT100" s="880"/>
      <c r="AU100" s="880"/>
      <c r="AV100" s="880"/>
      <c r="AW100" s="880"/>
      <c r="AX100" s="880"/>
      <c r="AY100" s="880"/>
      <c r="AZ100" s="880"/>
      <c r="BA100" s="880"/>
      <c r="BB100" s="880"/>
      <c r="BC100" s="880"/>
      <c r="BD100" s="880"/>
    </row>
    <row r="101" spans="1:56">
      <c r="A101" s="880"/>
      <c r="B101" s="880"/>
      <c r="C101" s="880"/>
      <c r="D101" s="880"/>
      <c r="E101" s="880"/>
      <c r="F101" s="880"/>
      <c r="G101" s="880"/>
      <c r="H101" s="880"/>
      <c r="I101" s="880"/>
      <c r="J101" s="880"/>
      <c r="K101" s="880"/>
      <c r="L101" s="880"/>
      <c r="M101" s="880"/>
      <c r="N101" s="880"/>
      <c r="O101" s="880"/>
      <c r="P101" s="880"/>
      <c r="Q101" s="880"/>
      <c r="R101" s="880"/>
      <c r="S101" s="880"/>
      <c r="T101" s="880"/>
      <c r="U101" s="880"/>
      <c r="V101" s="880"/>
      <c r="W101" s="880"/>
      <c r="X101" s="880"/>
      <c r="Y101" s="880"/>
      <c r="Z101" s="880"/>
      <c r="AA101" s="880"/>
      <c r="AB101" s="880"/>
      <c r="AC101" s="880"/>
      <c r="AD101" s="880"/>
      <c r="AE101" s="880"/>
      <c r="AF101" s="880"/>
      <c r="AG101" s="880"/>
      <c r="AH101" s="880"/>
      <c r="AI101" s="880"/>
      <c r="AJ101" s="880"/>
      <c r="AK101" s="880"/>
      <c r="AL101" s="880"/>
      <c r="AM101" s="880"/>
      <c r="AN101" s="880"/>
      <c r="AO101" s="880"/>
      <c r="AP101" s="880"/>
      <c r="AQ101" s="880"/>
      <c r="AR101" s="880"/>
      <c r="AS101" s="880"/>
      <c r="AT101" s="880"/>
      <c r="AU101" s="880"/>
      <c r="AV101" s="880"/>
      <c r="AW101" s="880"/>
      <c r="AX101" s="880"/>
      <c r="AY101" s="880"/>
      <c r="AZ101" s="880"/>
      <c r="BA101" s="880"/>
      <c r="BB101" s="880"/>
      <c r="BC101" s="880"/>
      <c r="BD101" s="880"/>
    </row>
    <row r="102" spans="1:56">
      <c r="A102" s="880"/>
      <c r="B102" s="880"/>
      <c r="C102" s="880"/>
      <c r="D102" s="880"/>
      <c r="E102" s="880"/>
      <c r="F102" s="880"/>
      <c r="G102" s="880"/>
      <c r="H102" s="880"/>
      <c r="I102" s="880"/>
      <c r="J102" s="880"/>
      <c r="K102" s="880"/>
      <c r="L102" s="880"/>
      <c r="M102" s="880"/>
      <c r="N102" s="880"/>
      <c r="O102" s="880"/>
      <c r="P102" s="880"/>
      <c r="Q102" s="880"/>
      <c r="R102" s="880"/>
      <c r="S102" s="880"/>
      <c r="T102" s="880"/>
      <c r="U102" s="880"/>
      <c r="V102" s="880"/>
      <c r="W102" s="880"/>
      <c r="X102" s="880"/>
      <c r="Y102" s="880"/>
      <c r="Z102" s="880"/>
      <c r="AA102" s="880"/>
      <c r="AB102" s="880"/>
      <c r="AC102" s="880"/>
      <c r="AD102" s="880"/>
      <c r="AE102" s="880"/>
      <c r="AF102" s="880"/>
      <c r="AG102" s="880"/>
      <c r="AH102" s="880"/>
      <c r="AI102" s="880"/>
      <c r="AJ102" s="880"/>
      <c r="AK102" s="880"/>
      <c r="AL102" s="880"/>
      <c r="AM102" s="880"/>
      <c r="AN102" s="880"/>
      <c r="AO102" s="880"/>
      <c r="AP102" s="880"/>
      <c r="AQ102" s="880"/>
      <c r="AR102" s="880"/>
      <c r="AS102" s="880"/>
      <c r="AT102" s="880"/>
      <c r="AU102" s="880"/>
      <c r="AV102" s="880"/>
      <c r="AW102" s="880"/>
      <c r="AX102" s="880"/>
      <c r="AY102" s="880"/>
      <c r="AZ102" s="880"/>
      <c r="BA102" s="880"/>
      <c r="BB102" s="880"/>
      <c r="BC102" s="880"/>
      <c r="BD102" s="880"/>
    </row>
    <row r="103" spans="1:56">
      <c r="A103" s="880"/>
      <c r="B103" s="880"/>
      <c r="C103" s="880"/>
      <c r="D103" s="880"/>
      <c r="E103" s="880"/>
      <c r="F103" s="880"/>
      <c r="G103" s="880"/>
      <c r="H103" s="880"/>
      <c r="I103" s="880"/>
      <c r="J103" s="880"/>
      <c r="K103" s="880"/>
      <c r="L103" s="880"/>
      <c r="M103" s="880"/>
      <c r="N103" s="880"/>
      <c r="O103" s="880"/>
      <c r="P103" s="880"/>
      <c r="Q103" s="880"/>
      <c r="R103" s="880"/>
      <c r="S103" s="880"/>
      <c r="T103" s="880"/>
      <c r="U103" s="880"/>
      <c r="V103" s="880"/>
      <c r="W103" s="880"/>
      <c r="X103" s="880"/>
      <c r="Y103" s="880"/>
      <c r="Z103" s="880"/>
      <c r="AA103" s="880"/>
      <c r="AB103" s="880"/>
      <c r="AC103" s="880"/>
      <c r="AD103" s="880"/>
      <c r="AE103" s="880"/>
      <c r="AF103" s="880"/>
      <c r="AG103" s="880"/>
      <c r="AH103" s="880"/>
      <c r="AI103" s="880"/>
      <c r="AJ103" s="880"/>
      <c r="AK103" s="880"/>
      <c r="AL103" s="880"/>
      <c r="AM103" s="880"/>
      <c r="AN103" s="880"/>
      <c r="AO103" s="880"/>
      <c r="AP103" s="880"/>
      <c r="AQ103" s="880"/>
      <c r="AR103" s="880"/>
      <c r="AS103" s="880"/>
      <c r="AT103" s="880"/>
      <c r="AU103" s="880"/>
      <c r="AV103" s="880"/>
      <c r="AW103" s="880"/>
      <c r="AX103" s="880"/>
      <c r="AY103" s="880"/>
      <c r="AZ103" s="880"/>
      <c r="BA103" s="880"/>
      <c r="BB103" s="880"/>
      <c r="BC103" s="880"/>
      <c r="BD103" s="880"/>
    </row>
    <row r="104" spans="1:56">
      <c r="A104" s="880"/>
      <c r="B104" s="880"/>
      <c r="C104" s="880"/>
      <c r="D104" s="880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880"/>
      <c r="X104" s="880"/>
      <c r="Y104" s="880"/>
      <c r="Z104" s="880"/>
      <c r="AA104" s="880"/>
      <c r="AB104" s="880"/>
      <c r="AC104" s="880"/>
      <c r="AD104" s="880"/>
      <c r="AE104" s="880"/>
      <c r="AF104" s="880"/>
      <c r="AG104" s="880"/>
      <c r="AH104" s="880"/>
      <c r="AI104" s="880"/>
      <c r="AJ104" s="880"/>
      <c r="AK104" s="880"/>
      <c r="AL104" s="880"/>
      <c r="AM104" s="880"/>
      <c r="AN104" s="880"/>
      <c r="AO104" s="880"/>
      <c r="AP104" s="880"/>
      <c r="AQ104" s="880"/>
      <c r="AR104" s="880"/>
      <c r="AS104" s="880"/>
      <c r="AT104" s="880"/>
      <c r="AU104" s="880"/>
      <c r="AV104" s="880"/>
      <c r="AW104" s="880"/>
      <c r="AX104" s="880"/>
      <c r="AY104" s="880"/>
      <c r="AZ104" s="880"/>
      <c r="BA104" s="880"/>
      <c r="BB104" s="880"/>
      <c r="BC104" s="880"/>
      <c r="BD104" s="880"/>
    </row>
    <row r="105" spans="1:56">
      <c r="A105" s="880"/>
      <c r="B105" s="880"/>
      <c r="C105" s="880"/>
      <c r="D105" s="880"/>
      <c r="E105" s="880"/>
      <c r="F105" s="880"/>
      <c r="G105" s="880"/>
      <c r="H105" s="880"/>
      <c r="I105" s="880"/>
      <c r="J105" s="880"/>
      <c r="K105" s="880"/>
      <c r="L105" s="880"/>
      <c r="M105" s="880"/>
      <c r="N105" s="880"/>
      <c r="O105" s="880"/>
      <c r="P105" s="880"/>
      <c r="Q105" s="880"/>
      <c r="R105" s="880"/>
      <c r="S105" s="880"/>
      <c r="T105" s="880"/>
      <c r="U105" s="880"/>
      <c r="V105" s="880"/>
      <c r="W105" s="880"/>
      <c r="X105" s="880"/>
      <c r="Y105" s="880"/>
      <c r="Z105" s="880"/>
      <c r="AA105" s="880"/>
      <c r="AB105" s="880"/>
      <c r="AC105" s="880"/>
      <c r="AD105" s="880"/>
      <c r="AE105" s="880"/>
      <c r="AF105" s="880"/>
      <c r="AG105" s="880"/>
      <c r="AH105" s="880"/>
      <c r="AI105" s="880"/>
      <c r="AJ105" s="880"/>
      <c r="AK105" s="880"/>
      <c r="AL105" s="880"/>
      <c r="AM105" s="880"/>
      <c r="AN105" s="880"/>
      <c r="AO105" s="880"/>
      <c r="AP105" s="880"/>
      <c r="AQ105" s="880"/>
      <c r="AR105" s="880"/>
      <c r="AS105" s="880"/>
      <c r="AT105" s="880"/>
      <c r="AU105" s="880"/>
      <c r="AV105" s="880"/>
      <c r="AW105" s="880"/>
      <c r="AX105" s="880"/>
      <c r="AY105" s="880"/>
      <c r="AZ105" s="880"/>
      <c r="BA105" s="880"/>
      <c r="BB105" s="880"/>
      <c r="BC105" s="880"/>
      <c r="BD105" s="880"/>
    </row>
    <row r="106" spans="1:56">
      <c r="A106" s="880"/>
      <c r="B106" s="880"/>
      <c r="C106" s="880"/>
      <c r="D106" s="880"/>
      <c r="E106" s="880"/>
      <c r="F106" s="880"/>
      <c r="G106" s="880"/>
      <c r="H106" s="880"/>
      <c r="I106" s="880"/>
      <c r="J106" s="880"/>
      <c r="K106" s="880"/>
      <c r="L106" s="880"/>
      <c r="M106" s="880"/>
      <c r="N106" s="880"/>
      <c r="O106" s="880"/>
      <c r="P106" s="880"/>
      <c r="Q106" s="880"/>
      <c r="R106" s="880"/>
      <c r="S106" s="880"/>
      <c r="T106" s="880"/>
      <c r="U106" s="880"/>
      <c r="V106" s="880"/>
      <c r="W106" s="880"/>
      <c r="X106" s="880"/>
      <c r="Y106" s="880"/>
      <c r="Z106" s="880"/>
      <c r="AA106" s="880"/>
      <c r="AB106" s="880"/>
      <c r="AC106" s="880"/>
      <c r="AD106" s="880"/>
      <c r="AE106" s="880"/>
      <c r="AF106" s="880"/>
      <c r="AG106" s="880"/>
      <c r="AH106" s="880"/>
      <c r="AI106" s="880"/>
      <c r="AJ106" s="880"/>
      <c r="AK106" s="880"/>
      <c r="AL106" s="880"/>
      <c r="AM106" s="880"/>
      <c r="AN106" s="880"/>
      <c r="AO106" s="880"/>
      <c r="AP106" s="880"/>
      <c r="AQ106" s="880"/>
      <c r="AR106" s="880"/>
      <c r="AS106" s="880"/>
      <c r="AT106" s="880"/>
      <c r="AU106" s="880"/>
      <c r="AV106" s="880"/>
      <c r="AW106" s="880"/>
      <c r="AX106" s="880"/>
      <c r="AY106" s="880"/>
      <c r="AZ106" s="880"/>
      <c r="BA106" s="880"/>
      <c r="BB106" s="880"/>
      <c r="BC106" s="880"/>
      <c r="BD106" s="880"/>
    </row>
    <row r="107" spans="1:56">
      <c r="A107" s="880"/>
      <c r="B107" s="880"/>
      <c r="C107" s="880"/>
      <c r="D107" s="880"/>
      <c r="E107" s="880"/>
      <c r="F107" s="880"/>
      <c r="G107" s="880"/>
      <c r="H107" s="880"/>
      <c r="I107" s="880"/>
      <c r="J107" s="880"/>
      <c r="K107" s="880"/>
      <c r="L107" s="880"/>
      <c r="M107" s="880"/>
      <c r="N107" s="880"/>
      <c r="O107" s="880"/>
      <c r="P107" s="880"/>
      <c r="Q107" s="880"/>
      <c r="R107" s="880"/>
      <c r="S107" s="880"/>
      <c r="T107" s="880"/>
      <c r="U107" s="880"/>
      <c r="V107" s="880"/>
      <c r="W107" s="880"/>
      <c r="X107" s="880"/>
      <c r="Y107" s="880"/>
      <c r="Z107" s="880"/>
      <c r="AA107" s="880"/>
      <c r="AB107" s="880"/>
      <c r="AC107" s="880"/>
      <c r="AD107" s="880"/>
      <c r="AE107" s="880"/>
      <c r="AF107" s="880"/>
      <c r="AG107" s="880"/>
      <c r="AH107" s="880"/>
      <c r="AI107" s="880"/>
      <c r="AJ107" s="880"/>
      <c r="AK107" s="880"/>
      <c r="AL107" s="880"/>
      <c r="AM107" s="880"/>
      <c r="AN107" s="880"/>
      <c r="AO107" s="880"/>
      <c r="AP107" s="880"/>
      <c r="AQ107" s="880"/>
      <c r="AR107" s="880"/>
      <c r="AS107" s="880"/>
      <c r="AT107" s="880"/>
      <c r="AU107" s="880"/>
      <c r="AV107" s="880"/>
      <c r="AW107" s="880"/>
      <c r="AX107" s="880"/>
      <c r="AY107" s="880"/>
      <c r="AZ107" s="880"/>
      <c r="BA107" s="880"/>
      <c r="BB107" s="880"/>
      <c r="BC107" s="880"/>
      <c r="BD107" s="880"/>
    </row>
    <row r="108" spans="1:56">
      <c r="A108" s="880"/>
      <c r="B108" s="880"/>
      <c r="C108" s="880"/>
      <c r="D108" s="880"/>
      <c r="E108" s="880"/>
      <c r="F108" s="880"/>
      <c r="G108" s="880"/>
      <c r="H108" s="880"/>
      <c r="I108" s="880"/>
      <c r="J108" s="880"/>
      <c r="K108" s="880"/>
      <c r="L108" s="880"/>
      <c r="M108" s="880"/>
      <c r="N108" s="880"/>
      <c r="O108" s="880"/>
      <c r="P108" s="880"/>
      <c r="Q108" s="880"/>
      <c r="R108" s="880"/>
      <c r="S108" s="880"/>
      <c r="T108" s="880"/>
      <c r="U108" s="880"/>
      <c r="V108" s="880"/>
      <c r="W108" s="880"/>
      <c r="X108" s="880"/>
      <c r="Y108" s="880"/>
      <c r="Z108" s="880"/>
      <c r="AA108" s="880"/>
    </row>
    <row r="109" spans="1:56">
      <c r="A109" s="880"/>
      <c r="B109" s="880"/>
      <c r="C109" s="880"/>
      <c r="D109" s="880"/>
      <c r="E109" s="880"/>
      <c r="F109" s="880"/>
      <c r="G109" s="880"/>
      <c r="H109" s="880"/>
      <c r="I109" s="880"/>
      <c r="J109" s="880"/>
      <c r="K109" s="880"/>
      <c r="L109" s="880"/>
      <c r="M109" s="880"/>
      <c r="N109" s="880"/>
      <c r="O109" s="880"/>
      <c r="P109" s="880"/>
      <c r="Q109" s="880"/>
      <c r="R109" s="880"/>
      <c r="S109" s="880"/>
      <c r="T109" s="880"/>
      <c r="U109" s="880"/>
      <c r="V109" s="880"/>
      <c r="W109" s="880"/>
      <c r="X109" s="880"/>
      <c r="Y109" s="880"/>
      <c r="Z109" s="880"/>
      <c r="AA109" s="880"/>
    </row>
    <row r="110" spans="1:56">
      <c r="A110" s="880"/>
      <c r="B110" s="880"/>
      <c r="C110" s="880"/>
      <c r="D110" s="880"/>
      <c r="E110" s="880"/>
      <c r="F110" s="880"/>
      <c r="G110" s="880"/>
      <c r="H110" s="880"/>
      <c r="I110" s="880"/>
      <c r="J110" s="880"/>
      <c r="K110" s="880"/>
      <c r="L110" s="880"/>
      <c r="M110" s="880"/>
      <c r="N110" s="880"/>
      <c r="O110" s="880"/>
      <c r="P110" s="880"/>
      <c r="Q110" s="880"/>
      <c r="R110" s="880"/>
      <c r="S110" s="880"/>
      <c r="T110" s="880"/>
      <c r="U110" s="880"/>
      <c r="V110" s="880"/>
      <c r="W110" s="880"/>
      <c r="X110" s="880"/>
      <c r="Y110" s="880"/>
      <c r="Z110" s="880"/>
      <c r="AA110" s="880"/>
    </row>
    <row r="111" spans="1:56">
      <c r="A111" s="880"/>
      <c r="B111" s="880"/>
      <c r="C111" s="880"/>
      <c r="D111" s="880"/>
      <c r="E111" s="880"/>
      <c r="F111" s="880"/>
      <c r="G111" s="880"/>
      <c r="H111" s="880"/>
      <c r="I111" s="880"/>
      <c r="J111" s="880"/>
      <c r="K111" s="880"/>
      <c r="L111" s="880"/>
      <c r="M111" s="880"/>
      <c r="N111" s="880"/>
      <c r="O111" s="880"/>
      <c r="P111" s="880"/>
      <c r="Q111" s="880"/>
      <c r="R111" s="880"/>
      <c r="S111" s="880"/>
      <c r="T111" s="880"/>
      <c r="U111" s="880"/>
      <c r="V111" s="880"/>
      <c r="W111" s="880"/>
      <c r="X111" s="880"/>
      <c r="Y111" s="880"/>
      <c r="Z111" s="880"/>
      <c r="AA111" s="880"/>
    </row>
    <row r="112" spans="1:56">
      <c r="A112" s="880"/>
      <c r="B112" s="880"/>
      <c r="C112" s="880"/>
      <c r="D112" s="880"/>
      <c r="E112" s="880"/>
      <c r="F112" s="880"/>
      <c r="G112" s="880"/>
      <c r="H112" s="880"/>
      <c r="I112" s="880"/>
      <c r="J112" s="880"/>
      <c r="K112" s="880"/>
      <c r="L112" s="880"/>
      <c r="M112" s="880"/>
      <c r="N112" s="880"/>
      <c r="O112" s="880"/>
      <c r="P112" s="880"/>
      <c r="Q112" s="880"/>
      <c r="R112" s="880"/>
      <c r="S112" s="880"/>
      <c r="T112" s="880"/>
      <c r="U112" s="880"/>
      <c r="V112" s="880"/>
      <c r="W112" s="880"/>
      <c r="X112" s="880"/>
      <c r="Y112" s="880"/>
      <c r="Z112" s="880"/>
      <c r="AA112" s="880"/>
    </row>
    <row r="113" spans="1:27">
      <c r="A113" s="880"/>
      <c r="B113" s="880"/>
      <c r="C113" s="880"/>
      <c r="D113" s="880"/>
      <c r="E113" s="880"/>
      <c r="F113" s="880"/>
      <c r="G113" s="880"/>
      <c r="H113" s="880"/>
      <c r="I113" s="880"/>
      <c r="J113" s="880"/>
      <c r="K113" s="880"/>
      <c r="L113" s="880"/>
      <c r="M113" s="880"/>
      <c r="N113" s="880"/>
      <c r="O113" s="880"/>
      <c r="P113" s="880"/>
      <c r="Q113" s="880"/>
      <c r="R113" s="880"/>
      <c r="S113" s="880"/>
      <c r="T113" s="880"/>
      <c r="U113" s="880"/>
      <c r="V113" s="880"/>
      <c r="W113" s="880"/>
      <c r="X113" s="880"/>
      <c r="Y113" s="880"/>
      <c r="Z113" s="880"/>
      <c r="AA113" s="880"/>
    </row>
    <row r="114" spans="1:27">
      <c r="A114" s="880"/>
      <c r="B114" s="880"/>
      <c r="C114" s="880"/>
      <c r="D114" s="880"/>
      <c r="E114" s="880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  <c r="U114" s="880"/>
      <c r="V114" s="880"/>
      <c r="W114" s="880"/>
      <c r="X114" s="880"/>
      <c r="Y114" s="880"/>
      <c r="Z114" s="880"/>
      <c r="AA114" s="880"/>
    </row>
    <row r="115" spans="1:27">
      <c r="A115" s="880"/>
      <c r="B115" s="880"/>
      <c r="C115" s="880"/>
      <c r="D115" s="880"/>
      <c r="E115" s="880"/>
      <c r="F115" s="880"/>
      <c r="G115" s="880"/>
      <c r="H115" s="880"/>
      <c r="I115" s="880"/>
      <c r="J115" s="880"/>
      <c r="K115" s="880"/>
      <c r="L115" s="880"/>
      <c r="M115" s="880"/>
      <c r="N115" s="880"/>
      <c r="O115" s="880"/>
      <c r="P115" s="880"/>
      <c r="Q115" s="880"/>
      <c r="R115" s="880"/>
      <c r="S115" s="880"/>
      <c r="T115" s="880"/>
      <c r="U115" s="880"/>
      <c r="V115" s="880"/>
      <c r="W115" s="880"/>
      <c r="X115" s="880"/>
      <c r="Y115" s="880"/>
      <c r="Z115" s="880"/>
      <c r="AA115" s="880"/>
    </row>
    <row r="116" spans="1:27">
      <c r="A116" s="880"/>
      <c r="B116" s="880"/>
      <c r="C116" s="880"/>
      <c r="D116" s="880"/>
      <c r="E116" s="880"/>
      <c r="F116" s="880"/>
      <c r="G116" s="880"/>
      <c r="H116" s="880"/>
      <c r="I116" s="880"/>
      <c r="J116" s="880"/>
      <c r="K116" s="880"/>
      <c r="L116" s="880"/>
      <c r="M116" s="880"/>
      <c r="N116" s="880"/>
      <c r="O116" s="880"/>
      <c r="P116" s="880"/>
      <c r="Q116" s="880"/>
      <c r="R116" s="880"/>
      <c r="S116" s="880"/>
      <c r="T116" s="880"/>
      <c r="U116" s="880"/>
      <c r="V116" s="880"/>
      <c r="W116" s="880"/>
      <c r="X116" s="880"/>
      <c r="Y116" s="880"/>
      <c r="Z116" s="880"/>
      <c r="AA116" s="880"/>
    </row>
    <row r="117" spans="1:27">
      <c r="A117" s="880"/>
      <c r="B117" s="880"/>
      <c r="C117" s="880"/>
      <c r="D117" s="880"/>
      <c r="E117" s="880"/>
      <c r="F117" s="880"/>
      <c r="G117" s="880"/>
      <c r="H117" s="880"/>
      <c r="I117" s="880"/>
      <c r="J117" s="880"/>
      <c r="K117" s="880"/>
      <c r="L117" s="880"/>
      <c r="M117" s="880"/>
      <c r="N117" s="880"/>
      <c r="O117" s="880"/>
      <c r="P117" s="880"/>
      <c r="Q117" s="880"/>
      <c r="R117" s="880"/>
      <c r="S117" s="880"/>
      <c r="T117" s="880"/>
      <c r="U117" s="880"/>
      <c r="V117" s="880"/>
      <c r="W117" s="880"/>
      <c r="X117" s="880"/>
      <c r="Y117" s="880"/>
      <c r="Z117" s="880"/>
      <c r="AA117" s="880"/>
    </row>
    <row r="118" spans="1:27">
      <c r="A118" s="880"/>
      <c r="B118" s="880"/>
      <c r="C118" s="880"/>
      <c r="D118" s="880"/>
      <c r="E118" s="880"/>
      <c r="F118" s="880"/>
      <c r="G118" s="880"/>
      <c r="H118" s="880"/>
      <c r="I118" s="880"/>
      <c r="J118" s="880"/>
      <c r="K118" s="880"/>
      <c r="L118" s="880"/>
      <c r="M118" s="880"/>
      <c r="N118" s="880"/>
      <c r="O118" s="880"/>
      <c r="P118" s="880"/>
      <c r="Q118" s="880"/>
      <c r="R118" s="880"/>
      <c r="S118" s="880"/>
      <c r="T118" s="880"/>
      <c r="U118" s="880"/>
      <c r="V118" s="880"/>
      <c r="W118" s="880"/>
      <c r="X118" s="880"/>
      <c r="Y118" s="880"/>
      <c r="Z118" s="880"/>
      <c r="AA118" s="880"/>
    </row>
    <row r="119" spans="1:27">
      <c r="A119" s="880"/>
      <c r="B119" s="880"/>
      <c r="C119" s="880"/>
      <c r="D119" s="880"/>
      <c r="E119" s="880"/>
      <c r="F119" s="880"/>
      <c r="G119" s="880"/>
      <c r="H119" s="880"/>
      <c r="I119" s="880"/>
      <c r="J119" s="880"/>
      <c r="K119" s="880"/>
      <c r="L119" s="880"/>
      <c r="M119" s="880"/>
      <c r="N119" s="880"/>
      <c r="O119" s="880"/>
      <c r="P119" s="880"/>
      <c r="Q119" s="880"/>
      <c r="R119" s="880"/>
      <c r="S119" s="880"/>
      <c r="T119" s="880"/>
      <c r="U119" s="880"/>
      <c r="V119" s="880"/>
      <c r="W119" s="880"/>
      <c r="X119" s="880"/>
      <c r="Y119" s="880"/>
      <c r="Z119" s="880"/>
      <c r="AA119" s="880"/>
    </row>
    <row r="120" spans="1:27">
      <c r="A120" s="880"/>
      <c r="B120" s="880"/>
      <c r="C120" s="880"/>
      <c r="D120" s="880"/>
      <c r="E120" s="880"/>
      <c r="F120" s="880"/>
      <c r="G120" s="880"/>
      <c r="H120" s="880"/>
      <c r="I120" s="880"/>
      <c r="J120" s="880"/>
      <c r="K120" s="880"/>
      <c r="L120" s="880"/>
      <c r="M120" s="880"/>
      <c r="N120" s="880"/>
      <c r="O120" s="880"/>
      <c r="P120" s="880"/>
      <c r="Q120" s="880"/>
      <c r="R120" s="880"/>
      <c r="S120" s="880"/>
      <c r="T120" s="880"/>
      <c r="U120" s="880"/>
      <c r="V120" s="880"/>
      <c r="W120" s="880"/>
      <c r="X120" s="880"/>
      <c r="Y120" s="880"/>
      <c r="Z120" s="880"/>
      <c r="AA120" s="880"/>
    </row>
    <row r="121" spans="1:27">
      <c r="A121" s="880"/>
      <c r="B121" s="880"/>
      <c r="C121" s="880"/>
      <c r="D121" s="880"/>
      <c r="E121" s="880"/>
      <c r="F121" s="880"/>
      <c r="G121" s="880"/>
      <c r="H121" s="880"/>
      <c r="I121" s="880"/>
      <c r="J121" s="880"/>
      <c r="K121" s="880"/>
      <c r="L121" s="880"/>
      <c r="M121" s="880"/>
      <c r="N121" s="880"/>
      <c r="O121" s="880"/>
      <c r="P121" s="880"/>
      <c r="Q121" s="880"/>
      <c r="R121" s="880"/>
      <c r="S121" s="880"/>
      <c r="T121" s="880"/>
      <c r="U121" s="880"/>
      <c r="V121" s="880"/>
      <c r="W121" s="880"/>
      <c r="X121" s="880"/>
      <c r="Y121" s="880"/>
      <c r="Z121" s="880"/>
      <c r="AA121" s="880"/>
    </row>
  </sheetData>
  <mergeCells count="1">
    <mergeCell ref="I14:J15"/>
  </mergeCells>
  <pageMargins left="0.7" right="0.7" top="0.75" bottom="0.75" header="0.3" footer="0.3"/>
  <pageSetup paperSize="5" scale="68" orientation="landscape" r:id="rId1"/>
  <headerFooter>
    <oddHeader>&amp;C&amp;"Times New Roman,Bold"&amp;12Government of Guam
Fiscal Year 2026, Quarter 2
Agency Staffing Pattern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175BD-2D2F-4ADB-B9FB-0BE7EDB85278}">
  <sheetPr>
    <tabColor rgb="FFFFFF00"/>
    <pageSetUpPr fitToPage="1"/>
  </sheetPr>
  <dimension ref="A1:T85"/>
  <sheetViews>
    <sheetView tabSelected="1" view="pageBreakPreview" zoomScaleNormal="145" zoomScaleSheetLayoutView="100" zoomScalePageLayoutView="50" workbookViewId="0">
      <selection activeCell="L18" sqref="L18"/>
    </sheetView>
  </sheetViews>
  <sheetFormatPr defaultColWidth="11.33203125" defaultRowHeight="10.199999999999999"/>
  <cols>
    <col min="1" max="1" width="3.5546875" style="83" customWidth="1"/>
    <col min="2" max="2" width="7.44140625" style="83" customWidth="1"/>
    <col min="3" max="3" width="27.5546875" style="83" bestFit="1" customWidth="1"/>
    <col min="4" max="4" width="26" style="83" customWidth="1"/>
    <col min="5" max="5" width="10.33203125" style="83" customWidth="1"/>
    <col min="6" max="6" width="10.5546875" style="83" customWidth="1"/>
    <col min="7" max="7" width="11.33203125" style="83" customWidth="1"/>
    <col min="8" max="8" width="10.44140625" style="83" customWidth="1"/>
    <col min="9" max="9" width="12.109375" style="83" customWidth="1"/>
    <col min="10" max="10" width="8.6640625" style="83" customWidth="1"/>
    <col min="11" max="11" width="9.88671875" style="83" customWidth="1"/>
    <col min="12" max="12" width="15" style="83" bestFit="1" customWidth="1"/>
    <col min="13" max="13" width="11.88671875" style="83" customWidth="1"/>
    <col min="14" max="14" width="11.109375" style="83" customWidth="1"/>
    <col min="15" max="15" width="10.33203125" style="83" customWidth="1"/>
    <col min="16" max="16" width="8.6640625" style="83" customWidth="1"/>
    <col min="17" max="20" width="11.33203125" style="83" customWidth="1"/>
    <col min="21" max="16384" width="11.33203125" style="83"/>
  </cols>
  <sheetData>
    <row r="1" spans="1:20" ht="15.6">
      <c r="A1" s="322"/>
      <c r="B1" s="322"/>
      <c r="C1" s="322"/>
      <c r="D1" s="322"/>
      <c r="E1" s="322"/>
      <c r="F1" s="323" t="s">
        <v>0</v>
      </c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1" t="s">
        <v>0</v>
      </c>
      <c r="T1" s="322"/>
    </row>
    <row r="2" spans="1:20" ht="13.2">
      <c r="A2" s="2446" t="s">
        <v>1</v>
      </c>
      <c r="B2" s="2446"/>
      <c r="C2" s="2446"/>
      <c r="D2" s="324" t="s">
        <v>2</v>
      </c>
      <c r="E2" s="322"/>
      <c r="F2" s="1" t="s">
        <v>0</v>
      </c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</row>
    <row r="3" spans="1:20" ht="8.1" customHeight="1">
      <c r="A3" s="325"/>
      <c r="B3" s="325"/>
      <c r="C3" s="325"/>
      <c r="D3" s="324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</row>
    <row r="4" spans="1:20" ht="13.2">
      <c r="A4" s="2446" t="s">
        <v>3</v>
      </c>
      <c r="B4" s="2446"/>
      <c r="C4" s="2446"/>
      <c r="D4" s="324" t="s">
        <v>4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</row>
    <row r="5" spans="1:20" ht="8.1" customHeight="1">
      <c r="A5" s="325"/>
      <c r="B5" s="325"/>
      <c r="C5" s="325"/>
      <c r="D5" s="324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</row>
    <row r="6" spans="1:20" ht="13.2">
      <c r="A6" s="2446" t="s">
        <v>5</v>
      </c>
      <c r="B6" s="2446"/>
      <c r="C6" s="325"/>
      <c r="D6" s="324" t="s">
        <v>267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</row>
    <row r="7" spans="1:20" ht="8.1" customHeight="1">
      <c r="A7" s="325"/>
      <c r="B7" s="325"/>
      <c r="C7" s="325"/>
      <c r="D7" s="324"/>
      <c r="E7" s="322"/>
      <c r="F7" s="322"/>
      <c r="G7" s="322"/>
      <c r="H7" s="322" t="s">
        <v>0</v>
      </c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</row>
    <row r="8" spans="1:20" ht="13.2">
      <c r="A8" s="2446" t="s">
        <v>7</v>
      </c>
      <c r="B8" s="2446"/>
      <c r="D8" s="324" t="s">
        <v>8</v>
      </c>
      <c r="E8" s="326" t="s">
        <v>268</v>
      </c>
      <c r="F8" s="322"/>
      <c r="G8" s="326"/>
      <c r="H8" s="322"/>
      <c r="I8" s="322"/>
      <c r="J8" s="322"/>
      <c r="K8" s="322"/>
      <c r="L8" s="327"/>
      <c r="M8" s="327"/>
      <c r="N8" s="327"/>
      <c r="O8" s="327"/>
      <c r="P8" s="327"/>
      <c r="Q8" s="327"/>
      <c r="R8" s="327"/>
      <c r="S8" s="327"/>
      <c r="T8" s="322"/>
    </row>
    <row r="9" spans="1:20" ht="15">
      <c r="A9" s="322"/>
      <c r="B9" s="322"/>
      <c r="C9" s="322"/>
      <c r="D9" s="322" t="s">
        <v>269</v>
      </c>
      <c r="E9" s="322" t="s">
        <v>270</v>
      </c>
      <c r="F9" s="205"/>
      <c r="G9" s="326" t="s">
        <v>271</v>
      </c>
      <c r="H9" s="205"/>
      <c r="I9" s="205"/>
      <c r="J9" s="205"/>
      <c r="K9" s="322"/>
      <c r="L9" s="322" t="s">
        <v>0</v>
      </c>
      <c r="M9" s="322"/>
      <c r="N9" s="322"/>
      <c r="O9" s="322"/>
      <c r="P9" s="322"/>
      <c r="Q9" s="205"/>
      <c r="R9" s="205"/>
      <c r="S9" s="322"/>
      <c r="T9" s="322"/>
    </row>
    <row r="10" spans="1:20" ht="15.6" thickBot="1">
      <c r="A10" s="322"/>
      <c r="B10" s="322"/>
      <c r="C10" s="322"/>
      <c r="D10" s="322"/>
      <c r="E10" s="322"/>
      <c r="F10" s="205"/>
      <c r="G10" s="205"/>
      <c r="H10" s="205"/>
      <c r="I10" s="205"/>
      <c r="J10" s="205"/>
      <c r="K10" s="322"/>
      <c r="L10" s="322"/>
      <c r="M10" s="322"/>
      <c r="N10" s="322"/>
      <c r="O10" s="322"/>
      <c r="P10" s="322"/>
      <c r="Q10" s="205"/>
      <c r="R10" s="205"/>
      <c r="S10" s="322"/>
      <c r="T10" s="322"/>
    </row>
    <row r="11" spans="1:20" ht="11.4" thickTop="1" thickBot="1">
      <c r="A11" s="322"/>
      <c r="B11" s="328" t="s">
        <v>10</v>
      </c>
      <c r="C11" s="329"/>
      <c r="D11" s="329"/>
      <c r="E11" s="329"/>
      <c r="F11" s="329"/>
      <c r="G11" s="329"/>
      <c r="H11" s="329"/>
      <c r="I11" s="329"/>
      <c r="J11" s="330"/>
      <c r="K11" s="322"/>
      <c r="L11" s="322"/>
      <c r="M11" s="322"/>
      <c r="N11" s="322"/>
      <c r="O11" s="322"/>
      <c r="P11" s="322"/>
      <c r="Q11" s="328" t="s">
        <v>10</v>
      </c>
      <c r="R11" s="330"/>
      <c r="S11" s="322"/>
      <c r="T11" s="322"/>
    </row>
    <row r="12" spans="1:20" ht="10.8" thickTop="1">
      <c r="A12" s="322"/>
      <c r="B12" s="331"/>
      <c r="C12" s="322"/>
      <c r="D12" s="322"/>
      <c r="E12" s="322"/>
      <c r="F12" s="322"/>
      <c r="G12" s="322"/>
      <c r="H12" s="322"/>
      <c r="I12" s="322"/>
      <c r="J12" s="332"/>
      <c r="K12" s="322"/>
      <c r="L12" s="322"/>
      <c r="M12" s="322"/>
      <c r="N12" s="322"/>
      <c r="O12" s="322"/>
      <c r="P12" s="322"/>
      <c r="Q12" s="331"/>
      <c r="R12" s="332"/>
      <c r="S12" s="322"/>
      <c r="T12" s="322"/>
    </row>
    <row r="13" spans="1:20">
      <c r="A13" s="322"/>
      <c r="B13" s="333" t="s">
        <v>11</v>
      </c>
      <c r="C13" s="334" t="s">
        <v>12</v>
      </c>
      <c r="D13" s="335" t="s">
        <v>13</v>
      </c>
      <c r="E13" s="334" t="s">
        <v>14</v>
      </c>
      <c r="F13" s="335" t="s">
        <v>15</v>
      </c>
      <c r="G13" s="336" t="s">
        <v>16</v>
      </c>
      <c r="H13" s="336" t="s">
        <v>17</v>
      </c>
      <c r="I13" s="336" t="s">
        <v>18</v>
      </c>
      <c r="J13" s="337" t="s">
        <v>19</v>
      </c>
      <c r="K13" s="334" t="s">
        <v>20</v>
      </c>
      <c r="L13" s="334" t="s">
        <v>21</v>
      </c>
      <c r="M13" s="335" t="s">
        <v>22</v>
      </c>
      <c r="N13" s="335" t="s">
        <v>23</v>
      </c>
      <c r="O13" s="335" t="s">
        <v>24</v>
      </c>
      <c r="P13" s="335" t="s">
        <v>25</v>
      </c>
      <c r="Q13" s="338" t="s">
        <v>26</v>
      </c>
      <c r="R13" s="337" t="s">
        <v>27</v>
      </c>
      <c r="S13" s="338" t="s">
        <v>28</v>
      </c>
      <c r="T13" s="218" t="s">
        <v>29</v>
      </c>
    </row>
    <row r="14" spans="1:20">
      <c r="A14" s="339"/>
      <c r="B14" s="340" t="s">
        <v>0</v>
      </c>
      <c r="C14" s="341"/>
      <c r="D14" s="342" t="s">
        <v>0</v>
      </c>
      <c r="E14" s="342" t="s">
        <v>0</v>
      </c>
      <c r="F14" s="342" t="s">
        <v>0</v>
      </c>
      <c r="G14" s="343"/>
      <c r="H14" s="343" t="s">
        <v>0</v>
      </c>
      <c r="I14" s="2447" t="s">
        <v>30</v>
      </c>
      <c r="J14" s="2448"/>
      <c r="K14" s="344" t="s">
        <v>0</v>
      </c>
      <c r="L14" s="339"/>
      <c r="M14" s="344"/>
      <c r="N14" s="344"/>
      <c r="O14" s="344" t="s">
        <v>31</v>
      </c>
      <c r="P14" s="344"/>
      <c r="Q14" s="345"/>
      <c r="R14" s="346"/>
      <c r="S14" s="347"/>
      <c r="T14" s="347"/>
    </row>
    <row r="15" spans="1:20">
      <c r="A15" s="348"/>
      <c r="B15" s="349" t="s">
        <v>32</v>
      </c>
      <c r="C15" s="343" t="s">
        <v>32</v>
      </c>
      <c r="D15" s="343" t="s">
        <v>33</v>
      </c>
      <c r="E15" s="343" t="s">
        <v>152</v>
      </c>
      <c r="F15" s="343" t="s">
        <v>0</v>
      </c>
      <c r="G15" s="343"/>
      <c r="H15" s="343" t="s">
        <v>0</v>
      </c>
      <c r="I15" s="2449"/>
      <c r="J15" s="2450"/>
      <c r="K15" s="350" t="s">
        <v>35</v>
      </c>
      <c r="L15" s="351" t="s">
        <v>36</v>
      </c>
      <c r="M15" s="351" t="s">
        <v>37</v>
      </c>
      <c r="N15" s="351" t="s">
        <v>38</v>
      </c>
      <c r="O15" s="351" t="s">
        <v>39</v>
      </c>
      <c r="P15" s="339" t="s">
        <v>40</v>
      </c>
      <c r="Q15" s="340" t="s">
        <v>41</v>
      </c>
      <c r="R15" s="352" t="s">
        <v>42</v>
      </c>
      <c r="S15" s="347" t="s">
        <v>43</v>
      </c>
      <c r="T15" s="353" t="s">
        <v>44</v>
      </c>
    </row>
    <row r="16" spans="1:20" ht="10.8" thickBot="1">
      <c r="A16" s="354" t="s">
        <v>45</v>
      </c>
      <c r="B16" s="355" t="s">
        <v>46</v>
      </c>
      <c r="C16" s="356" t="s">
        <v>47</v>
      </c>
      <c r="D16" s="356" t="s">
        <v>48</v>
      </c>
      <c r="E16" s="356" t="s">
        <v>49</v>
      </c>
      <c r="F16" s="356" t="s">
        <v>50</v>
      </c>
      <c r="G16" s="356" t="s">
        <v>51</v>
      </c>
      <c r="H16" s="356" t="s">
        <v>52</v>
      </c>
      <c r="I16" s="357" t="s">
        <v>53</v>
      </c>
      <c r="J16" s="358" t="s">
        <v>54</v>
      </c>
      <c r="K16" s="359" t="s">
        <v>55</v>
      </c>
      <c r="L16" s="53" t="s">
        <v>256</v>
      </c>
      <c r="M16" s="52" t="s">
        <v>153</v>
      </c>
      <c r="N16" s="52" t="s">
        <v>58</v>
      </c>
      <c r="O16" s="52" t="s">
        <v>59</v>
      </c>
      <c r="P16" s="360" t="s">
        <v>122</v>
      </c>
      <c r="Q16" s="361" t="s">
        <v>61</v>
      </c>
      <c r="R16" s="362" t="s">
        <v>61</v>
      </c>
      <c r="S16" s="359" t="s">
        <v>62</v>
      </c>
      <c r="T16" s="52" t="s">
        <v>63</v>
      </c>
    </row>
    <row r="17" spans="1:20" ht="10.8" thickTop="1">
      <c r="A17" s="363">
        <v>1</v>
      </c>
      <c r="B17" s="440">
        <v>6239</v>
      </c>
      <c r="C17" s="441" t="s">
        <v>272</v>
      </c>
      <c r="D17" s="442" t="s">
        <v>273</v>
      </c>
      <c r="E17" s="124" t="s">
        <v>274</v>
      </c>
      <c r="F17" s="443">
        <f>98182*40%</f>
        <v>39272.800000000003</v>
      </c>
      <c r="G17" s="433">
        <v>0</v>
      </c>
      <c r="H17" s="433">
        <f>+L54</f>
        <v>0</v>
      </c>
      <c r="I17" s="444">
        <v>46111</v>
      </c>
      <c r="J17" s="445">
        <f>1817*40%</f>
        <v>726.80000000000007</v>
      </c>
      <c r="K17" s="433">
        <f>(+F17+G17+H17+J17)</f>
        <v>39999.600000000006</v>
      </c>
      <c r="L17" s="176">
        <f>+ROUND((K17*0.3385),0)</f>
        <v>13540</v>
      </c>
      <c r="M17" s="433">
        <f>495*40%</f>
        <v>198</v>
      </c>
      <c r="N17" s="408">
        <v>0</v>
      </c>
      <c r="O17" s="408">
        <f t="shared" ref="O17:O39" si="0">ROUND((K17*0.0145),0)</f>
        <v>580</v>
      </c>
      <c r="P17" s="408">
        <f>187*40%</f>
        <v>74.8</v>
      </c>
      <c r="Q17" s="434">
        <v>1200</v>
      </c>
      <c r="R17" s="434">
        <v>86</v>
      </c>
      <c r="S17" s="408">
        <f>+L17+M17+N17+O17+P17+Q17+R17</f>
        <v>15678.8</v>
      </c>
      <c r="T17" s="408">
        <f>+K17+S17</f>
        <v>55678.400000000009</v>
      </c>
    </row>
    <row r="18" spans="1:20">
      <c r="A18" s="363">
        <f>A17+1</f>
        <v>2</v>
      </c>
      <c r="B18" s="446">
        <v>6259</v>
      </c>
      <c r="C18" s="196" t="s">
        <v>275</v>
      </c>
      <c r="D18" s="447" t="s">
        <v>276</v>
      </c>
      <c r="E18" s="448" t="s">
        <v>277</v>
      </c>
      <c r="F18" s="449">
        <v>38967</v>
      </c>
      <c r="G18" s="377">
        <v>0</v>
      </c>
      <c r="H18" s="378">
        <f>+L56</f>
        <v>0</v>
      </c>
      <c r="I18" s="450">
        <v>45958</v>
      </c>
      <c r="J18" s="451">
        <v>1476</v>
      </c>
      <c r="K18" s="381">
        <f t="shared" ref="K18:K39" si="1">(+F18+G18+H18+J18)</f>
        <v>40443</v>
      </c>
      <c r="L18" s="381">
        <f>+ROUND((K18*0.3385),0)</f>
        <v>13690</v>
      </c>
      <c r="M18" s="381">
        <v>495</v>
      </c>
      <c r="N18" s="381">
        <v>0</v>
      </c>
      <c r="O18" s="381">
        <f t="shared" si="0"/>
        <v>586</v>
      </c>
      <c r="P18" s="381">
        <v>187</v>
      </c>
      <c r="Q18" s="381">
        <v>4801</v>
      </c>
      <c r="R18" s="381">
        <v>342</v>
      </c>
      <c r="S18" s="381">
        <f t="shared" ref="S18:S39" si="2">+L18+M18+N18+O18+P18+Q18+R18</f>
        <v>20101</v>
      </c>
      <c r="T18" s="381">
        <f t="shared" ref="T18:T39" si="3">+K18+S18</f>
        <v>60544</v>
      </c>
    </row>
    <row r="19" spans="1:20">
      <c r="A19" s="363">
        <f t="shared" ref="A19:A32" si="4">A18+1</f>
        <v>3</v>
      </c>
      <c r="B19" s="452">
        <v>6168</v>
      </c>
      <c r="C19" s="453" t="s">
        <v>278</v>
      </c>
      <c r="D19" s="454" t="s">
        <v>279</v>
      </c>
      <c r="E19" s="455" t="s">
        <v>280</v>
      </c>
      <c r="F19" s="456">
        <v>41727</v>
      </c>
      <c r="G19" s="377">
        <v>0</v>
      </c>
      <c r="H19" s="378">
        <f>+L57</f>
        <v>0</v>
      </c>
      <c r="I19" s="457">
        <v>46220</v>
      </c>
      <c r="J19" s="451">
        <v>331</v>
      </c>
      <c r="K19" s="381">
        <f t="shared" si="1"/>
        <v>42058</v>
      </c>
      <c r="L19" s="381">
        <f t="shared" ref="L19:L23" si="5">+ROUND((K19*0.3385),0)</f>
        <v>14237</v>
      </c>
      <c r="M19" s="381">
        <v>495</v>
      </c>
      <c r="N19" s="381">
        <v>0</v>
      </c>
      <c r="O19" s="381">
        <f t="shared" si="0"/>
        <v>610</v>
      </c>
      <c r="P19" s="381">
        <v>187</v>
      </c>
      <c r="Q19" s="381">
        <v>0</v>
      </c>
      <c r="R19" s="381">
        <v>404</v>
      </c>
      <c r="S19" s="381">
        <f t="shared" si="2"/>
        <v>15933</v>
      </c>
      <c r="T19" s="381">
        <f t="shared" si="3"/>
        <v>57991</v>
      </c>
    </row>
    <row r="20" spans="1:20">
      <c r="A20" s="363">
        <f t="shared" si="4"/>
        <v>4</v>
      </c>
      <c r="B20" s="458">
        <v>6074</v>
      </c>
      <c r="C20" s="459" t="s">
        <v>281</v>
      </c>
      <c r="D20" s="460" t="s">
        <v>282</v>
      </c>
      <c r="E20" s="461" t="s">
        <v>283</v>
      </c>
      <c r="F20" s="462">
        <v>86838</v>
      </c>
      <c r="G20" s="377">
        <v>0</v>
      </c>
      <c r="H20" s="378">
        <v>13026</v>
      </c>
      <c r="I20" s="457">
        <v>46168</v>
      </c>
      <c r="J20" s="451">
        <v>1148</v>
      </c>
      <c r="K20" s="381">
        <f t="shared" si="1"/>
        <v>101012</v>
      </c>
      <c r="L20" s="381">
        <f t="shared" si="5"/>
        <v>34193</v>
      </c>
      <c r="M20" s="381">
        <v>495</v>
      </c>
      <c r="N20" s="381">
        <v>0</v>
      </c>
      <c r="O20" s="381">
        <f t="shared" si="0"/>
        <v>1465</v>
      </c>
      <c r="P20" s="381">
        <v>187</v>
      </c>
      <c r="Q20" s="381">
        <v>13493</v>
      </c>
      <c r="R20" s="381">
        <v>404</v>
      </c>
      <c r="S20" s="381">
        <f t="shared" si="2"/>
        <v>50237</v>
      </c>
      <c r="T20" s="381">
        <f t="shared" si="3"/>
        <v>151249</v>
      </c>
    </row>
    <row r="21" spans="1:20">
      <c r="A21" s="363">
        <f t="shared" si="4"/>
        <v>5</v>
      </c>
      <c r="B21" s="463">
        <v>6122</v>
      </c>
      <c r="C21" s="464" t="s">
        <v>284</v>
      </c>
      <c r="D21" s="465" t="s">
        <v>285</v>
      </c>
      <c r="E21" s="466" t="s">
        <v>286</v>
      </c>
      <c r="F21" s="449">
        <v>36173</v>
      </c>
      <c r="G21" s="387">
        <v>0</v>
      </c>
      <c r="H21" s="378">
        <f t="shared" ref="H21:H39" si="6">+L60</f>
        <v>0</v>
      </c>
      <c r="I21" s="467">
        <v>46025</v>
      </c>
      <c r="J21" s="445">
        <v>1026</v>
      </c>
      <c r="K21" s="390">
        <f t="shared" si="1"/>
        <v>37199</v>
      </c>
      <c r="L21" s="381">
        <f t="shared" si="5"/>
        <v>12592</v>
      </c>
      <c r="M21" s="381">
        <v>495</v>
      </c>
      <c r="N21" s="390">
        <v>0</v>
      </c>
      <c r="O21" s="390">
        <f t="shared" si="0"/>
        <v>539</v>
      </c>
      <c r="P21" s="381">
        <v>187</v>
      </c>
      <c r="Q21" s="381">
        <v>4801</v>
      </c>
      <c r="R21" s="381">
        <v>342</v>
      </c>
      <c r="S21" s="390">
        <f t="shared" si="2"/>
        <v>18956</v>
      </c>
      <c r="T21" s="390">
        <f t="shared" si="3"/>
        <v>56155</v>
      </c>
    </row>
    <row r="22" spans="1:20">
      <c r="A22" s="363">
        <f t="shared" si="4"/>
        <v>6</v>
      </c>
      <c r="B22" s="468">
        <v>6121</v>
      </c>
      <c r="C22" s="464" t="s">
        <v>287</v>
      </c>
      <c r="D22" s="469" t="s">
        <v>288</v>
      </c>
      <c r="E22" s="470" t="s">
        <v>289</v>
      </c>
      <c r="F22" s="462">
        <v>126053</v>
      </c>
      <c r="G22" s="387">
        <v>0</v>
      </c>
      <c r="H22" s="378">
        <f t="shared" si="6"/>
        <v>0</v>
      </c>
      <c r="I22" s="388" t="s">
        <v>73</v>
      </c>
      <c r="J22" s="389">
        <v>0</v>
      </c>
      <c r="K22" s="390">
        <f t="shared" si="1"/>
        <v>126053</v>
      </c>
      <c r="L22" s="381">
        <f t="shared" si="5"/>
        <v>42669</v>
      </c>
      <c r="M22" s="381">
        <v>495</v>
      </c>
      <c r="N22" s="390">
        <v>0</v>
      </c>
      <c r="O22" s="390">
        <f t="shared" si="0"/>
        <v>1828</v>
      </c>
      <c r="P22" s="381">
        <v>187</v>
      </c>
      <c r="Q22" s="471">
        <v>7215</v>
      </c>
      <c r="R22" s="471">
        <v>342</v>
      </c>
      <c r="S22" s="390">
        <f t="shared" si="2"/>
        <v>52736</v>
      </c>
      <c r="T22" s="390">
        <f t="shared" si="3"/>
        <v>178789</v>
      </c>
    </row>
    <row r="23" spans="1:20" ht="12" customHeight="1">
      <c r="A23" s="363">
        <f t="shared" si="4"/>
        <v>7</v>
      </c>
      <c r="B23" s="472">
        <v>6155</v>
      </c>
      <c r="C23" s="473" t="s">
        <v>290</v>
      </c>
      <c r="D23" s="474" t="s">
        <v>291</v>
      </c>
      <c r="E23" s="475" t="s">
        <v>292</v>
      </c>
      <c r="F23" s="387">
        <v>32355</v>
      </c>
      <c r="G23" s="387">
        <v>0</v>
      </c>
      <c r="H23" s="378">
        <f t="shared" si="6"/>
        <v>0</v>
      </c>
      <c r="I23" s="388" t="s">
        <v>73</v>
      </c>
      <c r="J23" s="389">
        <v>0</v>
      </c>
      <c r="K23" s="390">
        <f t="shared" si="1"/>
        <v>32355</v>
      </c>
      <c r="L23" s="381">
        <f t="shared" si="5"/>
        <v>10952</v>
      </c>
      <c r="M23" s="381">
        <v>495</v>
      </c>
      <c r="N23" s="390">
        <v>0</v>
      </c>
      <c r="O23" s="390">
        <f t="shared" si="0"/>
        <v>469</v>
      </c>
      <c r="P23" s="381">
        <v>187</v>
      </c>
      <c r="Q23" s="381">
        <v>8310</v>
      </c>
      <c r="R23" s="381">
        <v>486</v>
      </c>
      <c r="S23" s="390">
        <f t="shared" si="2"/>
        <v>20899</v>
      </c>
      <c r="T23" s="390">
        <f t="shared" si="3"/>
        <v>53254</v>
      </c>
    </row>
    <row r="24" spans="1:20" ht="20.399999999999999">
      <c r="A24" s="363">
        <f t="shared" si="4"/>
        <v>8</v>
      </c>
      <c r="B24" s="476" t="s">
        <v>293</v>
      </c>
      <c r="C24" s="477" t="s">
        <v>294</v>
      </c>
      <c r="D24" s="478" t="s">
        <v>228</v>
      </c>
      <c r="E24" s="479" t="s">
        <v>295</v>
      </c>
      <c r="F24" s="377">
        <v>0</v>
      </c>
      <c r="G24" s="377">
        <v>0</v>
      </c>
      <c r="H24" s="378">
        <f t="shared" si="6"/>
        <v>0</v>
      </c>
      <c r="I24" s="382" t="s">
        <v>73</v>
      </c>
      <c r="J24" s="383">
        <v>0</v>
      </c>
      <c r="K24" s="381">
        <f t="shared" si="1"/>
        <v>0</v>
      </c>
      <c r="L24" s="381">
        <f t="shared" ref="L24:L39" si="7">+ROUND((K24*0.3077),0)</f>
        <v>0</v>
      </c>
      <c r="M24" s="381">
        <v>0</v>
      </c>
      <c r="N24" s="381">
        <v>0</v>
      </c>
      <c r="O24" s="381">
        <f t="shared" si="0"/>
        <v>0</v>
      </c>
      <c r="P24" s="381">
        <v>0</v>
      </c>
      <c r="Q24" s="381">
        <v>0</v>
      </c>
      <c r="R24" s="381">
        <v>0</v>
      </c>
      <c r="S24" s="381">
        <f t="shared" si="2"/>
        <v>0</v>
      </c>
      <c r="T24" s="381">
        <f t="shared" si="3"/>
        <v>0</v>
      </c>
    </row>
    <row r="25" spans="1:20" ht="20.399999999999999">
      <c r="A25" s="363">
        <f t="shared" si="4"/>
        <v>9</v>
      </c>
      <c r="B25" s="480" t="s">
        <v>296</v>
      </c>
      <c r="C25" s="196" t="s">
        <v>297</v>
      </c>
      <c r="D25" s="469" t="s">
        <v>228</v>
      </c>
      <c r="E25" s="481" t="s">
        <v>298</v>
      </c>
      <c r="F25" s="377">
        <v>0</v>
      </c>
      <c r="G25" s="377">
        <v>0</v>
      </c>
      <c r="H25" s="378">
        <f t="shared" si="6"/>
        <v>0</v>
      </c>
      <c r="I25" s="382" t="s">
        <v>73</v>
      </c>
      <c r="J25" s="383">
        <v>0</v>
      </c>
      <c r="K25" s="381">
        <f t="shared" si="1"/>
        <v>0</v>
      </c>
      <c r="L25" s="381">
        <f t="shared" si="7"/>
        <v>0</v>
      </c>
      <c r="M25" s="381">
        <v>0</v>
      </c>
      <c r="N25" s="381">
        <v>0</v>
      </c>
      <c r="O25" s="381">
        <f t="shared" si="0"/>
        <v>0</v>
      </c>
      <c r="P25" s="381">
        <v>0</v>
      </c>
      <c r="Q25" s="381">
        <v>0</v>
      </c>
      <c r="R25" s="381">
        <v>0</v>
      </c>
      <c r="S25" s="381">
        <f t="shared" si="2"/>
        <v>0</v>
      </c>
      <c r="T25" s="381">
        <f t="shared" si="3"/>
        <v>0</v>
      </c>
    </row>
    <row r="26" spans="1:20" ht="22.5" customHeight="1">
      <c r="A26" s="363">
        <f t="shared" si="4"/>
        <v>10</v>
      </c>
      <c r="B26" s="482">
        <v>6216</v>
      </c>
      <c r="C26" s="483" t="s">
        <v>197</v>
      </c>
      <c r="D26" s="484" t="s">
        <v>299</v>
      </c>
      <c r="E26" s="448" t="s">
        <v>300</v>
      </c>
      <c r="F26" s="377">
        <v>0</v>
      </c>
      <c r="G26" s="377">
        <v>0</v>
      </c>
      <c r="H26" s="378">
        <f t="shared" si="6"/>
        <v>0</v>
      </c>
      <c r="I26" s="382" t="s">
        <v>73</v>
      </c>
      <c r="J26" s="383">
        <v>0</v>
      </c>
      <c r="K26" s="381">
        <f t="shared" si="1"/>
        <v>0</v>
      </c>
      <c r="L26" s="381">
        <f t="shared" si="7"/>
        <v>0</v>
      </c>
      <c r="M26" s="381">
        <v>0</v>
      </c>
      <c r="N26" s="381">
        <v>0</v>
      </c>
      <c r="O26" s="381">
        <f t="shared" si="0"/>
        <v>0</v>
      </c>
      <c r="P26" s="381">
        <v>0</v>
      </c>
      <c r="Q26" s="381">
        <v>0</v>
      </c>
      <c r="R26" s="381">
        <v>0</v>
      </c>
      <c r="S26" s="381">
        <f t="shared" si="2"/>
        <v>0</v>
      </c>
      <c r="T26" s="381">
        <f t="shared" si="3"/>
        <v>0</v>
      </c>
    </row>
    <row r="27" spans="1:20" ht="21.75" customHeight="1">
      <c r="A27" s="363">
        <f t="shared" si="4"/>
        <v>11</v>
      </c>
      <c r="B27" s="482">
        <v>6245</v>
      </c>
      <c r="C27" s="483" t="s">
        <v>301</v>
      </c>
      <c r="D27" s="485" t="s">
        <v>302</v>
      </c>
      <c r="E27" s="448" t="s">
        <v>303</v>
      </c>
      <c r="F27" s="377">
        <v>0</v>
      </c>
      <c r="G27" s="377">
        <v>0</v>
      </c>
      <c r="H27" s="378">
        <f t="shared" si="6"/>
        <v>0</v>
      </c>
      <c r="I27" s="382"/>
      <c r="J27" s="383">
        <v>0</v>
      </c>
      <c r="K27" s="381">
        <f t="shared" si="1"/>
        <v>0</v>
      </c>
      <c r="L27" s="381">
        <f t="shared" si="7"/>
        <v>0</v>
      </c>
      <c r="M27" s="381">
        <v>0</v>
      </c>
      <c r="N27" s="381">
        <v>0</v>
      </c>
      <c r="O27" s="381">
        <f t="shared" si="0"/>
        <v>0</v>
      </c>
      <c r="P27" s="381">
        <v>0</v>
      </c>
      <c r="Q27" s="381">
        <v>0</v>
      </c>
      <c r="R27" s="381">
        <v>0</v>
      </c>
      <c r="S27" s="381">
        <f t="shared" si="2"/>
        <v>0</v>
      </c>
      <c r="T27" s="381">
        <f t="shared" si="3"/>
        <v>0</v>
      </c>
    </row>
    <row r="28" spans="1:20">
      <c r="A28" s="363">
        <f t="shared" si="4"/>
        <v>12</v>
      </c>
      <c r="B28" s="374"/>
      <c r="C28" s="396"/>
      <c r="D28" s="395"/>
      <c r="E28" s="397"/>
      <c r="F28" s="377">
        <v>0</v>
      </c>
      <c r="G28" s="387">
        <v>0</v>
      </c>
      <c r="H28" s="378">
        <f t="shared" si="6"/>
        <v>0</v>
      </c>
      <c r="I28" s="388"/>
      <c r="J28" s="389">
        <v>0</v>
      </c>
      <c r="K28" s="390">
        <f>(+F28+G28+H28+J28)</f>
        <v>0</v>
      </c>
      <c r="L28" s="381">
        <f t="shared" si="7"/>
        <v>0</v>
      </c>
      <c r="M28" s="398">
        <v>0</v>
      </c>
      <c r="N28" s="390">
        <v>0</v>
      </c>
      <c r="O28" s="390">
        <f t="shared" si="0"/>
        <v>0</v>
      </c>
      <c r="P28" s="390">
        <v>0</v>
      </c>
      <c r="Q28" s="399">
        <v>0</v>
      </c>
      <c r="R28" s="399">
        <v>0</v>
      </c>
      <c r="S28" s="390">
        <v>0</v>
      </c>
      <c r="T28" s="390">
        <f t="shared" si="3"/>
        <v>0</v>
      </c>
    </row>
    <row r="29" spans="1:20">
      <c r="A29" s="363">
        <f t="shared" si="4"/>
        <v>13</v>
      </c>
      <c r="B29" s="363"/>
      <c r="C29" s="400"/>
      <c r="D29" s="400"/>
      <c r="E29" s="400"/>
      <c r="F29" s="377">
        <v>0</v>
      </c>
      <c r="G29" s="377">
        <v>0</v>
      </c>
      <c r="H29" s="378">
        <f t="shared" si="6"/>
        <v>0</v>
      </c>
      <c r="I29" s="382"/>
      <c r="J29" s="383">
        <v>0</v>
      </c>
      <c r="K29" s="381">
        <f t="shared" si="1"/>
        <v>0</v>
      </c>
      <c r="L29" s="381">
        <f t="shared" si="7"/>
        <v>0</v>
      </c>
      <c r="M29" s="381">
        <v>0</v>
      </c>
      <c r="N29" s="381">
        <v>0</v>
      </c>
      <c r="O29" s="381">
        <f t="shared" si="0"/>
        <v>0</v>
      </c>
      <c r="P29" s="381">
        <v>0</v>
      </c>
      <c r="Q29" s="381">
        <v>0</v>
      </c>
      <c r="R29" s="381">
        <v>0</v>
      </c>
      <c r="S29" s="381">
        <f t="shared" si="2"/>
        <v>0</v>
      </c>
      <c r="T29" s="381">
        <f t="shared" si="3"/>
        <v>0</v>
      </c>
    </row>
    <row r="30" spans="1:20">
      <c r="A30" s="363">
        <f t="shared" si="4"/>
        <v>14</v>
      </c>
      <c r="B30" s="363"/>
      <c r="C30" s="400"/>
      <c r="D30" s="400"/>
      <c r="E30" s="400"/>
      <c r="F30" s="377">
        <v>0</v>
      </c>
      <c r="G30" s="377">
        <v>0</v>
      </c>
      <c r="H30" s="378">
        <f t="shared" si="6"/>
        <v>0</v>
      </c>
      <c r="I30" s="401"/>
      <c r="J30" s="402">
        <v>0</v>
      </c>
      <c r="K30" s="381">
        <f t="shared" si="1"/>
        <v>0</v>
      </c>
      <c r="L30" s="381">
        <f t="shared" si="7"/>
        <v>0</v>
      </c>
      <c r="M30" s="381">
        <v>0</v>
      </c>
      <c r="N30" s="381">
        <v>0</v>
      </c>
      <c r="O30" s="381">
        <f t="shared" si="0"/>
        <v>0</v>
      </c>
      <c r="P30" s="381">
        <v>0</v>
      </c>
      <c r="Q30" s="381">
        <v>0</v>
      </c>
      <c r="R30" s="381">
        <v>0</v>
      </c>
      <c r="S30" s="381">
        <f t="shared" si="2"/>
        <v>0</v>
      </c>
      <c r="T30" s="381">
        <f t="shared" si="3"/>
        <v>0</v>
      </c>
    </row>
    <row r="31" spans="1:20">
      <c r="A31" s="363">
        <f t="shared" si="4"/>
        <v>15</v>
      </c>
      <c r="B31" s="363"/>
      <c r="C31" s="400"/>
      <c r="D31" s="400"/>
      <c r="E31" s="400"/>
      <c r="F31" s="377">
        <v>0</v>
      </c>
      <c r="G31" s="377">
        <v>0</v>
      </c>
      <c r="H31" s="378">
        <f t="shared" si="6"/>
        <v>0</v>
      </c>
      <c r="I31" s="401"/>
      <c r="J31" s="402">
        <v>0</v>
      </c>
      <c r="K31" s="381">
        <f t="shared" si="1"/>
        <v>0</v>
      </c>
      <c r="L31" s="381">
        <f t="shared" si="7"/>
        <v>0</v>
      </c>
      <c r="M31" s="381">
        <v>0</v>
      </c>
      <c r="N31" s="381">
        <v>0</v>
      </c>
      <c r="O31" s="381">
        <f t="shared" si="0"/>
        <v>0</v>
      </c>
      <c r="P31" s="381">
        <v>0</v>
      </c>
      <c r="Q31" s="381">
        <v>0</v>
      </c>
      <c r="R31" s="381">
        <v>0</v>
      </c>
      <c r="S31" s="381">
        <f t="shared" si="2"/>
        <v>0</v>
      </c>
      <c r="T31" s="381">
        <f t="shared" si="3"/>
        <v>0</v>
      </c>
    </row>
    <row r="32" spans="1:20">
      <c r="A32" s="363">
        <f t="shared" si="4"/>
        <v>16</v>
      </c>
      <c r="B32" s="363"/>
      <c r="D32" s="400"/>
      <c r="E32" s="400"/>
      <c r="F32" s="377">
        <v>0</v>
      </c>
      <c r="G32" s="377">
        <v>0</v>
      </c>
      <c r="H32" s="378">
        <f t="shared" si="6"/>
        <v>0</v>
      </c>
      <c r="I32" s="401"/>
      <c r="J32" s="402">
        <v>0</v>
      </c>
      <c r="K32" s="381">
        <f t="shared" si="1"/>
        <v>0</v>
      </c>
      <c r="L32" s="381">
        <f t="shared" si="7"/>
        <v>0</v>
      </c>
      <c r="M32" s="381">
        <v>0</v>
      </c>
      <c r="N32" s="381">
        <v>0</v>
      </c>
      <c r="O32" s="381">
        <f t="shared" si="0"/>
        <v>0</v>
      </c>
      <c r="P32" s="381">
        <v>0</v>
      </c>
      <c r="Q32" s="381">
        <v>0</v>
      </c>
      <c r="R32" s="381">
        <v>0</v>
      </c>
      <c r="S32" s="381">
        <f t="shared" si="2"/>
        <v>0</v>
      </c>
      <c r="T32" s="381">
        <f t="shared" si="3"/>
        <v>0</v>
      </c>
    </row>
    <row r="33" spans="1:20">
      <c r="A33" s="363">
        <v>19</v>
      </c>
      <c r="B33" s="363"/>
      <c r="C33" s="400"/>
      <c r="D33" s="400"/>
      <c r="E33" s="400"/>
      <c r="F33" s="377">
        <v>0</v>
      </c>
      <c r="G33" s="387">
        <v>0</v>
      </c>
      <c r="H33" s="378">
        <f t="shared" si="6"/>
        <v>0</v>
      </c>
      <c r="I33" s="401"/>
      <c r="J33" s="402">
        <v>0</v>
      </c>
      <c r="K33" s="381">
        <f t="shared" si="1"/>
        <v>0</v>
      </c>
      <c r="L33" s="381">
        <f t="shared" si="7"/>
        <v>0</v>
      </c>
      <c r="M33" s="381">
        <v>0</v>
      </c>
      <c r="N33" s="381">
        <v>0</v>
      </c>
      <c r="O33" s="381">
        <f t="shared" si="0"/>
        <v>0</v>
      </c>
      <c r="P33" s="381">
        <v>0</v>
      </c>
      <c r="Q33" s="381">
        <v>0</v>
      </c>
      <c r="R33" s="381">
        <v>0</v>
      </c>
      <c r="S33" s="381">
        <f t="shared" si="2"/>
        <v>0</v>
      </c>
      <c r="T33" s="381">
        <f t="shared" si="3"/>
        <v>0</v>
      </c>
    </row>
    <row r="34" spans="1:20">
      <c r="A34" s="363">
        <v>20</v>
      </c>
      <c r="B34" s="363"/>
      <c r="C34" s="400"/>
      <c r="D34" s="400"/>
      <c r="E34" s="400"/>
      <c r="F34" s="377">
        <v>0</v>
      </c>
      <c r="G34" s="377">
        <v>0</v>
      </c>
      <c r="H34" s="378">
        <f t="shared" si="6"/>
        <v>0</v>
      </c>
      <c r="I34" s="401"/>
      <c r="J34" s="402">
        <v>0</v>
      </c>
      <c r="K34" s="381">
        <f t="shared" si="1"/>
        <v>0</v>
      </c>
      <c r="L34" s="381">
        <f t="shared" si="7"/>
        <v>0</v>
      </c>
      <c r="M34" s="381">
        <v>0</v>
      </c>
      <c r="N34" s="381">
        <v>0</v>
      </c>
      <c r="O34" s="381">
        <f t="shared" si="0"/>
        <v>0</v>
      </c>
      <c r="P34" s="381">
        <v>0</v>
      </c>
      <c r="Q34" s="381">
        <v>0</v>
      </c>
      <c r="R34" s="381">
        <v>0</v>
      </c>
      <c r="S34" s="381">
        <f t="shared" si="2"/>
        <v>0</v>
      </c>
      <c r="T34" s="381">
        <f t="shared" si="3"/>
        <v>0</v>
      </c>
    </row>
    <row r="35" spans="1:20">
      <c r="A35" s="363">
        <v>21</v>
      </c>
      <c r="B35" s="363"/>
      <c r="C35" s="400"/>
      <c r="D35" s="400"/>
      <c r="E35" s="400"/>
      <c r="F35" s="377">
        <v>0</v>
      </c>
      <c r="G35" s="377">
        <v>0</v>
      </c>
      <c r="H35" s="378">
        <f t="shared" si="6"/>
        <v>0</v>
      </c>
      <c r="I35" s="401"/>
      <c r="J35" s="402">
        <v>0</v>
      </c>
      <c r="K35" s="381">
        <f t="shared" si="1"/>
        <v>0</v>
      </c>
      <c r="L35" s="381">
        <f t="shared" si="7"/>
        <v>0</v>
      </c>
      <c r="M35" s="381">
        <v>0</v>
      </c>
      <c r="N35" s="381">
        <v>0</v>
      </c>
      <c r="O35" s="381">
        <f t="shared" si="0"/>
        <v>0</v>
      </c>
      <c r="P35" s="381">
        <v>0</v>
      </c>
      <c r="Q35" s="381">
        <v>0</v>
      </c>
      <c r="R35" s="381">
        <v>0</v>
      </c>
      <c r="S35" s="381">
        <f t="shared" si="2"/>
        <v>0</v>
      </c>
      <c r="T35" s="381">
        <f t="shared" si="3"/>
        <v>0</v>
      </c>
    </row>
    <row r="36" spans="1:20">
      <c r="A36" s="363">
        <v>22</v>
      </c>
      <c r="B36" s="363"/>
      <c r="C36" s="400"/>
      <c r="D36" s="400"/>
      <c r="E36" s="400"/>
      <c r="F36" s="377">
        <v>0</v>
      </c>
      <c r="G36" s="377">
        <v>0</v>
      </c>
      <c r="H36" s="378">
        <f t="shared" si="6"/>
        <v>0</v>
      </c>
      <c r="I36" s="401"/>
      <c r="J36" s="402">
        <v>0</v>
      </c>
      <c r="K36" s="381">
        <f t="shared" si="1"/>
        <v>0</v>
      </c>
      <c r="L36" s="381">
        <f t="shared" si="7"/>
        <v>0</v>
      </c>
      <c r="M36" s="381">
        <v>0</v>
      </c>
      <c r="N36" s="381">
        <v>0</v>
      </c>
      <c r="O36" s="381">
        <f t="shared" si="0"/>
        <v>0</v>
      </c>
      <c r="P36" s="381">
        <v>0</v>
      </c>
      <c r="Q36" s="381">
        <v>0</v>
      </c>
      <c r="R36" s="381">
        <v>0</v>
      </c>
      <c r="S36" s="381">
        <f t="shared" si="2"/>
        <v>0</v>
      </c>
      <c r="T36" s="381">
        <f t="shared" si="3"/>
        <v>0</v>
      </c>
    </row>
    <row r="37" spans="1:20">
      <c r="A37" s="363">
        <v>23</v>
      </c>
      <c r="B37" s="363"/>
      <c r="C37" s="400"/>
      <c r="D37" s="400"/>
      <c r="E37" s="400"/>
      <c r="F37" s="377">
        <v>0</v>
      </c>
      <c r="G37" s="377">
        <v>0</v>
      </c>
      <c r="H37" s="378">
        <f t="shared" si="6"/>
        <v>0</v>
      </c>
      <c r="I37" s="401"/>
      <c r="J37" s="402">
        <v>0</v>
      </c>
      <c r="K37" s="381">
        <f t="shared" si="1"/>
        <v>0</v>
      </c>
      <c r="L37" s="381">
        <f t="shared" si="7"/>
        <v>0</v>
      </c>
      <c r="M37" s="381">
        <v>0</v>
      </c>
      <c r="N37" s="381">
        <v>0</v>
      </c>
      <c r="O37" s="381">
        <f t="shared" si="0"/>
        <v>0</v>
      </c>
      <c r="P37" s="381">
        <v>0</v>
      </c>
      <c r="Q37" s="381">
        <v>0</v>
      </c>
      <c r="R37" s="381">
        <v>0</v>
      </c>
      <c r="S37" s="381">
        <f t="shared" si="2"/>
        <v>0</v>
      </c>
      <c r="T37" s="381">
        <f t="shared" si="3"/>
        <v>0</v>
      </c>
    </row>
    <row r="38" spans="1:20">
      <c r="A38" s="363">
        <v>24</v>
      </c>
      <c r="B38" s="363"/>
      <c r="C38" s="400"/>
      <c r="D38" s="400"/>
      <c r="E38" s="400"/>
      <c r="F38" s="377">
        <v>0</v>
      </c>
      <c r="G38" s="387">
        <v>0</v>
      </c>
      <c r="H38" s="378">
        <f t="shared" si="6"/>
        <v>0</v>
      </c>
      <c r="I38" s="401"/>
      <c r="J38" s="402">
        <v>0</v>
      </c>
      <c r="K38" s="381">
        <f t="shared" si="1"/>
        <v>0</v>
      </c>
      <c r="L38" s="381">
        <f t="shared" si="7"/>
        <v>0</v>
      </c>
      <c r="M38" s="381">
        <v>0</v>
      </c>
      <c r="N38" s="381">
        <v>0</v>
      </c>
      <c r="O38" s="381">
        <f t="shared" si="0"/>
        <v>0</v>
      </c>
      <c r="P38" s="381">
        <v>0</v>
      </c>
      <c r="Q38" s="381">
        <v>0</v>
      </c>
      <c r="R38" s="381">
        <v>0</v>
      </c>
      <c r="S38" s="381">
        <f t="shared" si="2"/>
        <v>0</v>
      </c>
      <c r="T38" s="381">
        <f t="shared" si="3"/>
        <v>0</v>
      </c>
    </row>
    <row r="39" spans="1:20">
      <c r="A39" s="363">
        <v>25</v>
      </c>
      <c r="B39" s="363"/>
      <c r="C39" s="400"/>
      <c r="D39" s="400"/>
      <c r="E39" s="400"/>
      <c r="F39" s="377">
        <v>0</v>
      </c>
      <c r="G39" s="377">
        <v>0</v>
      </c>
      <c r="H39" s="378">
        <f t="shared" si="6"/>
        <v>0</v>
      </c>
      <c r="I39" s="401"/>
      <c r="J39" s="402">
        <v>0</v>
      </c>
      <c r="K39" s="381">
        <f t="shared" si="1"/>
        <v>0</v>
      </c>
      <c r="L39" s="381">
        <f t="shared" si="7"/>
        <v>0</v>
      </c>
      <c r="M39" s="381">
        <v>0</v>
      </c>
      <c r="N39" s="381">
        <v>0</v>
      </c>
      <c r="O39" s="381">
        <f t="shared" si="0"/>
        <v>0</v>
      </c>
      <c r="P39" s="381">
        <v>0</v>
      </c>
      <c r="Q39" s="381">
        <v>0</v>
      </c>
      <c r="R39" s="381">
        <v>0</v>
      </c>
      <c r="S39" s="381">
        <f t="shared" si="2"/>
        <v>0</v>
      </c>
      <c r="T39" s="381">
        <f t="shared" si="3"/>
        <v>0</v>
      </c>
    </row>
    <row r="40" spans="1:20">
      <c r="A40" s="403"/>
      <c r="B40" s="403"/>
      <c r="C40" s="403"/>
      <c r="D40" s="404" t="s">
        <v>112</v>
      </c>
      <c r="E40" s="405" t="s">
        <v>113</v>
      </c>
      <c r="F40" s="406">
        <f>SUM(F17:F39)</f>
        <v>401385.8</v>
      </c>
      <c r="G40" s="406">
        <f>SUM(G17:G39)</f>
        <v>0</v>
      </c>
      <c r="H40" s="406">
        <f>SUM(H17:H39)</f>
        <v>13026</v>
      </c>
      <c r="I40" s="407" t="s">
        <v>113</v>
      </c>
      <c r="J40" s="406">
        <f t="shared" ref="J40:T40" si="8">SUM(J17:J39)</f>
        <v>4707.8</v>
      </c>
      <c r="K40" s="406">
        <f t="shared" si="8"/>
        <v>419119.6</v>
      </c>
      <c r="L40" s="406">
        <f t="shared" si="8"/>
        <v>141873</v>
      </c>
      <c r="M40" s="406">
        <f t="shared" si="8"/>
        <v>3168</v>
      </c>
      <c r="N40" s="406">
        <f t="shared" si="8"/>
        <v>0</v>
      </c>
      <c r="O40" s="408">
        <f t="shared" si="8"/>
        <v>6077</v>
      </c>
      <c r="P40" s="408">
        <f t="shared" si="8"/>
        <v>1196.8</v>
      </c>
      <c r="Q40" s="408">
        <f t="shared" si="8"/>
        <v>39820</v>
      </c>
      <c r="R40" s="408">
        <f t="shared" si="8"/>
        <v>2406</v>
      </c>
      <c r="S40" s="408">
        <f t="shared" si="8"/>
        <v>194540.79999999999</v>
      </c>
      <c r="T40" s="408">
        <f t="shared" si="8"/>
        <v>613660.4</v>
      </c>
    </row>
    <row r="41" spans="1:20" ht="13.2">
      <c r="A41" s="1" t="s">
        <v>114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</row>
    <row r="42" spans="1:20" ht="13.2">
      <c r="A42" s="1" t="s">
        <v>304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</row>
    <row r="43" spans="1:20" ht="13.2">
      <c r="A43" s="2" t="s">
        <v>116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</row>
    <row r="44" spans="1:20" ht="13.2">
      <c r="A44" s="2" t="s">
        <v>117</v>
      </c>
      <c r="B44" s="81"/>
      <c r="C44" s="81"/>
      <c r="E44" s="81"/>
      <c r="F44" s="81"/>
      <c r="G44" s="81"/>
      <c r="H44" s="81"/>
      <c r="I44" s="81"/>
      <c r="J44" s="81"/>
      <c r="K44" s="81" t="s">
        <v>0</v>
      </c>
      <c r="L44" s="81"/>
      <c r="M44" s="81"/>
      <c r="N44" s="81"/>
      <c r="O44" s="81"/>
      <c r="P44" s="81"/>
      <c r="Q44" s="81"/>
      <c r="R44" s="81"/>
      <c r="S44" s="81"/>
      <c r="T44" s="81"/>
    </row>
    <row r="45" spans="1:20" ht="13.2">
      <c r="A45" s="2" t="s">
        <v>118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</row>
    <row r="47" spans="1:20" ht="11.4" thickTop="1" thickBot="1">
      <c r="A47" s="322"/>
      <c r="B47" s="409" t="s">
        <v>10</v>
      </c>
      <c r="C47" s="410"/>
      <c r="D47" s="410"/>
      <c r="E47" s="410"/>
      <c r="F47" s="410"/>
      <c r="G47" s="410"/>
      <c r="H47" s="410"/>
      <c r="I47" s="410"/>
      <c r="J47" s="411"/>
      <c r="K47" s="412"/>
      <c r="L47" s="413"/>
    </row>
    <row r="48" spans="1:20">
      <c r="A48" s="322"/>
      <c r="B48" s="414" t="s">
        <v>119</v>
      </c>
      <c r="C48" s="415"/>
      <c r="D48" s="415"/>
      <c r="E48" s="415"/>
      <c r="F48" s="415"/>
      <c r="G48" s="415"/>
      <c r="H48" s="415"/>
      <c r="I48" s="415"/>
      <c r="J48" s="415"/>
      <c r="K48" s="415"/>
      <c r="L48" s="416"/>
    </row>
    <row r="49" spans="1:12">
      <c r="A49" s="322"/>
      <c r="B49" s="417" t="s">
        <v>11</v>
      </c>
      <c r="C49" s="335" t="s">
        <v>12</v>
      </c>
      <c r="D49" s="335" t="s">
        <v>13</v>
      </c>
      <c r="E49" s="335" t="s">
        <v>14</v>
      </c>
      <c r="F49" s="335" t="s">
        <v>15</v>
      </c>
      <c r="G49" s="335" t="s">
        <v>16</v>
      </c>
      <c r="H49" s="335" t="s">
        <v>17</v>
      </c>
      <c r="I49" s="335" t="s">
        <v>18</v>
      </c>
      <c r="J49" s="335" t="s">
        <v>19</v>
      </c>
      <c r="K49" s="335" t="s">
        <v>20</v>
      </c>
      <c r="L49" s="418" t="s">
        <v>21</v>
      </c>
    </row>
    <row r="50" spans="1:12">
      <c r="A50" s="322"/>
      <c r="B50" s="417"/>
      <c r="C50" s="334"/>
      <c r="D50" s="335"/>
      <c r="E50" s="334"/>
      <c r="F50" s="404" t="s">
        <v>120</v>
      </c>
      <c r="G50" s="419" t="s">
        <v>60</v>
      </c>
      <c r="H50" s="1377" t="s">
        <v>121</v>
      </c>
      <c r="I50" s="1377" t="s">
        <v>122</v>
      </c>
      <c r="J50" s="1377" t="s">
        <v>123</v>
      </c>
      <c r="K50" s="1377" t="s">
        <v>124</v>
      </c>
      <c r="L50" s="421"/>
    </row>
    <row r="51" spans="1:12" ht="20.399999999999999">
      <c r="A51" s="339"/>
      <c r="B51" s="422" t="s">
        <v>0</v>
      </c>
      <c r="C51" s="341"/>
      <c r="D51" s="342" t="s">
        <v>0</v>
      </c>
      <c r="E51" s="342" t="s">
        <v>125</v>
      </c>
      <c r="F51" s="423" t="s">
        <v>126</v>
      </c>
      <c r="G51" s="343"/>
      <c r="H51" s="343" t="s">
        <v>0</v>
      </c>
      <c r="I51" s="424" t="s">
        <v>127</v>
      </c>
      <c r="J51" s="343" t="s">
        <v>128</v>
      </c>
      <c r="K51" s="343" t="s">
        <v>129</v>
      </c>
      <c r="L51" s="425" t="s">
        <v>0</v>
      </c>
    </row>
    <row r="52" spans="1:12">
      <c r="A52" s="348"/>
      <c r="B52" s="426" t="s">
        <v>32</v>
      </c>
      <c r="C52" s="343" t="s">
        <v>32</v>
      </c>
      <c r="D52" s="343" t="s">
        <v>33</v>
      </c>
      <c r="E52" s="343" t="s">
        <v>130</v>
      </c>
      <c r="F52" s="343" t="s">
        <v>130</v>
      </c>
      <c r="G52" s="343" t="s">
        <v>131</v>
      </c>
      <c r="H52" s="343" t="s">
        <v>131</v>
      </c>
      <c r="I52" s="343" t="s">
        <v>130</v>
      </c>
      <c r="J52" s="343" t="s">
        <v>130</v>
      </c>
      <c r="K52" s="343" t="s">
        <v>130</v>
      </c>
      <c r="L52" s="427" t="s">
        <v>132</v>
      </c>
    </row>
    <row r="53" spans="1:12" ht="10.8" thickBot="1">
      <c r="A53" s="354" t="s">
        <v>45</v>
      </c>
      <c r="B53" s="428" t="s">
        <v>46</v>
      </c>
      <c r="C53" s="429" t="s">
        <v>133</v>
      </c>
      <c r="D53" s="429" t="s">
        <v>48</v>
      </c>
      <c r="E53" s="429"/>
      <c r="F53" s="430" t="s">
        <v>134</v>
      </c>
      <c r="G53" s="430" t="s">
        <v>134</v>
      </c>
      <c r="H53" s="430" t="s">
        <v>135</v>
      </c>
      <c r="I53" s="430" t="s">
        <v>136</v>
      </c>
      <c r="J53" s="430" t="s">
        <v>136</v>
      </c>
      <c r="K53" s="430" t="s">
        <v>137</v>
      </c>
      <c r="L53" s="431" t="s">
        <v>55</v>
      </c>
    </row>
    <row r="54" spans="1:12">
      <c r="A54" s="363">
        <v>1</v>
      </c>
      <c r="B54" s="432">
        <f>+B17</f>
        <v>6239</v>
      </c>
      <c r="C54" s="432" t="str">
        <f>+C17</f>
        <v>CDC Program Administrator</v>
      </c>
      <c r="D54" s="432" t="str">
        <f>+D17</f>
        <v>Aguon, Annette L. *40% - 10/31/1994</v>
      </c>
      <c r="E54" s="433">
        <v>0</v>
      </c>
      <c r="F54" s="433">
        <v>0</v>
      </c>
      <c r="G54" s="433">
        <v>0</v>
      </c>
      <c r="H54" s="433">
        <v>0</v>
      </c>
      <c r="I54" s="433">
        <v>0</v>
      </c>
      <c r="J54" s="433">
        <v>0</v>
      </c>
      <c r="K54" s="433">
        <v>0</v>
      </c>
      <c r="L54" s="434">
        <f>+E54+F54+G54+H54+I54+J54+K54</f>
        <v>0</v>
      </c>
    </row>
    <row r="55" spans="1:12">
      <c r="A55" s="363">
        <f t="shared" ref="A55:A71" si="9">A54+1</f>
        <v>2</v>
      </c>
      <c r="B55" s="432">
        <f t="shared" ref="B55:D70" si="10">+B18</f>
        <v>6259</v>
      </c>
      <c r="C55" s="432" t="str">
        <f t="shared" si="10"/>
        <v>X-Ray Technician II</v>
      </c>
      <c r="D55" s="432" t="str">
        <f t="shared" si="10"/>
        <v>Templanza, Herrold - 10/28/2019</v>
      </c>
      <c r="E55" s="377">
        <v>0</v>
      </c>
      <c r="F55" s="377">
        <v>0</v>
      </c>
      <c r="G55" s="377">
        <v>0</v>
      </c>
      <c r="H55" s="377">
        <v>0</v>
      </c>
      <c r="I55" s="377">
        <v>0</v>
      </c>
      <c r="J55" s="402">
        <v>0</v>
      </c>
      <c r="K55" s="402">
        <v>0</v>
      </c>
      <c r="L55" s="381">
        <f t="shared" ref="L55:L78" si="11">+E55+F55+G55+H55+I55+J55+K55</f>
        <v>0</v>
      </c>
    </row>
    <row r="56" spans="1:12">
      <c r="A56" s="363">
        <f t="shared" si="9"/>
        <v>3</v>
      </c>
      <c r="B56" s="432">
        <f t="shared" si="10"/>
        <v>6168</v>
      </c>
      <c r="C56" s="432" t="str">
        <f t="shared" si="10"/>
        <v>Pharmacy Technician</v>
      </c>
      <c r="D56" s="432" t="str">
        <f t="shared" si="10"/>
        <v>Legaspi, Sandra T. - 7/17/2017</v>
      </c>
      <c r="E56" s="377">
        <v>0</v>
      </c>
      <c r="F56" s="377">
        <v>0</v>
      </c>
      <c r="G56" s="377">
        <v>0</v>
      </c>
      <c r="H56" s="377">
        <v>0</v>
      </c>
      <c r="I56" s="377">
        <v>0</v>
      </c>
      <c r="J56" s="402">
        <v>0</v>
      </c>
      <c r="K56" s="402">
        <v>0</v>
      </c>
      <c r="L56" s="381">
        <f t="shared" si="11"/>
        <v>0</v>
      </c>
    </row>
    <row r="57" spans="1:12">
      <c r="A57" s="363">
        <f t="shared" si="9"/>
        <v>4</v>
      </c>
      <c r="B57" s="432">
        <f t="shared" si="10"/>
        <v>6074</v>
      </c>
      <c r="C57" s="432" t="str">
        <f t="shared" si="10"/>
        <v xml:space="preserve">Community Health Nurse II                          </v>
      </c>
      <c r="D57" s="432" t="str">
        <f t="shared" si="10"/>
        <v>Manalo, Teresa C. - 5/26/2020</v>
      </c>
      <c r="E57" s="377">
        <v>0</v>
      </c>
      <c r="F57" s="377">
        <v>0</v>
      </c>
      <c r="G57" s="377">
        <v>0</v>
      </c>
      <c r="H57" s="377">
        <v>0</v>
      </c>
      <c r="I57" s="377">
        <v>0</v>
      </c>
      <c r="J57" s="402">
        <v>0</v>
      </c>
      <c r="K57" s="402">
        <v>0</v>
      </c>
      <c r="L57" s="381">
        <f t="shared" si="11"/>
        <v>0</v>
      </c>
    </row>
    <row r="58" spans="1:12">
      <c r="A58" s="363">
        <f t="shared" si="9"/>
        <v>5</v>
      </c>
      <c r="B58" s="432">
        <f t="shared" si="10"/>
        <v>6122</v>
      </c>
      <c r="C58" s="432" t="str">
        <f t="shared" si="10"/>
        <v>Pharmacy Technician**</v>
      </c>
      <c r="D58" s="432" t="str">
        <f t="shared" si="10"/>
        <v>Ricafuente, Raymond E. - 1/3/2022</v>
      </c>
      <c r="E58" s="377">
        <v>0</v>
      </c>
      <c r="F58" s="377">
        <v>0</v>
      </c>
      <c r="G58" s="377">
        <v>0</v>
      </c>
      <c r="H58" s="377">
        <v>0</v>
      </c>
      <c r="I58" s="377">
        <v>0</v>
      </c>
      <c r="J58" s="402">
        <v>0</v>
      </c>
      <c r="K58" s="402">
        <v>0</v>
      </c>
      <c r="L58" s="381">
        <f t="shared" si="11"/>
        <v>0</v>
      </c>
    </row>
    <row r="59" spans="1:12">
      <c r="A59" s="363">
        <f t="shared" si="9"/>
        <v>6</v>
      </c>
      <c r="B59" s="432">
        <f t="shared" si="10"/>
        <v>6121</v>
      </c>
      <c r="C59" s="432" t="str">
        <f t="shared" si="10"/>
        <v>Chief Pharmacist (DPHSS) UNCLS-CONT</v>
      </c>
      <c r="D59" s="432" t="str">
        <f t="shared" si="10"/>
        <v>Yanit, Jessica Joy S. -  4/22/2024</v>
      </c>
      <c r="E59" s="377">
        <v>0</v>
      </c>
      <c r="F59" s="377">
        <v>0</v>
      </c>
      <c r="G59" s="377">
        <v>0</v>
      </c>
      <c r="H59" s="377">
        <v>0</v>
      </c>
      <c r="I59" s="377">
        <v>0</v>
      </c>
      <c r="J59" s="402">
        <v>0</v>
      </c>
      <c r="K59" s="402">
        <v>0</v>
      </c>
      <c r="L59" s="381">
        <f t="shared" si="11"/>
        <v>0</v>
      </c>
    </row>
    <row r="60" spans="1:12">
      <c r="A60" s="363">
        <f t="shared" si="9"/>
        <v>7</v>
      </c>
      <c r="B60" s="432">
        <f t="shared" si="10"/>
        <v>6155</v>
      </c>
      <c r="C60" s="432" t="str">
        <f t="shared" si="10"/>
        <v xml:space="preserve">Communicable Disease Investigator </v>
      </c>
      <c r="D60" s="432" t="str">
        <f t="shared" si="10"/>
        <v>VACANT (vice: Florig, J. 3/12/2021)</v>
      </c>
      <c r="E60" s="377">
        <v>0</v>
      </c>
      <c r="F60" s="377">
        <v>0</v>
      </c>
      <c r="G60" s="377">
        <v>0</v>
      </c>
      <c r="H60" s="377">
        <v>0</v>
      </c>
      <c r="I60" s="377">
        <v>0</v>
      </c>
      <c r="J60" s="402">
        <v>0</v>
      </c>
      <c r="K60" s="402">
        <v>0</v>
      </c>
      <c r="L60" s="381">
        <f t="shared" si="11"/>
        <v>0</v>
      </c>
    </row>
    <row r="61" spans="1:12">
      <c r="A61" s="363">
        <f t="shared" si="9"/>
        <v>8</v>
      </c>
      <c r="B61" s="432" t="str">
        <f t="shared" si="10"/>
        <v>DPHCDC001</v>
      </c>
      <c r="C61" s="432" t="str">
        <f t="shared" si="10"/>
        <v xml:space="preserve">Program Coordinator I </v>
      </c>
      <c r="D61" s="432" t="str">
        <f t="shared" si="10"/>
        <v>NEW</v>
      </c>
      <c r="E61" s="377">
        <v>0</v>
      </c>
      <c r="F61" s="377">
        <v>0</v>
      </c>
      <c r="G61" s="377">
        <v>0</v>
      </c>
      <c r="H61" s="377">
        <v>0</v>
      </c>
      <c r="I61" s="377">
        <v>0</v>
      </c>
      <c r="J61" s="402">
        <v>0</v>
      </c>
      <c r="K61" s="402">
        <v>0</v>
      </c>
      <c r="L61" s="381">
        <f t="shared" si="11"/>
        <v>0</v>
      </c>
    </row>
    <row r="62" spans="1:12">
      <c r="A62" s="363">
        <f t="shared" si="9"/>
        <v>9</v>
      </c>
      <c r="B62" s="432" t="str">
        <f t="shared" si="10"/>
        <v>DPHCDC002</v>
      </c>
      <c r="C62" s="432" t="str">
        <f t="shared" si="10"/>
        <v xml:space="preserve">Administrative Officer </v>
      </c>
      <c r="D62" s="432" t="str">
        <f t="shared" si="10"/>
        <v>NEW</v>
      </c>
      <c r="E62" s="377">
        <v>0</v>
      </c>
      <c r="F62" s="377">
        <v>0</v>
      </c>
      <c r="G62" s="377">
        <v>0</v>
      </c>
      <c r="H62" s="377">
        <v>0</v>
      </c>
      <c r="I62" s="377">
        <v>0</v>
      </c>
      <c r="J62" s="402">
        <v>0</v>
      </c>
      <c r="K62" s="402">
        <v>0</v>
      </c>
      <c r="L62" s="381">
        <f t="shared" si="11"/>
        <v>0</v>
      </c>
    </row>
    <row r="63" spans="1:12">
      <c r="A63" s="363">
        <f t="shared" si="9"/>
        <v>10</v>
      </c>
      <c r="B63" s="432">
        <f t="shared" si="10"/>
        <v>6216</v>
      </c>
      <c r="C63" s="432" t="str">
        <f t="shared" si="10"/>
        <v>Medical Laboratory Technician II</v>
      </c>
      <c r="D63" s="432" t="str">
        <f t="shared" si="10"/>
        <v>Position moved to GPHL10/1/2026 (Marzo, Hector M. - 11/25/1991)</v>
      </c>
      <c r="E63" s="377">
        <v>0</v>
      </c>
      <c r="F63" s="377">
        <v>0</v>
      </c>
      <c r="G63" s="377">
        <v>0</v>
      </c>
      <c r="H63" s="377">
        <v>0</v>
      </c>
      <c r="I63" s="377">
        <v>0</v>
      </c>
      <c r="J63" s="402">
        <v>0</v>
      </c>
      <c r="K63" s="402">
        <v>0</v>
      </c>
      <c r="L63" s="381">
        <f t="shared" si="11"/>
        <v>0</v>
      </c>
    </row>
    <row r="64" spans="1:12">
      <c r="A64" s="363">
        <f t="shared" si="9"/>
        <v>11</v>
      </c>
      <c r="B64" s="432">
        <f t="shared" si="10"/>
        <v>6245</v>
      </c>
      <c r="C64" s="432" t="str">
        <f t="shared" si="10"/>
        <v>Medical Laboratory Technician I (LTA)</v>
      </c>
      <c r="D64" s="432" t="str">
        <f t="shared" si="10"/>
        <v>Position moved to GPHL10/1/2026 (Thomas, Natalie O. - 4/22/2024)</v>
      </c>
      <c r="E64" s="377">
        <v>0</v>
      </c>
      <c r="F64" s="377">
        <v>0</v>
      </c>
      <c r="G64" s="377">
        <v>0</v>
      </c>
      <c r="H64" s="377">
        <v>0</v>
      </c>
      <c r="I64" s="377">
        <v>0</v>
      </c>
      <c r="J64" s="402">
        <v>0</v>
      </c>
      <c r="K64" s="402">
        <v>0</v>
      </c>
      <c r="L64" s="381">
        <f t="shared" si="11"/>
        <v>0</v>
      </c>
    </row>
    <row r="65" spans="1:12">
      <c r="A65" s="363">
        <f t="shared" si="9"/>
        <v>12</v>
      </c>
      <c r="B65" s="432">
        <f t="shared" si="10"/>
        <v>0</v>
      </c>
      <c r="C65" s="432">
        <f t="shared" si="10"/>
        <v>0</v>
      </c>
      <c r="D65" s="432">
        <f t="shared" si="10"/>
        <v>0</v>
      </c>
      <c r="E65" s="377">
        <v>0</v>
      </c>
      <c r="F65" s="377">
        <v>0</v>
      </c>
      <c r="G65" s="377">
        <v>0</v>
      </c>
      <c r="H65" s="377">
        <v>0</v>
      </c>
      <c r="I65" s="377">
        <v>0</v>
      </c>
      <c r="J65" s="402">
        <v>0</v>
      </c>
      <c r="K65" s="402">
        <v>0</v>
      </c>
      <c r="L65" s="381">
        <f t="shared" si="11"/>
        <v>0</v>
      </c>
    </row>
    <row r="66" spans="1:12">
      <c r="A66" s="363">
        <f t="shared" si="9"/>
        <v>13</v>
      </c>
      <c r="B66" s="432">
        <f t="shared" si="10"/>
        <v>0</v>
      </c>
      <c r="C66" s="432">
        <f t="shared" si="10"/>
        <v>0</v>
      </c>
      <c r="D66" s="432">
        <f t="shared" si="10"/>
        <v>0</v>
      </c>
      <c r="E66" s="377">
        <v>0</v>
      </c>
      <c r="F66" s="377">
        <v>0</v>
      </c>
      <c r="G66" s="377">
        <v>0</v>
      </c>
      <c r="H66" s="377">
        <v>0</v>
      </c>
      <c r="I66" s="377">
        <v>0</v>
      </c>
      <c r="J66" s="402">
        <v>0</v>
      </c>
      <c r="K66" s="402">
        <v>0</v>
      </c>
      <c r="L66" s="381">
        <f t="shared" si="11"/>
        <v>0</v>
      </c>
    </row>
    <row r="67" spans="1:12">
      <c r="A67" s="363">
        <f t="shared" si="9"/>
        <v>14</v>
      </c>
      <c r="B67" s="432">
        <f t="shared" si="10"/>
        <v>0</v>
      </c>
      <c r="C67" s="432">
        <f t="shared" si="10"/>
        <v>0</v>
      </c>
      <c r="D67" s="432">
        <f t="shared" si="10"/>
        <v>0</v>
      </c>
      <c r="E67" s="377">
        <v>0</v>
      </c>
      <c r="F67" s="377">
        <v>0</v>
      </c>
      <c r="G67" s="377">
        <v>0</v>
      </c>
      <c r="H67" s="377">
        <v>0</v>
      </c>
      <c r="I67" s="377">
        <v>0</v>
      </c>
      <c r="J67" s="402">
        <v>0</v>
      </c>
      <c r="K67" s="402">
        <v>0</v>
      </c>
      <c r="L67" s="381">
        <f t="shared" si="11"/>
        <v>0</v>
      </c>
    </row>
    <row r="68" spans="1:12">
      <c r="A68" s="363">
        <f t="shared" si="9"/>
        <v>15</v>
      </c>
      <c r="B68" s="432">
        <f t="shared" si="10"/>
        <v>0</v>
      </c>
      <c r="C68" s="432">
        <f t="shared" si="10"/>
        <v>0</v>
      </c>
      <c r="D68" s="432">
        <f t="shared" si="10"/>
        <v>0</v>
      </c>
      <c r="E68" s="377">
        <v>0</v>
      </c>
      <c r="F68" s="377">
        <v>0</v>
      </c>
      <c r="G68" s="377">
        <v>0</v>
      </c>
      <c r="H68" s="377">
        <v>0</v>
      </c>
      <c r="I68" s="377">
        <v>0</v>
      </c>
      <c r="J68" s="402">
        <v>0</v>
      </c>
      <c r="K68" s="402">
        <v>0</v>
      </c>
      <c r="L68" s="381">
        <f t="shared" si="11"/>
        <v>0</v>
      </c>
    </row>
    <row r="69" spans="1:12">
      <c r="A69" s="363">
        <f t="shared" si="9"/>
        <v>16</v>
      </c>
      <c r="B69" s="432">
        <f t="shared" si="10"/>
        <v>0</v>
      </c>
      <c r="C69" s="432">
        <f t="shared" si="10"/>
        <v>0</v>
      </c>
      <c r="D69" s="432">
        <f t="shared" si="10"/>
        <v>0</v>
      </c>
      <c r="E69" s="377">
        <v>0</v>
      </c>
      <c r="F69" s="377">
        <v>0</v>
      </c>
      <c r="G69" s="377">
        <v>0</v>
      </c>
      <c r="H69" s="377">
        <v>0</v>
      </c>
      <c r="I69" s="377">
        <v>0</v>
      </c>
      <c r="J69" s="402">
        <v>0</v>
      </c>
      <c r="K69" s="402">
        <v>0</v>
      </c>
      <c r="L69" s="381">
        <f t="shared" si="11"/>
        <v>0</v>
      </c>
    </row>
    <row r="70" spans="1:12">
      <c r="A70" s="363">
        <f t="shared" si="9"/>
        <v>17</v>
      </c>
      <c r="B70" s="432">
        <f t="shared" si="10"/>
        <v>0</v>
      </c>
      <c r="C70" s="432">
        <f t="shared" si="10"/>
        <v>0</v>
      </c>
      <c r="D70" s="432">
        <f t="shared" si="10"/>
        <v>0</v>
      </c>
      <c r="E70" s="377">
        <v>0</v>
      </c>
      <c r="F70" s="377">
        <v>0</v>
      </c>
      <c r="G70" s="377">
        <v>0</v>
      </c>
      <c r="H70" s="377">
        <v>0</v>
      </c>
      <c r="I70" s="377">
        <v>0</v>
      </c>
      <c r="J70" s="402">
        <v>0</v>
      </c>
      <c r="K70" s="402">
        <v>0</v>
      </c>
      <c r="L70" s="381">
        <f t="shared" si="11"/>
        <v>0</v>
      </c>
    </row>
    <row r="71" spans="1:12">
      <c r="A71" s="363">
        <f t="shared" si="9"/>
        <v>18</v>
      </c>
      <c r="B71" s="432">
        <f t="shared" ref="B71:D72" si="12">+B34</f>
        <v>0</v>
      </c>
      <c r="C71" s="432">
        <f t="shared" si="12"/>
        <v>0</v>
      </c>
      <c r="D71" s="432">
        <f t="shared" si="12"/>
        <v>0</v>
      </c>
      <c r="E71" s="377">
        <v>0</v>
      </c>
      <c r="F71" s="377">
        <v>0</v>
      </c>
      <c r="G71" s="377">
        <v>0</v>
      </c>
      <c r="H71" s="377">
        <v>0</v>
      </c>
      <c r="I71" s="377">
        <v>0</v>
      </c>
      <c r="J71" s="402">
        <v>0</v>
      </c>
      <c r="K71" s="402">
        <v>0</v>
      </c>
      <c r="L71" s="381">
        <f t="shared" si="11"/>
        <v>0</v>
      </c>
    </row>
    <row r="72" spans="1:12">
      <c r="A72" s="363">
        <v>19</v>
      </c>
      <c r="B72" s="432">
        <f t="shared" si="12"/>
        <v>0</v>
      </c>
      <c r="C72" s="432">
        <f t="shared" si="12"/>
        <v>0</v>
      </c>
      <c r="D72" s="432">
        <f t="shared" si="12"/>
        <v>0</v>
      </c>
      <c r="E72" s="377">
        <v>0</v>
      </c>
      <c r="F72" s="377">
        <v>0</v>
      </c>
      <c r="G72" s="377">
        <v>0</v>
      </c>
      <c r="H72" s="377">
        <v>0</v>
      </c>
      <c r="I72" s="377">
        <v>0</v>
      </c>
      <c r="J72" s="402">
        <v>0</v>
      </c>
      <c r="K72" s="402">
        <v>0</v>
      </c>
      <c r="L72" s="381">
        <f t="shared" si="11"/>
        <v>0</v>
      </c>
    </row>
    <row r="73" spans="1:12">
      <c r="A73" s="363">
        <v>20</v>
      </c>
      <c r="B73" s="432">
        <f t="shared" ref="B73:D78" si="13">+B34</f>
        <v>0</v>
      </c>
      <c r="C73" s="432">
        <f t="shared" si="13"/>
        <v>0</v>
      </c>
      <c r="D73" s="432">
        <f t="shared" si="13"/>
        <v>0</v>
      </c>
      <c r="E73" s="377">
        <v>0</v>
      </c>
      <c r="F73" s="377">
        <v>0</v>
      </c>
      <c r="G73" s="377">
        <v>0</v>
      </c>
      <c r="H73" s="377">
        <v>0</v>
      </c>
      <c r="I73" s="377">
        <v>0</v>
      </c>
      <c r="J73" s="402">
        <v>0</v>
      </c>
      <c r="K73" s="402">
        <v>0</v>
      </c>
      <c r="L73" s="381">
        <f t="shared" si="11"/>
        <v>0</v>
      </c>
    </row>
    <row r="74" spans="1:12">
      <c r="A74" s="363">
        <v>21</v>
      </c>
      <c r="B74" s="432">
        <f t="shared" si="13"/>
        <v>0</v>
      </c>
      <c r="C74" s="432">
        <f t="shared" si="13"/>
        <v>0</v>
      </c>
      <c r="D74" s="432">
        <f t="shared" si="13"/>
        <v>0</v>
      </c>
      <c r="E74" s="377">
        <v>0</v>
      </c>
      <c r="F74" s="377">
        <v>0</v>
      </c>
      <c r="G74" s="377">
        <v>0</v>
      </c>
      <c r="H74" s="377">
        <v>0</v>
      </c>
      <c r="I74" s="377">
        <v>0</v>
      </c>
      <c r="J74" s="402">
        <v>0</v>
      </c>
      <c r="K74" s="402">
        <v>0</v>
      </c>
      <c r="L74" s="381">
        <f t="shared" si="11"/>
        <v>0</v>
      </c>
    </row>
    <row r="75" spans="1:12">
      <c r="A75" s="363">
        <v>22</v>
      </c>
      <c r="B75" s="432">
        <f t="shared" si="13"/>
        <v>0</v>
      </c>
      <c r="C75" s="432">
        <f t="shared" si="13"/>
        <v>0</v>
      </c>
      <c r="D75" s="432">
        <f t="shared" si="13"/>
        <v>0</v>
      </c>
      <c r="E75" s="377">
        <v>0</v>
      </c>
      <c r="F75" s="377">
        <v>0</v>
      </c>
      <c r="G75" s="377">
        <v>0</v>
      </c>
      <c r="H75" s="377">
        <v>0</v>
      </c>
      <c r="I75" s="377">
        <v>0</v>
      </c>
      <c r="J75" s="402">
        <v>0</v>
      </c>
      <c r="K75" s="402">
        <v>0</v>
      </c>
      <c r="L75" s="381">
        <f t="shared" si="11"/>
        <v>0</v>
      </c>
    </row>
    <row r="76" spans="1:12">
      <c r="A76" s="363">
        <v>23</v>
      </c>
      <c r="B76" s="432">
        <f t="shared" si="13"/>
        <v>0</v>
      </c>
      <c r="C76" s="432">
        <f t="shared" si="13"/>
        <v>0</v>
      </c>
      <c r="D76" s="432">
        <f t="shared" si="13"/>
        <v>0</v>
      </c>
      <c r="E76" s="377">
        <v>0</v>
      </c>
      <c r="F76" s="377">
        <v>0</v>
      </c>
      <c r="G76" s="377">
        <v>0</v>
      </c>
      <c r="H76" s="377">
        <v>0</v>
      </c>
      <c r="I76" s="377">
        <v>0</v>
      </c>
      <c r="J76" s="402">
        <v>0</v>
      </c>
      <c r="K76" s="402">
        <v>0</v>
      </c>
      <c r="L76" s="381">
        <f t="shared" si="11"/>
        <v>0</v>
      </c>
    </row>
    <row r="77" spans="1:12">
      <c r="A77" s="363">
        <v>24</v>
      </c>
      <c r="B77" s="432">
        <f t="shared" si="13"/>
        <v>0</v>
      </c>
      <c r="C77" s="432">
        <f t="shared" si="13"/>
        <v>0</v>
      </c>
      <c r="D77" s="432">
        <f t="shared" si="13"/>
        <v>0</v>
      </c>
      <c r="E77" s="377">
        <v>0</v>
      </c>
      <c r="F77" s="377">
        <v>0</v>
      </c>
      <c r="G77" s="377">
        <v>0</v>
      </c>
      <c r="H77" s="377">
        <v>0</v>
      </c>
      <c r="I77" s="377">
        <v>0</v>
      </c>
      <c r="J77" s="402">
        <v>0</v>
      </c>
      <c r="K77" s="402">
        <v>0</v>
      </c>
      <c r="L77" s="381">
        <f t="shared" si="11"/>
        <v>0</v>
      </c>
    </row>
    <row r="78" spans="1:12">
      <c r="A78" s="363">
        <v>25</v>
      </c>
      <c r="B78" s="432">
        <f t="shared" si="13"/>
        <v>0</v>
      </c>
      <c r="C78" s="432">
        <f t="shared" si="13"/>
        <v>0</v>
      </c>
      <c r="D78" s="432">
        <f t="shared" si="13"/>
        <v>0</v>
      </c>
      <c r="E78" s="377">
        <v>0</v>
      </c>
      <c r="F78" s="377">
        <v>0</v>
      </c>
      <c r="G78" s="377">
        <v>0</v>
      </c>
      <c r="H78" s="377">
        <v>0</v>
      </c>
      <c r="I78" s="377">
        <v>0</v>
      </c>
      <c r="J78" s="402">
        <v>0</v>
      </c>
      <c r="K78" s="402">
        <v>0</v>
      </c>
      <c r="L78" s="381">
        <f t="shared" si="11"/>
        <v>0</v>
      </c>
    </row>
    <row r="79" spans="1:12">
      <c r="A79" s="403"/>
      <c r="B79" s="403"/>
      <c r="C79" s="403"/>
      <c r="D79" s="404" t="s">
        <v>112</v>
      </c>
      <c r="E79" s="406">
        <f t="shared" ref="E79:L79" si="14">SUM(E54:E78)</f>
        <v>0</v>
      </c>
      <c r="F79" s="406">
        <f t="shared" si="14"/>
        <v>0</v>
      </c>
      <c r="G79" s="406">
        <f t="shared" si="14"/>
        <v>0</v>
      </c>
      <c r="H79" s="406">
        <f t="shared" si="14"/>
        <v>0</v>
      </c>
      <c r="I79" s="406">
        <f t="shared" si="14"/>
        <v>0</v>
      </c>
      <c r="J79" s="406">
        <f t="shared" si="14"/>
        <v>0</v>
      </c>
      <c r="K79" s="406">
        <f t="shared" si="14"/>
        <v>0</v>
      </c>
      <c r="L79" s="406">
        <f t="shared" si="14"/>
        <v>0</v>
      </c>
    </row>
    <row r="80" spans="1:12">
      <c r="A80" s="322" t="s">
        <v>120</v>
      </c>
      <c r="B80" s="322" t="s">
        <v>143</v>
      </c>
      <c r="C80" s="82"/>
      <c r="D80" s="82"/>
      <c r="E80" s="82"/>
      <c r="F80" s="82"/>
      <c r="G80" s="82"/>
      <c r="H80" s="82"/>
      <c r="I80" s="82"/>
      <c r="J80" s="82"/>
      <c r="K80" s="82"/>
      <c r="L80" s="82"/>
    </row>
    <row r="81" spans="1:12">
      <c r="A81" s="322" t="s">
        <v>60</v>
      </c>
      <c r="B81" s="322" t="s">
        <v>144</v>
      </c>
      <c r="C81" s="82"/>
      <c r="D81" s="82"/>
      <c r="E81" s="82"/>
      <c r="F81" s="82"/>
      <c r="G81" s="82"/>
      <c r="H81" s="82"/>
      <c r="I81" s="82"/>
      <c r="J81" s="82"/>
      <c r="K81" s="82"/>
      <c r="L81" s="82"/>
    </row>
    <row r="82" spans="1:12">
      <c r="A82" s="322" t="s">
        <v>121</v>
      </c>
      <c r="B82" s="322" t="s">
        <v>145</v>
      </c>
      <c r="C82" s="82"/>
      <c r="D82" s="82"/>
      <c r="E82" s="82"/>
      <c r="F82" s="82"/>
      <c r="G82" s="82"/>
      <c r="H82" s="82"/>
      <c r="I82" s="82"/>
      <c r="J82" s="82"/>
      <c r="K82" s="82"/>
      <c r="L82" s="82"/>
    </row>
    <row r="83" spans="1:12">
      <c r="A83" s="322" t="s">
        <v>122</v>
      </c>
      <c r="B83" s="322" t="s">
        <v>146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</row>
    <row r="84" spans="1:12">
      <c r="A84" s="322" t="s">
        <v>123</v>
      </c>
      <c r="B84" s="322" t="s">
        <v>147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</row>
    <row r="85" spans="1:12">
      <c r="A85" s="322" t="s">
        <v>124</v>
      </c>
      <c r="B85" s="322" t="s">
        <v>148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</row>
  </sheetData>
  <mergeCells count="5">
    <mergeCell ref="A2:C2"/>
    <mergeCell ref="A4:C4"/>
    <mergeCell ref="A6:B6"/>
    <mergeCell ref="A8:B8"/>
    <mergeCell ref="I14:J15"/>
  </mergeCells>
  <pageMargins left="0.7" right="0.7" top="0.75" bottom="0.75" header="0.3" footer="0.3"/>
  <pageSetup paperSize="5" scale="66" orientation="landscape" r:id="rId1"/>
  <headerFooter>
    <oddHeader>&amp;C&amp;"Times New Roman,Bold"&amp;12Government of Guam
Fiscal Year 2026, Quarter 2
Agency Staffing Pattern</oddHeader>
  </headerFooter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9BB25-7753-4E5B-8234-C1EDBF039A87}">
  <sheetPr>
    <tabColor rgb="FFFFFF00"/>
    <pageSetUpPr fitToPage="1"/>
  </sheetPr>
  <dimension ref="A1:T177"/>
  <sheetViews>
    <sheetView tabSelected="1" view="pageBreakPreview" zoomScaleNormal="145" zoomScaleSheetLayoutView="100" zoomScalePageLayoutView="50" workbookViewId="0">
      <selection activeCell="L18" sqref="L18"/>
    </sheetView>
  </sheetViews>
  <sheetFormatPr defaultColWidth="11.33203125" defaultRowHeight="10.199999999999999"/>
  <cols>
    <col min="1" max="1" width="3.5546875" style="83" customWidth="1"/>
    <col min="2" max="2" width="9" style="83" customWidth="1"/>
    <col min="3" max="3" width="27.5546875" style="83" bestFit="1" customWidth="1"/>
    <col min="4" max="4" width="30.5546875" style="83" customWidth="1"/>
    <col min="5" max="5" width="10.33203125" style="83" customWidth="1"/>
    <col min="6" max="6" width="10.5546875" style="83" customWidth="1"/>
    <col min="7" max="7" width="11.33203125" style="83" customWidth="1"/>
    <col min="8" max="8" width="10.44140625" style="83" customWidth="1"/>
    <col min="9" max="9" width="12.109375" style="83" customWidth="1"/>
    <col min="10" max="10" width="8.6640625" style="83" customWidth="1"/>
    <col min="11" max="11" width="9.88671875" style="83" customWidth="1"/>
    <col min="12" max="12" width="15" style="83" bestFit="1" customWidth="1"/>
    <col min="13" max="13" width="11.88671875" style="83" customWidth="1"/>
    <col min="14" max="14" width="11.109375" style="83" customWidth="1"/>
    <col min="15" max="15" width="10.33203125" style="83" customWidth="1"/>
    <col min="16" max="16" width="8.6640625" style="83" customWidth="1"/>
    <col min="17" max="20" width="11.33203125" style="83" customWidth="1"/>
    <col min="21" max="16384" width="11.33203125" style="83"/>
  </cols>
  <sheetData>
    <row r="1" spans="1:20" ht="15.6">
      <c r="A1" s="322"/>
      <c r="B1" s="322"/>
      <c r="C1" s="322"/>
      <c r="D1" s="322"/>
      <c r="E1" s="322"/>
      <c r="F1" s="323" t="s">
        <v>0</v>
      </c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1" t="s">
        <v>0</v>
      </c>
      <c r="T1" s="322"/>
    </row>
    <row r="2" spans="1:20" ht="13.2">
      <c r="A2" s="2446" t="s">
        <v>1</v>
      </c>
      <c r="B2" s="2446"/>
      <c r="C2" s="2446"/>
      <c r="D2" s="324" t="s">
        <v>2</v>
      </c>
      <c r="E2" s="322"/>
      <c r="F2" s="1" t="s">
        <v>0</v>
      </c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</row>
    <row r="3" spans="1:20" ht="8.1" customHeight="1">
      <c r="A3" s="325"/>
      <c r="B3" s="325"/>
      <c r="C3" s="325"/>
      <c r="D3" s="324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</row>
    <row r="4" spans="1:20" ht="13.2">
      <c r="A4" s="2446" t="s">
        <v>3</v>
      </c>
      <c r="B4" s="2446"/>
      <c r="C4" s="2446"/>
      <c r="D4" s="324" t="s">
        <v>4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</row>
    <row r="5" spans="1:20" ht="8.1" customHeight="1">
      <c r="A5" s="325"/>
      <c r="B5" s="325"/>
      <c r="C5" s="325"/>
      <c r="D5" s="324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</row>
    <row r="6" spans="1:20" ht="13.2">
      <c r="A6" s="2446" t="s">
        <v>5</v>
      </c>
      <c r="B6" s="2446"/>
      <c r="C6" s="325"/>
      <c r="D6" s="324" t="s">
        <v>267</v>
      </c>
      <c r="E6" s="322"/>
      <c r="F6" s="322"/>
      <c r="G6" s="322"/>
      <c r="H6" s="322" t="s">
        <v>305</v>
      </c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</row>
    <row r="7" spans="1:20" ht="10.199999999999999" customHeight="1">
      <c r="A7" s="325"/>
      <c r="B7" s="325"/>
      <c r="C7" s="325"/>
      <c r="D7" s="324" t="s">
        <v>306</v>
      </c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</row>
    <row r="8" spans="1:20" ht="13.2">
      <c r="A8" s="2446" t="s">
        <v>7</v>
      </c>
      <c r="B8" s="2446"/>
      <c r="D8" s="324" t="s">
        <v>254</v>
      </c>
      <c r="E8" s="326" t="s">
        <v>270</v>
      </c>
      <c r="F8" s="322"/>
      <c r="G8" s="486" t="s">
        <v>307</v>
      </c>
      <c r="H8" s="486"/>
      <c r="I8" s="486" t="s">
        <v>308</v>
      </c>
      <c r="J8" s="322"/>
      <c r="K8" s="322"/>
      <c r="L8" s="327"/>
      <c r="M8" s="327"/>
      <c r="N8" s="327"/>
      <c r="O8" s="327"/>
      <c r="P8" s="327"/>
      <c r="Q8" s="327"/>
      <c r="R8" s="327"/>
      <c r="S8" s="327"/>
      <c r="T8" s="322"/>
    </row>
    <row r="9" spans="1:20" ht="15.6">
      <c r="A9" s="322"/>
      <c r="B9" s="322"/>
      <c r="C9" s="322"/>
      <c r="D9" s="322" t="s">
        <v>309</v>
      </c>
      <c r="E9" s="322"/>
      <c r="F9" s="205"/>
      <c r="G9" s="487" t="s">
        <v>310</v>
      </c>
      <c r="H9" s="487"/>
      <c r="I9" s="487" t="s">
        <v>311</v>
      </c>
      <c r="J9" s="205"/>
      <c r="K9" s="322"/>
      <c r="L9" s="322" t="s">
        <v>0</v>
      </c>
      <c r="M9" s="322"/>
      <c r="N9" s="322"/>
      <c r="O9" s="322"/>
      <c r="P9" s="322"/>
      <c r="Q9" s="205"/>
      <c r="R9" s="205"/>
      <c r="S9" s="322"/>
      <c r="T9" s="322"/>
    </row>
    <row r="10" spans="1:20" ht="16.2" thickBot="1">
      <c r="A10" s="322"/>
      <c r="B10" s="322"/>
      <c r="C10" s="322"/>
      <c r="D10" s="322"/>
      <c r="E10" s="322"/>
      <c r="F10" s="205"/>
      <c r="G10" s="488" t="s">
        <v>312</v>
      </c>
      <c r="H10" s="488"/>
      <c r="I10" s="488" t="s">
        <v>313</v>
      </c>
      <c r="J10" s="205"/>
      <c r="K10" s="322"/>
      <c r="L10" s="322"/>
      <c r="M10" s="322"/>
      <c r="N10" s="322"/>
      <c r="O10" s="322"/>
      <c r="P10" s="322"/>
      <c r="Q10" s="205"/>
      <c r="R10" s="205"/>
      <c r="S10" s="322"/>
      <c r="T10" s="322"/>
    </row>
    <row r="11" spans="1:20" ht="11.4" thickTop="1" thickBot="1">
      <c r="A11" s="322"/>
      <c r="B11" s="328" t="s">
        <v>10</v>
      </c>
      <c r="C11" s="329"/>
      <c r="D11" s="329"/>
      <c r="E11" s="329"/>
      <c r="F11" s="329"/>
      <c r="G11" s="329"/>
      <c r="H11" s="329"/>
      <c r="I11" s="329"/>
      <c r="J11" s="330"/>
      <c r="K11" s="322"/>
      <c r="L11" s="322"/>
      <c r="M11" s="322"/>
      <c r="N11" s="322"/>
      <c r="O11" s="322"/>
      <c r="P11" s="322"/>
      <c r="Q11" s="328" t="s">
        <v>10</v>
      </c>
      <c r="R11" s="330"/>
      <c r="S11" s="322"/>
      <c r="T11" s="322"/>
    </row>
    <row r="12" spans="1:20" ht="10.8" thickTop="1">
      <c r="A12" s="322"/>
      <c r="B12" s="331"/>
      <c r="C12" s="322"/>
      <c r="D12" s="322"/>
      <c r="E12" s="322"/>
      <c r="F12" s="322"/>
      <c r="G12" s="322"/>
      <c r="H12" s="322"/>
      <c r="I12" s="322"/>
      <c r="J12" s="332"/>
      <c r="K12" s="322"/>
      <c r="L12" s="322"/>
      <c r="M12" s="322"/>
      <c r="N12" s="322"/>
      <c r="O12" s="322"/>
      <c r="P12" s="322"/>
      <c r="Q12" s="331"/>
      <c r="R12" s="332"/>
      <c r="S12" s="322"/>
      <c r="T12" s="322"/>
    </row>
    <row r="13" spans="1:20">
      <c r="A13" s="322"/>
      <c r="B13" s="333" t="s">
        <v>11</v>
      </c>
      <c r="C13" s="334" t="s">
        <v>12</v>
      </c>
      <c r="D13" s="335" t="s">
        <v>13</v>
      </c>
      <c r="E13" s="334" t="s">
        <v>14</v>
      </c>
      <c r="F13" s="335" t="s">
        <v>15</v>
      </c>
      <c r="G13" s="336" t="s">
        <v>16</v>
      </c>
      <c r="H13" s="336" t="s">
        <v>17</v>
      </c>
      <c r="I13" s="336" t="s">
        <v>18</v>
      </c>
      <c r="J13" s="337" t="s">
        <v>19</v>
      </c>
      <c r="K13" s="334" t="s">
        <v>20</v>
      </c>
      <c r="L13" s="334" t="s">
        <v>21</v>
      </c>
      <c r="M13" s="335" t="s">
        <v>22</v>
      </c>
      <c r="N13" s="335" t="s">
        <v>23</v>
      </c>
      <c r="O13" s="335" t="s">
        <v>24</v>
      </c>
      <c r="P13" s="335" t="s">
        <v>25</v>
      </c>
      <c r="Q13" s="338" t="s">
        <v>26</v>
      </c>
      <c r="R13" s="337" t="s">
        <v>27</v>
      </c>
      <c r="S13" s="338" t="s">
        <v>28</v>
      </c>
      <c r="T13" s="218" t="s">
        <v>29</v>
      </c>
    </row>
    <row r="14" spans="1:20">
      <c r="A14" s="339"/>
      <c r="B14" s="340" t="s">
        <v>0</v>
      </c>
      <c r="C14" s="341"/>
      <c r="D14" s="342" t="s">
        <v>0</v>
      </c>
      <c r="E14" s="342" t="s">
        <v>0</v>
      </c>
      <c r="F14" s="342" t="s">
        <v>0</v>
      </c>
      <c r="G14" s="343"/>
      <c r="H14" s="343" t="s">
        <v>0</v>
      </c>
      <c r="I14" s="2447" t="s">
        <v>30</v>
      </c>
      <c r="J14" s="2448"/>
      <c r="K14" s="344" t="s">
        <v>0</v>
      </c>
      <c r="L14" s="339"/>
      <c r="M14" s="344"/>
      <c r="N14" s="344"/>
      <c r="O14" s="344" t="s">
        <v>31</v>
      </c>
      <c r="P14" s="344"/>
      <c r="Q14" s="345"/>
      <c r="R14" s="346"/>
      <c r="S14" s="347"/>
      <c r="T14" s="347"/>
    </row>
    <row r="15" spans="1:20">
      <c r="A15" s="348"/>
      <c r="B15" s="349" t="s">
        <v>32</v>
      </c>
      <c r="C15" s="343" t="s">
        <v>32</v>
      </c>
      <c r="D15" s="343" t="s">
        <v>33</v>
      </c>
      <c r="E15" s="343" t="s">
        <v>152</v>
      </c>
      <c r="F15" s="343" t="s">
        <v>0</v>
      </c>
      <c r="G15" s="343"/>
      <c r="H15" s="343" t="s">
        <v>0</v>
      </c>
      <c r="I15" s="2449"/>
      <c r="J15" s="2450"/>
      <c r="K15" s="350" t="s">
        <v>35</v>
      </c>
      <c r="L15" s="351" t="s">
        <v>36</v>
      </c>
      <c r="M15" s="351" t="s">
        <v>37</v>
      </c>
      <c r="N15" s="351" t="s">
        <v>38</v>
      </c>
      <c r="O15" s="351" t="s">
        <v>39</v>
      </c>
      <c r="P15" s="339" t="s">
        <v>40</v>
      </c>
      <c r="Q15" s="340" t="s">
        <v>41</v>
      </c>
      <c r="R15" s="352" t="s">
        <v>42</v>
      </c>
      <c r="S15" s="347" t="s">
        <v>43</v>
      </c>
      <c r="T15" s="353" t="s">
        <v>44</v>
      </c>
    </row>
    <row r="16" spans="1:20" ht="10.8" thickBot="1">
      <c r="A16" s="354" t="s">
        <v>45</v>
      </c>
      <c r="B16" s="355" t="s">
        <v>46</v>
      </c>
      <c r="C16" s="356" t="s">
        <v>47</v>
      </c>
      <c r="D16" s="356" t="s">
        <v>48</v>
      </c>
      <c r="E16" s="356" t="s">
        <v>49</v>
      </c>
      <c r="F16" s="356" t="s">
        <v>50</v>
      </c>
      <c r="G16" s="356" t="s">
        <v>51</v>
      </c>
      <c r="H16" s="356" t="s">
        <v>52</v>
      </c>
      <c r="I16" s="357" t="s">
        <v>53</v>
      </c>
      <c r="J16" s="358" t="s">
        <v>54</v>
      </c>
      <c r="K16" s="359" t="s">
        <v>55</v>
      </c>
      <c r="L16" s="53" t="s">
        <v>256</v>
      </c>
      <c r="M16" s="52" t="s">
        <v>153</v>
      </c>
      <c r="N16" s="52" t="s">
        <v>58</v>
      </c>
      <c r="O16" s="52" t="s">
        <v>59</v>
      </c>
      <c r="P16" s="360" t="s">
        <v>122</v>
      </c>
      <c r="Q16" s="361" t="s">
        <v>61</v>
      </c>
      <c r="R16" s="362" t="s">
        <v>61</v>
      </c>
      <c r="S16" s="359" t="s">
        <v>62</v>
      </c>
      <c r="T16" s="52" t="s">
        <v>63</v>
      </c>
    </row>
    <row r="17" spans="1:20" ht="10.8" thickTop="1">
      <c r="A17" s="363">
        <v>1</v>
      </c>
      <c r="B17" s="489">
        <v>6239</v>
      </c>
      <c r="C17" s="441" t="s">
        <v>272</v>
      </c>
      <c r="D17" s="490" t="s">
        <v>314</v>
      </c>
      <c r="E17" s="124" t="s">
        <v>274</v>
      </c>
      <c r="F17" s="491">
        <f>98182*35%</f>
        <v>34363.699999999997</v>
      </c>
      <c r="G17" s="433">
        <v>0</v>
      </c>
      <c r="H17" s="433">
        <f>+L56</f>
        <v>0</v>
      </c>
      <c r="I17" s="492">
        <v>46111</v>
      </c>
      <c r="J17" s="445">
        <f>1038*35%</f>
        <v>363.29999999999995</v>
      </c>
      <c r="K17" s="433">
        <f>(+F17+G17+H17+J17)</f>
        <v>34727</v>
      </c>
      <c r="L17" s="176">
        <f>+ROUND((K17*0.3385),0)</f>
        <v>11755</v>
      </c>
      <c r="M17" s="408">
        <f>495*35%</f>
        <v>173.25</v>
      </c>
      <c r="N17" s="408">
        <v>0</v>
      </c>
      <c r="O17" s="408">
        <f t="shared" ref="O17:O41" si="0">ROUND((K17*0.0145),0)</f>
        <v>504</v>
      </c>
      <c r="P17" s="408">
        <f>187*35%</f>
        <v>65.45</v>
      </c>
      <c r="Q17" s="434">
        <f>4801*35%</f>
        <v>1680.35</v>
      </c>
      <c r="R17" s="434">
        <f>342*35%</f>
        <v>119.69999999999999</v>
      </c>
      <c r="S17" s="408">
        <f t="shared" ref="S17:S41" si="1">+L17+M17+N17+O17+P17+Q17+R17</f>
        <v>14297.750000000002</v>
      </c>
      <c r="T17" s="408">
        <f t="shared" ref="T17:T41" si="2">+K17+S17</f>
        <v>49024.75</v>
      </c>
    </row>
    <row r="18" spans="1:20">
      <c r="A18" s="363">
        <f t="shared" ref="A18:A41" si="3">A17+1</f>
        <v>2</v>
      </c>
      <c r="B18" s="493">
        <v>6227</v>
      </c>
      <c r="C18" s="128" t="s">
        <v>315</v>
      </c>
      <c r="D18" s="494" t="s">
        <v>316</v>
      </c>
      <c r="E18" s="495" t="s">
        <v>78</v>
      </c>
      <c r="F18" s="496">
        <v>83568</v>
      </c>
      <c r="G18" s="377">
        <v>0</v>
      </c>
      <c r="H18" s="378">
        <f>+L58</f>
        <v>0</v>
      </c>
      <c r="I18" s="186">
        <v>46033</v>
      </c>
      <c r="J18" s="497">
        <v>1326</v>
      </c>
      <c r="K18" s="381">
        <f t="shared" ref="K18:K41" si="4">(+F18+G18+H18+J18)</f>
        <v>84894</v>
      </c>
      <c r="L18" s="381">
        <f>+ROUND((K18*0.3385),0)</f>
        <v>28737</v>
      </c>
      <c r="M18" s="498">
        <v>495</v>
      </c>
      <c r="N18" s="381">
        <v>0</v>
      </c>
      <c r="O18" s="381">
        <f t="shared" si="0"/>
        <v>1231</v>
      </c>
      <c r="P18" s="498">
        <v>187</v>
      </c>
      <c r="Q18" s="499">
        <v>0</v>
      </c>
      <c r="R18" s="499">
        <v>0</v>
      </c>
      <c r="S18" s="381">
        <f t="shared" si="1"/>
        <v>30650</v>
      </c>
      <c r="T18" s="381">
        <f t="shared" si="2"/>
        <v>115544</v>
      </c>
    </row>
    <row r="19" spans="1:20">
      <c r="A19" s="363">
        <f t="shared" si="3"/>
        <v>3</v>
      </c>
      <c r="B19" s="84">
        <v>6247</v>
      </c>
      <c r="C19" s="500" t="s">
        <v>317</v>
      </c>
      <c r="D19" s="501" t="s">
        <v>318</v>
      </c>
      <c r="E19" s="502" t="s">
        <v>319</v>
      </c>
      <c r="F19" s="496">
        <v>80251</v>
      </c>
      <c r="G19" s="377">
        <v>0</v>
      </c>
      <c r="H19" s="378">
        <f>+L59</f>
        <v>0</v>
      </c>
      <c r="I19" s="503">
        <v>45985</v>
      </c>
      <c r="J19" s="497">
        <v>1697</v>
      </c>
      <c r="K19" s="381">
        <f t="shared" si="4"/>
        <v>81948</v>
      </c>
      <c r="L19" s="381">
        <f t="shared" ref="L19:L41" si="5">+ROUND((K19*0.3385),0)</f>
        <v>27739</v>
      </c>
      <c r="M19" s="498">
        <v>495</v>
      </c>
      <c r="N19" s="381">
        <v>0</v>
      </c>
      <c r="O19" s="381">
        <f t="shared" si="0"/>
        <v>1188</v>
      </c>
      <c r="P19" s="498">
        <v>187</v>
      </c>
      <c r="Q19" s="504">
        <v>8551</v>
      </c>
      <c r="R19" s="504">
        <v>342</v>
      </c>
      <c r="S19" s="381">
        <f t="shared" si="1"/>
        <v>38502</v>
      </c>
      <c r="T19" s="381">
        <f t="shared" si="2"/>
        <v>120450</v>
      </c>
    </row>
    <row r="20" spans="1:20">
      <c r="A20" s="363">
        <f t="shared" si="3"/>
        <v>4</v>
      </c>
      <c r="B20" s="84">
        <v>6729</v>
      </c>
      <c r="C20" s="500" t="s">
        <v>317</v>
      </c>
      <c r="D20" s="500" t="s">
        <v>320</v>
      </c>
      <c r="E20" s="502" t="s">
        <v>321</v>
      </c>
      <c r="F20" s="496">
        <v>66142</v>
      </c>
      <c r="G20" s="377">
        <v>0</v>
      </c>
      <c r="H20" s="378">
        <f>+L60</f>
        <v>0</v>
      </c>
      <c r="I20" s="492">
        <v>46232</v>
      </c>
      <c r="J20" s="497"/>
      <c r="K20" s="381">
        <f t="shared" si="4"/>
        <v>66142</v>
      </c>
      <c r="L20" s="381">
        <f t="shared" si="5"/>
        <v>22389</v>
      </c>
      <c r="M20" s="498">
        <v>495</v>
      </c>
      <c r="N20" s="381">
        <v>0</v>
      </c>
      <c r="O20" s="381">
        <f t="shared" si="0"/>
        <v>959</v>
      </c>
      <c r="P20" s="498">
        <v>187</v>
      </c>
      <c r="Q20" s="499">
        <v>4801</v>
      </c>
      <c r="R20" s="504">
        <v>342</v>
      </c>
      <c r="S20" s="381">
        <f t="shared" si="1"/>
        <v>29173</v>
      </c>
      <c r="T20" s="381">
        <f t="shared" si="2"/>
        <v>95315</v>
      </c>
    </row>
    <row r="21" spans="1:20">
      <c r="A21" s="363">
        <f t="shared" si="3"/>
        <v>5</v>
      </c>
      <c r="B21" s="505">
        <v>6143</v>
      </c>
      <c r="C21" s="506" t="s">
        <v>238</v>
      </c>
      <c r="D21" s="507" t="s">
        <v>322</v>
      </c>
      <c r="E21" s="508" t="s">
        <v>323</v>
      </c>
      <c r="F21" s="509">
        <v>59159</v>
      </c>
      <c r="G21" s="387">
        <v>0</v>
      </c>
      <c r="H21" s="378">
        <f>+L63</f>
        <v>0</v>
      </c>
      <c r="I21" s="155">
        <v>46115</v>
      </c>
      <c r="J21" s="510">
        <v>561</v>
      </c>
      <c r="K21" s="390">
        <f t="shared" si="4"/>
        <v>59720</v>
      </c>
      <c r="L21" s="381">
        <f t="shared" si="5"/>
        <v>20215</v>
      </c>
      <c r="M21" s="498">
        <v>495</v>
      </c>
      <c r="N21" s="390">
        <v>0</v>
      </c>
      <c r="O21" s="390">
        <f t="shared" si="0"/>
        <v>866</v>
      </c>
      <c r="P21" s="498">
        <v>187</v>
      </c>
      <c r="Q21" s="499">
        <v>4801</v>
      </c>
      <c r="R21" s="504">
        <v>342</v>
      </c>
      <c r="S21" s="390">
        <f t="shared" si="1"/>
        <v>26906</v>
      </c>
      <c r="T21" s="390">
        <f t="shared" si="2"/>
        <v>86626</v>
      </c>
    </row>
    <row r="22" spans="1:20">
      <c r="A22" s="363">
        <f t="shared" si="3"/>
        <v>6</v>
      </c>
      <c r="B22" s="511">
        <v>6159</v>
      </c>
      <c r="C22" s="507" t="s">
        <v>324</v>
      </c>
      <c r="D22" s="507" t="s">
        <v>325</v>
      </c>
      <c r="E22" s="508" t="s">
        <v>326</v>
      </c>
      <c r="F22" s="496">
        <v>51615</v>
      </c>
      <c r="G22" s="387">
        <v>0</v>
      </c>
      <c r="H22" s="378">
        <f>+L64</f>
        <v>0</v>
      </c>
      <c r="I22" s="155">
        <v>46274</v>
      </c>
      <c r="J22" s="510">
        <v>0</v>
      </c>
      <c r="K22" s="390">
        <f t="shared" si="4"/>
        <v>51615</v>
      </c>
      <c r="L22" s="381">
        <f t="shared" si="5"/>
        <v>17472</v>
      </c>
      <c r="M22" s="498">
        <f>495*100%</f>
        <v>495</v>
      </c>
      <c r="N22" s="390">
        <v>0</v>
      </c>
      <c r="O22" s="390">
        <f t="shared" si="0"/>
        <v>748</v>
      </c>
      <c r="P22" s="498">
        <f>187*100%</f>
        <v>187</v>
      </c>
      <c r="Q22" s="497">
        <v>21918</v>
      </c>
      <c r="R22" s="497">
        <v>653</v>
      </c>
      <c r="S22" s="390">
        <f t="shared" si="1"/>
        <v>41473</v>
      </c>
      <c r="T22" s="390">
        <f t="shared" si="2"/>
        <v>93088</v>
      </c>
    </row>
    <row r="23" spans="1:20">
      <c r="A23" s="363">
        <f t="shared" si="3"/>
        <v>7</v>
      </c>
      <c r="B23" s="84">
        <v>6235</v>
      </c>
      <c r="C23" s="512" t="s">
        <v>327</v>
      </c>
      <c r="D23" s="513" t="s">
        <v>328</v>
      </c>
      <c r="E23" s="502" t="s">
        <v>298</v>
      </c>
      <c r="F23" s="496">
        <v>45262</v>
      </c>
      <c r="G23" s="377">
        <v>0</v>
      </c>
      <c r="H23" s="378">
        <f>+L65</f>
        <v>0</v>
      </c>
      <c r="I23" s="185">
        <v>46035</v>
      </c>
      <c r="J23" s="514">
        <v>858</v>
      </c>
      <c r="K23" s="381">
        <f t="shared" si="4"/>
        <v>46120</v>
      </c>
      <c r="L23" s="381">
        <f t="shared" si="5"/>
        <v>15612</v>
      </c>
      <c r="M23" s="498">
        <v>495</v>
      </c>
      <c r="N23" s="381">
        <v>0</v>
      </c>
      <c r="O23" s="381">
        <f t="shared" si="0"/>
        <v>669</v>
      </c>
      <c r="P23" s="498">
        <v>187</v>
      </c>
      <c r="Q23" s="499">
        <v>4801</v>
      </c>
      <c r="R23" s="499">
        <v>342</v>
      </c>
      <c r="S23" s="381">
        <f t="shared" si="1"/>
        <v>22106</v>
      </c>
      <c r="T23" s="381">
        <f t="shared" si="2"/>
        <v>68226</v>
      </c>
    </row>
    <row r="24" spans="1:20">
      <c r="A24" s="363">
        <f t="shared" si="3"/>
        <v>8</v>
      </c>
      <c r="B24" s="84">
        <v>6776</v>
      </c>
      <c r="C24" s="128" t="s">
        <v>327</v>
      </c>
      <c r="D24" s="513" t="s">
        <v>329</v>
      </c>
      <c r="E24" s="502" t="s">
        <v>298</v>
      </c>
      <c r="F24" s="496">
        <f>45262*50%</f>
        <v>22631</v>
      </c>
      <c r="G24" s="387">
        <v>0</v>
      </c>
      <c r="H24" s="378">
        <f>+L65</f>
        <v>0</v>
      </c>
      <c r="I24" s="515">
        <v>46238</v>
      </c>
      <c r="J24" s="516">
        <v>0</v>
      </c>
      <c r="K24" s="390">
        <f>(+F24+G24+H24+J24)</f>
        <v>22631</v>
      </c>
      <c r="L24" s="381">
        <f>+ROUND((K24*0.3385),0)</f>
        <v>7661</v>
      </c>
      <c r="M24" s="498">
        <f>495*50%</f>
        <v>247.5</v>
      </c>
      <c r="N24" s="390">
        <v>0</v>
      </c>
      <c r="O24" s="390">
        <f>ROUND((K24*0.0145),0)</f>
        <v>328</v>
      </c>
      <c r="P24" s="498">
        <f>187*50%</f>
        <v>93.5</v>
      </c>
      <c r="Q24" s="499">
        <v>0</v>
      </c>
      <c r="R24" s="499">
        <v>0</v>
      </c>
      <c r="S24" s="390">
        <f>+L24+M24+N24+O24+P24+Q24+R24</f>
        <v>8330</v>
      </c>
      <c r="T24" s="390">
        <f>+K24+S24</f>
        <v>30961</v>
      </c>
    </row>
    <row r="25" spans="1:20">
      <c r="A25" s="363">
        <f t="shared" si="3"/>
        <v>9</v>
      </c>
      <c r="B25" s="517">
        <v>6381</v>
      </c>
      <c r="C25" s="89" t="s">
        <v>294</v>
      </c>
      <c r="D25" s="518" t="s">
        <v>330</v>
      </c>
      <c r="E25" s="519" t="s">
        <v>331</v>
      </c>
      <c r="F25" s="520">
        <v>58597</v>
      </c>
      <c r="G25" s="377">
        <v>0</v>
      </c>
      <c r="H25" s="378">
        <f>+L66</f>
        <v>0</v>
      </c>
      <c r="I25" s="521">
        <v>46442</v>
      </c>
      <c r="J25" s="514"/>
      <c r="K25" s="381">
        <f t="shared" si="4"/>
        <v>58597</v>
      </c>
      <c r="L25" s="381">
        <f t="shared" si="5"/>
        <v>19835</v>
      </c>
      <c r="M25" s="498">
        <v>495</v>
      </c>
      <c r="N25" s="381">
        <v>0</v>
      </c>
      <c r="O25" s="381">
        <f t="shared" si="0"/>
        <v>850</v>
      </c>
      <c r="P25" s="498">
        <v>187</v>
      </c>
      <c r="Q25" s="499">
        <v>21918</v>
      </c>
      <c r="R25" s="499">
        <v>653</v>
      </c>
      <c r="S25" s="381">
        <f t="shared" si="1"/>
        <v>43938</v>
      </c>
      <c r="T25" s="381">
        <f t="shared" si="2"/>
        <v>102535</v>
      </c>
    </row>
    <row r="26" spans="1:20">
      <c r="A26" s="363">
        <f t="shared" si="3"/>
        <v>10</v>
      </c>
      <c r="B26" s="84">
        <v>6746</v>
      </c>
      <c r="C26" s="522" t="s">
        <v>105</v>
      </c>
      <c r="D26" s="513" t="s">
        <v>332</v>
      </c>
      <c r="E26" s="502" t="s">
        <v>333</v>
      </c>
      <c r="F26" s="496">
        <v>40841</v>
      </c>
      <c r="G26" s="377">
        <v>0</v>
      </c>
      <c r="H26" s="378">
        <f>+L68</f>
        <v>0</v>
      </c>
      <c r="I26" s="185">
        <v>46038</v>
      </c>
      <c r="J26" s="514">
        <v>774</v>
      </c>
      <c r="K26" s="381">
        <f t="shared" si="4"/>
        <v>41615</v>
      </c>
      <c r="L26" s="381">
        <f t="shared" si="5"/>
        <v>14087</v>
      </c>
      <c r="M26" s="498">
        <v>495</v>
      </c>
      <c r="N26" s="381">
        <v>0</v>
      </c>
      <c r="O26" s="381">
        <f t="shared" si="0"/>
        <v>603</v>
      </c>
      <c r="P26" s="498">
        <v>187</v>
      </c>
      <c r="Q26" s="499">
        <v>0</v>
      </c>
      <c r="R26" s="504">
        <v>0</v>
      </c>
      <c r="S26" s="381">
        <f t="shared" si="1"/>
        <v>15372</v>
      </c>
      <c r="T26" s="381">
        <f t="shared" si="2"/>
        <v>56987</v>
      </c>
    </row>
    <row r="27" spans="1:20">
      <c r="A27" s="363">
        <f t="shared" si="3"/>
        <v>11</v>
      </c>
      <c r="B27" s="84">
        <v>6241</v>
      </c>
      <c r="C27" s="500" t="s">
        <v>105</v>
      </c>
      <c r="D27" s="523" t="s">
        <v>334</v>
      </c>
      <c r="E27" s="524" t="s">
        <v>335</v>
      </c>
      <c r="F27" s="525">
        <f>SUM(55402*65%)</f>
        <v>36011.300000000003</v>
      </c>
      <c r="G27" s="377">
        <v>0</v>
      </c>
      <c r="H27" s="378">
        <f>+L71</f>
        <v>0</v>
      </c>
      <c r="I27" s="503">
        <v>46434</v>
      </c>
      <c r="J27" s="526"/>
      <c r="K27" s="381">
        <f t="shared" si="4"/>
        <v>36011.300000000003</v>
      </c>
      <c r="L27" s="381">
        <f t="shared" si="5"/>
        <v>12190</v>
      </c>
      <c r="M27" s="498">
        <f>495*65%</f>
        <v>321.75</v>
      </c>
      <c r="N27" s="381">
        <v>0</v>
      </c>
      <c r="O27" s="381">
        <f t="shared" si="0"/>
        <v>522</v>
      </c>
      <c r="P27" s="498">
        <f>187*65%</f>
        <v>121.55</v>
      </c>
      <c r="Q27" s="527">
        <v>0</v>
      </c>
      <c r="R27" s="527">
        <f>342*65%</f>
        <v>222.3</v>
      </c>
      <c r="S27" s="381">
        <f t="shared" si="1"/>
        <v>13377.599999999999</v>
      </c>
      <c r="T27" s="381">
        <f t="shared" si="2"/>
        <v>49388.9</v>
      </c>
    </row>
    <row r="28" spans="1:20">
      <c r="A28" s="363">
        <f t="shared" si="3"/>
        <v>12</v>
      </c>
      <c r="B28" s="528">
        <v>6141</v>
      </c>
      <c r="C28" s="196" t="s">
        <v>336</v>
      </c>
      <c r="D28" s="523" t="s">
        <v>337</v>
      </c>
      <c r="E28" s="508" t="s">
        <v>338</v>
      </c>
      <c r="F28" s="520">
        <f>SUM(64014*6%)</f>
        <v>3840.8399999999997</v>
      </c>
      <c r="G28" s="377">
        <v>0</v>
      </c>
      <c r="H28" s="378">
        <f>+L72</f>
        <v>0</v>
      </c>
      <c r="I28" s="529">
        <v>46143</v>
      </c>
      <c r="J28" s="526">
        <v>540</v>
      </c>
      <c r="K28" s="381">
        <f t="shared" si="4"/>
        <v>4380.84</v>
      </c>
      <c r="L28" s="381">
        <f t="shared" si="5"/>
        <v>1483</v>
      </c>
      <c r="M28" s="498">
        <f>495*6%</f>
        <v>29.7</v>
      </c>
      <c r="N28" s="381">
        <v>0</v>
      </c>
      <c r="O28" s="381">
        <f t="shared" si="0"/>
        <v>64</v>
      </c>
      <c r="P28" s="498">
        <f t="shared" ref="P28:P29" si="6">187*40%</f>
        <v>74.8</v>
      </c>
      <c r="Q28" s="527">
        <v>0</v>
      </c>
      <c r="R28" s="499">
        <v>0</v>
      </c>
      <c r="S28" s="381">
        <f t="shared" si="1"/>
        <v>1651.5</v>
      </c>
      <c r="T28" s="381">
        <f t="shared" si="2"/>
        <v>6032.34</v>
      </c>
    </row>
    <row r="29" spans="1:20" ht="10.5" customHeight="1">
      <c r="A29" s="363">
        <f t="shared" si="3"/>
        <v>13</v>
      </c>
      <c r="B29" s="528">
        <v>6154</v>
      </c>
      <c r="C29" s="152" t="s">
        <v>336</v>
      </c>
      <c r="D29" s="523" t="s">
        <v>339</v>
      </c>
      <c r="E29" s="508" t="s">
        <v>340</v>
      </c>
      <c r="F29" s="520">
        <f>SUM(74282*6%)</f>
        <v>4456.92</v>
      </c>
      <c r="G29" s="377">
        <v>0</v>
      </c>
      <c r="H29" s="378">
        <f>+L73</f>
        <v>0</v>
      </c>
      <c r="I29" s="530">
        <v>46296</v>
      </c>
      <c r="J29" s="526">
        <v>0</v>
      </c>
      <c r="K29" s="381">
        <f t="shared" si="4"/>
        <v>4456.92</v>
      </c>
      <c r="L29" s="381">
        <f t="shared" si="5"/>
        <v>1509</v>
      </c>
      <c r="M29" s="498">
        <f>495*6%</f>
        <v>29.7</v>
      </c>
      <c r="N29" s="381">
        <v>0</v>
      </c>
      <c r="O29" s="381">
        <f t="shared" si="0"/>
        <v>65</v>
      </c>
      <c r="P29" s="498">
        <f t="shared" si="6"/>
        <v>74.8</v>
      </c>
      <c r="Q29" s="531">
        <v>0</v>
      </c>
      <c r="R29" s="531">
        <v>0</v>
      </c>
      <c r="S29" s="381">
        <f t="shared" si="1"/>
        <v>1678.5</v>
      </c>
      <c r="T29" s="381">
        <f t="shared" si="2"/>
        <v>6135.42</v>
      </c>
    </row>
    <row r="30" spans="1:20">
      <c r="A30" s="363">
        <f t="shared" si="3"/>
        <v>14</v>
      </c>
      <c r="B30" s="84">
        <v>6745</v>
      </c>
      <c r="C30" s="500" t="s">
        <v>341</v>
      </c>
      <c r="D30" s="441" t="s">
        <v>342</v>
      </c>
      <c r="E30" s="502" t="s">
        <v>298</v>
      </c>
      <c r="F30" s="496">
        <v>45262</v>
      </c>
      <c r="G30" s="377">
        <v>0</v>
      </c>
      <c r="H30" s="378">
        <f>+L61</f>
        <v>0</v>
      </c>
      <c r="I30" s="185"/>
      <c r="J30" s="497"/>
      <c r="K30" s="381">
        <f>(+F30+G30+H30+J30)</f>
        <v>45262</v>
      </c>
      <c r="L30" s="381">
        <f>+ROUND((K30*0.3385),0)</f>
        <v>15321</v>
      </c>
      <c r="M30" s="498">
        <v>495</v>
      </c>
      <c r="N30" s="381">
        <v>0</v>
      </c>
      <c r="O30" s="381">
        <f>ROUND((K30*0.0145),0)</f>
        <v>656</v>
      </c>
      <c r="P30" s="498">
        <v>187</v>
      </c>
      <c r="Q30" s="499">
        <v>8551</v>
      </c>
      <c r="R30" s="499">
        <v>342</v>
      </c>
      <c r="S30" s="381">
        <f>+L30+M30+N30+O30+P30+Q30+R30</f>
        <v>25552</v>
      </c>
      <c r="T30" s="381">
        <f>+K30+S30</f>
        <v>70814</v>
      </c>
    </row>
    <row r="31" spans="1:20">
      <c r="A31" s="363">
        <f t="shared" si="3"/>
        <v>15</v>
      </c>
      <c r="B31" s="84">
        <v>6341</v>
      </c>
      <c r="C31" s="500" t="s">
        <v>343</v>
      </c>
      <c r="D31" s="523" t="s">
        <v>344</v>
      </c>
      <c r="E31" s="508" t="s">
        <v>345</v>
      </c>
      <c r="F31" s="496">
        <v>45262</v>
      </c>
      <c r="G31" s="377">
        <v>0</v>
      </c>
      <c r="H31" s="378">
        <f>+L75</f>
        <v>0</v>
      </c>
      <c r="I31" s="155"/>
      <c r="J31" s="510"/>
      <c r="K31" s="381">
        <f>(+F31+G31+H31+J31)</f>
        <v>45262</v>
      </c>
      <c r="L31" s="381">
        <f t="shared" si="5"/>
        <v>15321</v>
      </c>
      <c r="M31" s="498">
        <v>495</v>
      </c>
      <c r="N31" s="381">
        <v>0</v>
      </c>
      <c r="O31" s="381">
        <f>ROUND((K31*0.0145),0)</f>
        <v>656</v>
      </c>
      <c r="P31" s="532">
        <v>187</v>
      </c>
      <c r="Q31" s="497">
        <v>0</v>
      </c>
      <c r="R31" s="497">
        <v>0</v>
      </c>
      <c r="S31" s="381">
        <f>+L31+M31+N31+O31+P31+Q31+R31</f>
        <v>16659</v>
      </c>
      <c r="T31" s="381">
        <f>+K31+S31</f>
        <v>61921</v>
      </c>
    </row>
    <row r="32" spans="1:20">
      <c r="A32" s="363">
        <f t="shared" si="3"/>
        <v>16</v>
      </c>
      <c r="B32" s="533" t="s">
        <v>346</v>
      </c>
      <c r="C32" s="534" t="s">
        <v>347</v>
      </c>
      <c r="D32" s="535" t="s">
        <v>348</v>
      </c>
      <c r="E32" s="508" t="s">
        <v>82</v>
      </c>
      <c r="F32" s="496">
        <v>0</v>
      </c>
      <c r="G32" s="377">
        <v>0</v>
      </c>
      <c r="H32" s="378">
        <f>+L78</f>
        <v>0</v>
      </c>
      <c r="I32" s="155" t="s">
        <v>73</v>
      </c>
      <c r="J32" s="510"/>
      <c r="K32" s="381">
        <f>(+F32+G32+H32+J32)</f>
        <v>0</v>
      </c>
      <c r="L32" s="381">
        <f t="shared" si="5"/>
        <v>0</v>
      </c>
      <c r="M32" s="498">
        <v>0</v>
      </c>
      <c r="N32" s="381">
        <v>0</v>
      </c>
      <c r="O32" s="381">
        <f>ROUND((K32*0.0145),0)</f>
        <v>0</v>
      </c>
      <c r="P32" s="498">
        <v>0</v>
      </c>
      <c r="Q32" s="527">
        <v>0</v>
      </c>
      <c r="R32" s="499">
        <v>0</v>
      </c>
      <c r="S32" s="381">
        <f>+L32+M32+N32+O32+P32+Q32+R32</f>
        <v>0</v>
      </c>
      <c r="T32" s="381">
        <f>+K32+S32</f>
        <v>0</v>
      </c>
    </row>
    <row r="33" spans="1:20">
      <c r="A33" s="363">
        <f t="shared" si="3"/>
        <v>17</v>
      </c>
      <c r="B33" s="533" t="s">
        <v>349</v>
      </c>
      <c r="C33" s="534" t="s">
        <v>347</v>
      </c>
      <c r="D33" s="535" t="s">
        <v>350</v>
      </c>
      <c r="E33" s="508" t="s">
        <v>82</v>
      </c>
      <c r="F33" s="496">
        <v>0</v>
      </c>
      <c r="G33" s="387">
        <v>0</v>
      </c>
      <c r="H33" s="378">
        <f>+L79</f>
        <v>0</v>
      </c>
      <c r="I33" s="155" t="s">
        <v>73</v>
      </c>
      <c r="J33" s="510"/>
      <c r="K33" s="381">
        <f>(+F33+G33+H33+J33)</f>
        <v>0</v>
      </c>
      <c r="L33" s="381">
        <f t="shared" si="5"/>
        <v>0</v>
      </c>
      <c r="M33" s="498">
        <v>0</v>
      </c>
      <c r="N33" s="381">
        <v>0</v>
      </c>
      <c r="O33" s="381">
        <f>ROUND((K33*0.0145),0)</f>
        <v>0</v>
      </c>
      <c r="P33" s="498">
        <v>0</v>
      </c>
      <c r="Q33" s="527">
        <v>0</v>
      </c>
      <c r="R33" s="499">
        <v>0</v>
      </c>
      <c r="S33" s="381">
        <f>+L33+M33+N33+O33+P33+Q33+R33</f>
        <v>0</v>
      </c>
      <c r="T33" s="381">
        <f>+K33+S33</f>
        <v>0</v>
      </c>
    </row>
    <row r="34" spans="1:20">
      <c r="A34" s="363">
        <f t="shared" si="3"/>
        <v>18</v>
      </c>
      <c r="B34" s="533" t="s">
        <v>351</v>
      </c>
      <c r="C34" s="534" t="s">
        <v>347</v>
      </c>
      <c r="D34" s="535" t="s">
        <v>352</v>
      </c>
      <c r="E34" s="508" t="s">
        <v>82</v>
      </c>
      <c r="F34" s="496">
        <v>0</v>
      </c>
      <c r="G34" s="377">
        <v>0</v>
      </c>
      <c r="H34" s="378">
        <f>+L77</f>
        <v>0</v>
      </c>
      <c r="I34" s="155" t="s">
        <v>73</v>
      </c>
      <c r="J34" s="510"/>
      <c r="K34" s="381">
        <f>(+F34+G34+H34+J34)</f>
        <v>0</v>
      </c>
      <c r="L34" s="381">
        <f t="shared" si="5"/>
        <v>0</v>
      </c>
      <c r="M34" s="498">
        <v>0</v>
      </c>
      <c r="N34" s="381">
        <v>0</v>
      </c>
      <c r="O34" s="381">
        <f>ROUND((K34*0.0145),0)</f>
        <v>0</v>
      </c>
      <c r="P34" s="498">
        <v>0</v>
      </c>
      <c r="Q34" s="527">
        <v>0</v>
      </c>
      <c r="R34" s="499">
        <v>0</v>
      </c>
      <c r="S34" s="381">
        <f>+L34+M34+N34+O34+P34+Q34+R34</f>
        <v>0</v>
      </c>
      <c r="T34" s="381">
        <f>+K34+S34</f>
        <v>0</v>
      </c>
    </row>
    <row r="35" spans="1:20">
      <c r="A35" s="363">
        <f t="shared" si="3"/>
        <v>19</v>
      </c>
      <c r="B35" s="84">
        <v>6223</v>
      </c>
      <c r="C35" s="500" t="s">
        <v>67</v>
      </c>
      <c r="D35" s="536" t="s">
        <v>353</v>
      </c>
      <c r="E35" s="502" t="s">
        <v>292</v>
      </c>
      <c r="F35" s="496">
        <v>0</v>
      </c>
      <c r="G35" s="387">
        <v>0</v>
      </c>
      <c r="H35" s="378">
        <f>+L69</f>
        <v>0</v>
      </c>
      <c r="I35" s="125"/>
      <c r="J35" s="510"/>
      <c r="K35" s="390">
        <f t="shared" ref="K35:K38" si="7">(+F35+G35+H35+J35)</f>
        <v>0</v>
      </c>
      <c r="L35" s="381">
        <f t="shared" si="5"/>
        <v>0</v>
      </c>
      <c r="M35" s="498">
        <v>0</v>
      </c>
      <c r="N35" s="390">
        <v>0</v>
      </c>
      <c r="O35" s="390">
        <f t="shared" ref="O35:O38" si="8">ROUND((K35*0.0145),0)</f>
        <v>0</v>
      </c>
      <c r="P35" s="498">
        <v>0</v>
      </c>
      <c r="Q35" s="499">
        <v>0</v>
      </c>
      <c r="R35" s="499">
        <v>0</v>
      </c>
      <c r="S35" s="390">
        <v>0</v>
      </c>
      <c r="T35" s="390">
        <f t="shared" ref="T35:T38" si="9">+K35+S35</f>
        <v>0</v>
      </c>
    </row>
    <row r="36" spans="1:20" ht="20.399999999999999">
      <c r="A36" s="363">
        <f t="shared" si="3"/>
        <v>20</v>
      </c>
      <c r="B36" s="493">
        <v>6171</v>
      </c>
      <c r="C36" s="537" t="s">
        <v>354</v>
      </c>
      <c r="D36" s="538" t="s">
        <v>355</v>
      </c>
      <c r="E36" s="495" t="s">
        <v>345</v>
      </c>
      <c r="F36" s="539">
        <v>0</v>
      </c>
      <c r="G36" s="377">
        <v>0</v>
      </c>
      <c r="H36" s="378">
        <f>+L62</f>
        <v>0</v>
      </c>
      <c r="I36" s="163" t="s">
        <v>73</v>
      </c>
      <c r="J36" s="497"/>
      <c r="K36" s="381">
        <f t="shared" si="7"/>
        <v>0</v>
      </c>
      <c r="L36" s="381">
        <f t="shared" si="5"/>
        <v>0</v>
      </c>
      <c r="M36" s="498">
        <v>0</v>
      </c>
      <c r="N36" s="381">
        <v>0</v>
      </c>
      <c r="O36" s="381">
        <f t="shared" si="8"/>
        <v>0</v>
      </c>
      <c r="P36" s="498">
        <v>0</v>
      </c>
      <c r="Q36" s="499">
        <v>0</v>
      </c>
      <c r="R36" s="499">
        <v>0</v>
      </c>
      <c r="S36" s="381">
        <f>+L36+M36+N36+O36+P36+Q36+R36</f>
        <v>0</v>
      </c>
      <c r="T36" s="381">
        <f t="shared" si="9"/>
        <v>0</v>
      </c>
    </row>
    <row r="37" spans="1:20" ht="20.399999999999999">
      <c r="A37" s="363">
        <f t="shared" si="3"/>
        <v>21</v>
      </c>
      <c r="B37" s="84">
        <v>6118</v>
      </c>
      <c r="C37" s="540" t="s">
        <v>356</v>
      </c>
      <c r="D37" s="541" t="s">
        <v>357</v>
      </c>
      <c r="E37" s="542" t="s">
        <v>295</v>
      </c>
      <c r="F37" s="496">
        <v>0</v>
      </c>
      <c r="G37" s="377">
        <v>0</v>
      </c>
      <c r="H37" s="378">
        <f>+L67</f>
        <v>0</v>
      </c>
      <c r="I37" s="125" t="s">
        <v>73</v>
      </c>
      <c r="J37" s="514"/>
      <c r="K37" s="381">
        <f t="shared" si="7"/>
        <v>0</v>
      </c>
      <c r="L37" s="381">
        <f t="shared" si="5"/>
        <v>0</v>
      </c>
      <c r="M37" s="498">
        <v>0</v>
      </c>
      <c r="N37" s="381">
        <v>0</v>
      </c>
      <c r="O37" s="381">
        <f t="shared" si="8"/>
        <v>0</v>
      </c>
      <c r="P37" s="498">
        <v>0</v>
      </c>
      <c r="Q37" s="499">
        <v>0</v>
      </c>
      <c r="R37" s="499">
        <v>0</v>
      </c>
      <c r="S37" s="381">
        <f>+L37+M37+N37+O37+P37+Q37+R37</f>
        <v>0</v>
      </c>
      <c r="T37" s="381">
        <f t="shared" si="9"/>
        <v>0</v>
      </c>
    </row>
    <row r="38" spans="1:20">
      <c r="A38" s="363">
        <f t="shared" si="3"/>
        <v>22</v>
      </c>
      <c r="B38" s="84">
        <v>6222</v>
      </c>
      <c r="C38" s="543" t="s">
        <v>358</v>
      </c>
      <c r="D38" s="523" t="s">
        <v>92</v>
      </c>
      <c r="E38" s="502" t="s">
        <v>359</v>
      </c>
      <c r="F38" s="496">
        <v>0</v>
      </c>
      <c r="G38" s="377">
        <v>0</v>
      </c>
      <c r="H38" s="378">
        <f>+L70</f>
        <v>0</v>
      </c>
      <c r="I38" s="125" t="s">
        <v>73</v>
      </c>
      <c r="J38" s="510"/>
      <c r="K38" s="381">
        <f t="shared" si="7"/>
        <v>0</v>
      </c>
      <c r="L38" s="381">
        <f t="shared" si="5"/>
        <v>0</v>
      </c>
      <c r="M38" s="498">
        <v>0</v>
      </c>
      <c r="N38" s="381">
        <v>0</v>
      </c>
      <c r="O38" s="381">
        <f t="shared" si="8"/>
        <v>0</v>
      </c>
      <c r="P38" s="498">
        <v>0</v>
      </c>
      <c r="Q38" s="499">
        <v>0</v>
      </c>
      <c r="R38" s="499">
        <v>0</v>
      </c>
      <c r="S38" s="381">
        <f>+L38+M38+N38+O38+P38+Q38+R38</f>
        <v>0</v>
      </c>
      <c r="T38" s="381">
        <f t="shared" si="9"/>
        <v>0</v>
      </c>
    </row>
    <row r="39" spans="1:20">
      <c r="A39" s="363">
        <f t="shared" si="3"/>
        <v>23</v>
      </c>
      <c r="B39" s="544">
        <v>6289</v>
      </c>
      <c r="C39" s="545" t="s">
        <v>360</v>
      </c>
      <c r="D39" s="469" t="s">
        <v>361</v>
      </c>
      <c r="E39" s="546" t="s">
        <v>362</v>
      </c>
      <c r="F39" s="520">
        <v>0</v>
      </c>
      <c r="G39" s="387">
        <v>0</v>
      </c>
      <c r="H39" s="378">
        <f>+L74</f>
        <v>0</v>
      </c>
      <c r="I39" s="547" t="s">
        <v>73</v>
      </c>
      <c r="J39" s="510"/>
      <c r="K39" s="381">
        <f t="shared" si="4"/>
        <v>0</v>
      </c>
      <c r="L39" s="381">
        <f t="shared" si="5"/>
        <v>0</v>
      </c>
      <c r="M39" s="498">
        <v>0</v>
      </c>
      <c r="N39" s="381">
        <v>0</v>
      </c>
      <c r="O39" s="381">
        <f t="shared" si="0"/>
        <v>0</v>
      </c>
      <c r="P39" s="498">
        <v>0</v>
      </c>
      <c r="Q39" s="499">
        <v>0</v>
      </c>
      <c r="R39" s="499">
        <v>0</v>
      </c>
      <c r="S39" s="381">
        <f t="shared" si="1"/>
        <v>0</v>
      </c>
      <c r="T39" s="381">
        <f t="shared" si="2"/>
        <v>0</v>
      </c>
    </row>
    <row r="40" spans="1:20">
      <c r="A40" s="363">
        <f t="shared" si="3"/>
        <v>24</v>
      </c>
      <c r="B40" s="548" t="s">
        <v>363</v>
      </c>
      <c r="C40" s="534" t="s">
        <v>347</v>
      </c>
      <c r="D40" s="507" t="s">
        <v>92</v>
      </c>
      <c r="E40" s="508" t="s">
        <v>82</v>
      </c>
      <c r="F40" s="496">
        <v>0</v>
      </c>
      <c r="G40" s="377">
        <v>0</v>
      </c>
      <c r="H40" s="378">
        <f>+L76</f>
        <v>0</v>
      </c>
      <c r="I40" s="125" t="s">
        <v>73</v>
      </c>
      <c r="J40" s="526"/>
      <c r="K40" s="381">
        <f t="shared" si="4"/>
        <v>0</v>
      </c>
      <c r="L40" s="381">
        <f t="shared" si="5"/>
        <v>0</v>
      </c>
      <c r="M40" s="498">
        <v>0</v>
      </c>
      <c r="N40" s="381">
        <v>0</v>
      </c>
      <c r="O40" s="381">
        <f t="shared" si="0"/>
        <v>0</v>
      </c>
      <c r="P40" s="498">
        <v>0</v>
      </c>
      <c r="Q40" s="499">
        <v>0</v>
      </c>
      <c r="R40" s="499">
        <v>0</v>
      </c>
      <c r="S40" s="381">
        <f t="shared" si="1"/>
        <v>0</v>
      </c>
      <c r="T40" s="381">
        <f t="shared" si="2"/>
        <v>0</v>
      </c>
    </row>
    <row r="41" spans="1:20">
      <c r="A41" s="363">
        <f t="shared" si="3"/>
        <v>25</v>
      </c>
      <c r="B41" s="548" t="s">
        <v>363</v>
      </c>
      <c r="C41" s="534" t="s">
        <v>347</v>
      </c>
      <c r="D41" s="507" t="s">
        <v>92</v>
      </c>
      <c r="E41" s="508" t="s">
        <v>82</v>
      </c>
      <c r="F41" s="496">
        <v>0</v>
      </c>
      <c r="G41" s="377">
        <v>0</v>
      </c>
      <c r="H41" s="378">
        <f t="shared" ref="H41" si="10">+L80</f>
        <v>0</v>
      </c>
      <c r="I41" s="155" t="s">
        <v>73</v>
      </c>
      <c r="J41" s="510"/>
      <c r="K41" s="381">
        <f t="shared" si="4"/>
        <v>0</v>
      </c>
      <c r="L41" s="381">
        <f t="shared" si="5"/>
        <v>0</v>
      </c>
      <c r="M41" s="498">
        <v>0</v>
      </c>
      <c r="N41" s="381">
        <v>0</v>
      </c>
      <c r="O41" s="381">
        <f t="shared" si="0"/>
        <v>0</v>
      </c>
      <c r="P41" s="498">
        <v>0</v>
      </c>
      <c r="Q41" s="499">
        <v>0</v>
      </c>
      <c r="R41" s="499">
        <v>0</v>
      </c>
      <c r="S41" s="381">
        <f t="shared" si="1"/>
        <v>0</v>
      </c>
      <c r="T41" s="381">
        <f t="shared" si="2"/>
        <v>0</v>
      </c>
    </row>
    <row r="42" spans="1:20">
      <c r="A42" s="403"/>
      <c r="B42" s="403"/>
      <c r="C42" s="403"/>
      <c r="D42" s="404" t="s">
        <v>364</v>
      </c>
      <c r="E42" s="405" t="s">
        <v>113</v>
      </c>
      <c r="F42" s="406">
        <f>SUM(F17:F41)</f>
        <v>677262.76</v>
      </c>
      <c r="G42" s="406">
        <f>SUM(G17:G41)</f>
        <v>0</v>
      </c>
      <c r="H42" s="406">
        <f>SUM(H17:H41)</f>
        <v>0</v>
      </c>
      <c r="I42" s="407" t="s">
        <v>113</v>
      </c>
      <c r="J42" s="406">
        <f t="shared" ref="J42:T42" si="11">SUM(J17:J41)</f>
        <v>6119.3</v>
      </c>
      <c r="K42" s="406">
        <f t="shared" si="11"/>
        <v>683382.06</v>
      </c>
      <c r="L42" s="406">
        <f t="shared" si="11"/>
        <v>231326</v>
      </c>
      <c r="M42" s="406">
        <f t="shared" si="11"/>
        <v>5751.9</v>
      </c>
      <c r="N42" s="406">
        <f t="shared" si="11"/>
        <v>0</v>
      </c>
      <c r="O42" s="408">
        <f t="shared" si="11"/>
        <v>9909</v>
      </c>
      <c r="P42" s="408">
        <f t="shared" si="11"/>
        <v>2300.1</v>
      </c>
      <c r="Q42" s="408">
        <f t="shared" si="11"/>
        <v>77021.350000000006</v>
      </c>
      <c r="R42" s="408">
        <f t="shared" si="11"/>
        <v>3358</v>
      </c>
      <c r="S42" s="408">
        <f t="shared" si="11"/>
        <v>329666.34999999998</v>
      </c>
      <c r="T42" s="408">
        <f t="shared" si="11"/>
        <v>1013048.41</v>
      </c>
    </row>
    <row r="43" spans="1:20" ht="13.2">
      <c r="A43" s="1" t="s">
        <v>114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</row>
    <row r="44" spans="1:20" ht="13.2">
      <c r="A44" s="1" t="s">
        <v>304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</row>
    <row r="45" spans="1:20" ht="13.2">
      <c r="A45" s="2" t="s">
        <v>116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</row>
    <row r="46" spans="1:20" ht="13.2">
      <c r="A46" s="2" t="s">
        <v>117</v>
      </c>
      <c r="B46" s="81"/>
      <c r="C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</row>
    <row r="47" spans="1:20" ht="13.2">
      <c r="A47" s="2" t="s">
        <v>118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</row>
    <row r="48" spans="1:20" ht="10.8" thickBot="1"/>
    <row r="49" spans="1:12" ht="11.4" thickTop="1" thickBot="1">
      <c r="A49" s="322"/>
      <c r="B49" s="409" t="s">
        <v>10</v>
      </c>
      <c r="C49" s="410"/>
      <c r="D49" s="410"/>
      <c r="E49" s="410"/>
      <c r="F49" s="410"/>
      <c r="G49" s="410"/>
      <c r="H49" s="410"/>
      <c r="I49" s="410"/>
      <c r="J49" s="411"/>
      <c r="K49" s="412"/>
      <c r="L49" s="413"/>
    </row>
    <row r="50" spans="1:12">
      <c r="A50" s="322"/>
      <c r="B50" s="414" t="s">
        <v>119</v>
      </c>
      <c r="C50" s="415"/>
      <c r="D50" s="415"/>
      <c r="E50" s="415"/>
      <c r="F50" s="415"/>
      <c r="G50" s="415"/>
      <c r="H50" s="415"/>
      <c r="I50" s="415"/>
      <c r="J50" s="415"/>
      <c r="K50" s="415"/>
      <c r="L50" s="416"/>
    </row>
    <row r="51" spans="1:12">
      <c r="A51" s="322"/>
      <c r="B51" s="417" t="s">
        <v>11</v>
      </c>
      <c r="C51" s="335" t="s">
        <v>12</v>
      </c>
      <c r="D51" s="335" t="s">
        <v>13</v>
      </c>
      <c r="E51" s="335" t="s">
        <v>14</v>
      </c>
      <c r="F51" s="335" t="s">
        <v>15</v>
      </c>
      <c r="G51" s="335" t="s">
        <v>16</v>
      </c>
      <c r="H51" s="335" t="s">
        <v>17</v>
      </c>
      <c r="I51" s="335" t="s">
        <v>18</v>
      </c>
      <c r="J51" s="335" t="s">
        <v>19</v>
      </c>
      <c r="K51" s="335" t="s">
        <v>20</v>
      </c>
      <c r="L51" s="418" t="s">
        <v>21</v>
      </c>
    </row>
    <row r="52" spans="1:12">
      <c r="A52" s="322"/>
      <c r="B52" s="417"/>
      <c r="C52" s="334"/>
      <c r="D52" s="335"/>
      <c r="E52" s="334"/>
      <c r="F52" s="404" t="s">
        <v>120</v>
      </c>
      <c r="G52" s="419" t="s">
        <v>60</v>
      </c>
      <c r="H52" s="1377" t="s">
        <v>121</v>
      </c>
      <c r="I52" s="1377" t="s">
        <v>122</v>
      </c>
      <c r="J52" s="1377" t="s">
        <v>123</v>
      </c>
      <c r="K52" s="1377" t="s">
        <v>124</v>
      </c>
      <c r="L52" s="421"/>
    </row>
    <row r="53" spans="1:12" ht="20.399999999999999">
      <c r="A53" s="339"/>
      <c r="B53" s="422" t="s">
        <v>0</v>
      </c>
      <c r="C53" s="341"/>
      <c r="D53" s="342" t="s">
        <v>0</v>
      </c>
      <c r="E53" s="342" t="s">
        <v>125</v>
      </c>
      <c r="F53" s="423" t="s">
        <v>126</v>
      </c>
      <c r="G53" s="343"/>
      <c r="H53" s="343" t="s">
        <v>0</v>
      </c>
      <c r="I53" s="424" t="s">
        <v>127</v>
      </c>
      <c r="J53" s="343" t="s">
        <v>128</v>
      </c>
      <c r="K53" s="343" t="s">
        <v>129</v>
      </c>
      <c r="L53" s="425" t="s">
        <v>0</v>
      </c>
    </row>
    <row r="54" spans="1:12">
      <c r="A54" s="348"/>
      <c r="B54" s="426" t="s">
        <v>32</v>
      </c>
      <c r="C54" s="343" t="s">
        <v>32</v>
      </c>
      <c r="D54" s="343" t="s">
        <v>33</v>
      </c>
      <c r="E54" s="343" t="s">
        <v>130</v>
      </c>
      <c r="F54" s="343" t="s">
        <v>130</v>
      </c>
      <c r="G54" s="343" t="s">
        <v>131</v>
      </c>
      <c r="H54" s="343" t="s">
        <v>131</v>
      </c>
      <c r="I54" s="343" t="s">
        <v>130</v>
      </c>
      <c r="J54" s="343" t="s">
        <v>130</v>
      </c>
      <c r="K54" s="343" t="s">
        <v>130</v>
      </c>
      <c r="L54" s="427" t="s">
        <v>132</v>
      </c>
    </row>
    <row r="55" spans="1:12" ht="10.8" thickBot="1">
      <c r="A55" s="354" t="s">
        <v>45</v>
      </c>
      <c r="B55" s="428" t="s">
        <v>46</v>
      </c>
      <c r="C55" s="429" t="s">
        <v>133</v>
      </c>
      <c r="D55" s="429" t="s">
        <v>48</v>
      </c>
      <c r="E55" s="429"/>
      <c r="F55" s="430" t="s">
        <v>134</v>
      </c>
      <c r="G55" s="430" t="s">
        <v>134</v>
      </c>
      <c r="H55" s="430" t="s">
        <v>135</v>
      </c>
      <c r="I55" s="430" t="s">
        <v>136</v>
      </c>
      <c r="J55" s="430" t="s">
        <v>136</v>
      </c>
      <c r="K55" s="430" t="s">
        <v>137</v>
      </c>
      <c r="L55" s="431" t="s">
        <v>55</v>
      </c>
    </row>
    <row r="56" spans="1:12">
      <c r="A56" s="363">
        <v>1</v>
      </c>
      <c r="B56" s="432">
        <f>+B17</f>
        <v>6239</v>
      </c>
      <c r="C56" s="432" t="str">
        <f>+C17</f>
        <v>CDC Program Administrator</v>
      </c>
      <c r="D56" s="432" t="str">
        <f>+D17</f>
        <v>Aguon, Annette L.*35% - 10/31/1994</v>
      </c>
      <c r="E56" s="433">
        <v>0</v>
      </c>
      <c r="F56" s="433">
        <v>0</v>
      </c>
      <c r="G56" s="433">
        <v>0</v>
      </c>
      <c r="H56" s="433">
        <v>0</v>
      </c>
      <c r="I56" s="433">
        <v>0</v>
      </c>
      <c r="J56" s="433">
        <v>0</v>
      </c>
      <c r="K56" s="433">
        <v>0</v>
      </c>
      <c r="L56" s="434">
        <f>+E56+F56+G56+H56+I56+J56+K56</f>
        <v>0</v>
      </c>
    </row>
    <row r="57" spans="1:12">
      <c r="A57" s="363">
        <f t="shared" ref="A57:A73" si="12">A56+1</f>
        <v>2</v>
      </c>
      <c r="B57" s="432">
        <f t="shared" ref="B57:D72" si="13">+B18</f>
        <v>6227</v>
      </c>
      <c r="C57" s="432" t="str">
        <f t="shared" si="13"/>
        <v>CDC Coordinator Supervisor III</v>
      </c>
      <c r="D57" s="432" t="str">
        <f t="shared" si="13"/>
        <v>Leon Guerrero, Michele S. 8/10/1994</v>
      </c>
      <c r="E57" s="377">
        <v>0</v>
      </c>
      <c r="F57" s="377">
        <v>0</v>
      </c>
      <c r="G57" s="377">
        <v>0</v>
      </c>
      <c r="H57" s="377">
        <v>0</v>
      </c>
      <c r="I57" s="377">
        <v>0</v>
      </c>
      <c r="J57" s="402">
        <v>0</v>
      </c>
      <c r="K57" s="402">
        <v>0</v>
      </c>
      <c r="L57" s="381">
        <f t="shared" ref="L57:L80" si="14">+E57+F57+G57+H57+I57+J57+K57</f>
        <v>0</v>
      </c>
    </row>
    <row r="58" spans="1:12">
      <c r="A58" s="363">
        <f t="shared" si="12"/>
        <v>3</v>
      </c>
      <c r="B58" s="432">
        <f t="shared" si="13"/>
        <v>6247</v>
      </c>
      <c r="C58" s="432" t="str">
        <f t="shared" si="13"/>
        <v>CDC Coordinator II</v>
      </c>
      <c r="D58" s="432" t="str">
        <f t="shared" si="13"/>
        <v>Lizama, Anna M. - 5/15/1995</v>
      </c>
      <c r="E58" s="377">
        <v>0</v>
      </c>
      <c r="F58" s="377">
        <v>0</v>
      </c>
      <c r="G58" s="377">
        <v>0</v>
      </c>
      <c r="H58" s="377">
        <v>0</v>
      </c>
      <c r="I58" s="377">
        <v>0</v>
      </c>
      <c r="J58" s="402">
        <v>0</v>
      </c>
      <c r="K58" s="402">
        <v>0</v>
      </c>
      <c r="L58" s="381">
        <f t="shared" si="14"/>
        <v>0</v>
      </c>
    </row>
    <row r="59" spans="1:12">
      <c r="A59" s="363">
        <f t="shared" si="12"/>
        <v>4</v>
      </c>
      <c r="B59" s="432">
        <f t="shared" si="13"/>
        <v>6729</v>
      </c>
      <c r="C59" s="432" t="str">
        <f t="shared" si="13"/>
        <v>CDC Coordinator II</v>
      </c>
      <c r="D59" s="432" t="str">
        <f t="shared" si="13"/>
        <v>Tayama, Nicole M. - 12/07/2015</v>
      </c>
      <c r="E59" s="377">
        <v>0</v>
      </c>
      <c r="F59" s="377">
        <v>0</v>
      </c>
      <c r="G59" s="377">
        <v>0</v>
      </c>
      <c r="H59" s="377">
        <v>0</v>
      </c>
      <c r="I59" s="377">
        <v>0</v>
      </c>
      <c r="J59" s="402">
        <v>0</v>
      </c>
      <c r="K59" s="402">
        <v>0</v>
      </c>
      <c r="L59" s="381">
        <f t="shared" si="14"/>
        <v>0</v>
      </c>
    </row>
    <row r="60" spans="1:12">
      <c r="A60" s="363">
        <f t="shared" si="12"/>
        <v>5</v>
      </c>
      <c r="B60" s="432">
        <f t="shared" si="13"/>
        <v>6143</v>
      </c>
      <c r="C60" s="432" t="str">
        <f t="shared" si="13"/>
        <v>Systems Programmer</v>
      </c>
      <c r="D60" s="432" t="str">
        <f t="shared" si="13"/>
        <v>Banu, Adrian S. - 4/03/2023</v>
      </c>
      <c r="E60" s="377">
        <v>0</v>
      </c>
      <c r="F60" s="377">
        <v>0</v>
      </c>
      <c r="G60" s="377">
        <v>0</v>
      </c>
      <c r="H60" s="377">
        <v>0</v>
      </c>
      <c r="I60" s="377">
        <v>0</v>
      </c>
      <c r="J60" s="402">
        <v>0</v>
      </c>
      <c r="K60" s="402">
        <v>0</v>
      </c>
      <c r="L60" s="381">
        <f t="shared" si="14"/>
        <v>0</v>
      </c>
    </row>
    <row r="61" spans="1:12">
      <c r="A61" s="363">
        <f t="shared" si="12"/>
        <v>6</v>
      </c>
      <c r="B61" s="432">
        <f t="shared" si="13"/>
        <v>6159</v>
      </c>
      <c r="C61" s="432" t="str">
        <f t="shared" si="13"/>
        <v>Computer Systems Analyst II (in lieu of CD Invest.)</v>
      </c>
      <c r="D61" s="432" t="str">
        <f t="shared" si="13"/>
        <v>Campbell, Maria P. - 9/09/2024</v>
      </c>
      <c r="E61" s="377">
        <v>0</v>
      </c>
      <c r="F61" s="377">
        <v>0</v>
      </c>
      <c r="G61" s="377">
        <v>0</v>
      </c>
      <c r="H61" s="377">
        <v>0</v>
      </c>
      <c r="I61" s="377">
        <v>0</v>
      </c>
      <c r="J61" s="402">
        <v>0</v>
      </c>
      <c r="K61" s="402">
        <v>0</v>
      </c>
      <c r="L61" s="381">
        <f t="shared" si="14"/>
        <v>0</v>
      </c>
    </row>
    <row r="62" spans="1:12">
      <c r="A62" s="363">
        <f t="shared" si="12"/>
        <v>7</v>
      </c>
      <c r="B62" s="432">
        <f t="shared" si="13"/>
        <v>6235</v>
      </c>
      <c r="C62" s="432" t="str">
        <f t="shared" si="13"/>
        <v>CDC Coordinator I</v>
      </c>
      <c r="D62" s="432" t="str">
        <f t="shared" si="13"/>
        <v>Quejado, Eury V. - 1/13/2025</v>
      </c>
      <c r="E62" s="377">
        <v>0</v>
      </c>
      <c r="F62" s="377">
        <v>0</v>
      </c>
      <c r="G62" s="377">
        <v>0</v>
      </c>
      <c r="H62" s="377">
        <v>0</v>
      </c>
      <c r="I62" s="377">
        <v>0</v>
      </c>
      <c r="J62" s="402">
        <v>0</v>
      </c>
      <c r="K62" s="402">
        <v>0</v>
      </c>
      <c r="L62" s="381">
        <f t="shared" si="14"/>
        <v>0</v>
      </c>
    </row>
    <row r="63" spans="1:12">
      <c r="A63" s="363">
        <f t="shared" si="12"/>
        <v>8</v>
      </c>
      <c r="B63" s="432">
        <f t="shared" si="13"/>
        <v>6776</v>
      </c>
      <c r="C63" s="432" t="str">
        <f t="shared" si="13"/>
        <v>CDC Coordinator I</v>
      </c>
      <c r="D63" s="432" t="str">
        <f t="shared" si="13"/>
        <v>Gogue, Janiko KE *50% - 8/04/2025</v>
      </c>
      <c r="E63" s="377">
        <v>0</v>
      </c>
      <c r="F63" s="377">
        <v>0</v>
      </c>
      <c r="G63" s="377">
        <v>0</v>
      </c>
      <c r="H63" s="377">
        <v>0</v>
      </c>
      <c r="I63" s="377">
        <v>0</v>
      </c>
      <c r="J63" s="402">
        <v>0</v>
      </c>
      <c r="K63" s="402">
        <v>0</v>
      </c>
      <c r="L63" s="381">
        <f t="shared" si="14"/>
        <v>0</v>
      </c>
    </row>
    <row r="64" spans="1:12">
      <c r="A64" s="363">
        <f t="shared" si="12"/>
        <v>9</v>
      </c>
      <c r="B64" s="432">
        <f t="shared" si="13"/>
        <v>6381</v>
      </c>
      <c r="C64" s="432" t="str">
        <f t="shared" si="13"/>
        <v xml:space="preserve">Program Coordinator I </v>
      </c>
      <c r="D64" s="432" t="str">
        <f t="shared" si="13"/>
        <v>Calvo-Story, Celena P. - 8/24/2015</v>
      </c>
      <c r="E64" s="377">
        <v>0</v>
      </c>
      <c r="F64" s="377">
        <v>0</v>
      </c>
      <c r="G64" s="377">
        <v>0</v>
      </c>
      <c r="H64" s="377">
        <v>0</v>
      </c>
      <c r="I64" s="377">
        <v>0</v>
      </c>
      <c r="J64" s="402">
        <v>0</v>
      </c>
      <c r="K64" s="402">
        <v>0</v>
      </c>
      <c r="L64" s="381">
        <f t="shared" si="14"/>
        <v>0</v>
      </c>
    </row>
    <row r="65" spans="1:12">
      <c r="A65" s="363">
        <f t="shared" si="12"/>
        <v>10</v>
      </c>
      <c r="B65" s="432">
        <f t="shared" si="13"/>
        <v>6746</v>
      </c>
      <c r="C65" s="432" t="str">
        <f t="shared" si="13"/>
        <v>Administrative Assistant</v>
      </c>
      <c r="D65" s="432" t="str">
        <f t="shared" si="13"/>
        <v>Aquino, Alelie G. - 2/14/2022</v>
      </c>
      <c r="E65" s="377">
        <v>0</v>
      </c>
      <c r="F65" s="377">
        <v>0</v>
      </c>
      <c r="G65" s="377">
        <v>0</v>
      </c>
      <c r="H65" s="377">
        <v>0</v>
      </c>
      <c r="I65" s="377">
        <v>0</v>
      </c>
      <c r="J65" s="402">
        <v>0</v>
      </c>
      <c r="K65" s="402">
        <v>0</v>
      </c>
      <c r="L65" s="381">
        <f t="shared" si="14"/>
        <v>0</v>
      </c>
    </row>
    <row r="66" spans="1:12">
      <c r="A66" s="363">
        <f t="shared" si="12"/>
        <v>11</v>
      </c>
      <c r="B66" s="432">
        <f t="shared" si="13"/>
        <v>6241</v>
      </c>
      <c r="C66" s="432" t="str">
        <f t="shared" si="13"/>
        <v>Administrative Assistant</v>
      </c>
      <c r="D66" s="432" t="str">
        <f t="shared" si="13"/>
        <v>Agustin, Kenneth RC 65% - 8/16/2004</v>
      </c>
      <c r="E66" s="377">
        <v>0</v>
      </c>
      <c r="F66" s="377">
        <v>0</v>
      </c>
      <c r="G66" s="377">
        <v>0</v>
      </c>
      <c r="H66" s="377">
        <v>0</v>
      </c>
      <c r="I66" s="377">
        <v>0</v>
      </c>
      <c r="J66" s="402">
        <v>0</v>
      </c>
      <c r="K66" s="402">
        <v>0</v>
      </c>
      <c r="L66" s="381">
        <f t="shared" si="14"/>
        <v>0</v>
      </c>
    </row>
    <row r="67" spans="1:12">
      <c r="A67" s="363">
        <f t="shared" si="12"/>
        <v>12</v>
      </c>
      <c r="B67" s="432">
        <f t="shared" si="13"/>
        <v>6141</v>
      </c>
      <c r="C67" s="432" t="str">
        <f t="shared" si="13"/>
        <v>Community Health Nurse II</v>
      </c>
      <c r="D67" s="432" t="str">
        <f t="shared" si="13"/>
        <v>Batangan, Caridad V.  6%</v>
      </c>
      <c r="E67" s="377">
        <v>0</v>
      </c>
      <c r="F67" s="377">
        <v>0</v>
      </c>
      <c r="G67" s="377">
        <v>0</v>
      </c>
      <c r="H67" s="377">
        <v>0</v>
      </c>
      <c r="I67" s="377">
        <v>0</v>
      </c>
      <c r="J67" s="402">
        <v>0</v>
      </c>
      <c r="K67" s="402">
        <v>0</v>
      </c>
      <c r="L67" s="381">
        <f t="shared" si="14"/>
        <v>0</v>
      </c>
    </row>
    <row r="68" spans="1:12">
      <c r="A68" s="363">
        <f t="shared" si="12"/>
        <v>13</v>
      </c>
      <c r="B68" s="432">
        <f t="shared" si="13"/>
        <v>6154</v>
      </c>
      <c r="C68" s="432" t="str">
        <f t="shared" si="13"/>
        <v>Community Health Nurse II</v>
      </c>
      <c r="D68" s="432" t="str">
        <f t="shared" si="13"/>
        <v>Camaganacan, Erlina C. 6%</v>
      </c>
      <c r="E68" s="377">
        <v>0</v>
      </c>
      <c r="F68" s="377">
        <v>0</v>
      </c>
      <c r="G68" s="377">
        <v>0</v>
      </c>
      <c r="H68" s="377">
        <v>0</v>
      </c>
      <c r="I68" s="377">
        <v>0</v>
      </c>
      <c r="J68" s="402">
        <v>0</v>
      </c>
      <c r="K68" s="402">
        <v>0</v>
      </c>
      <c r="L68" s="381">
        <f t="shared" si="14"/>
        <v>0</v>
      </c>
    </row>
    <row r="69" spans="1:12">
      <c r="A69" s="363">
        <f t="shared" si="12"/>
        <v>14</v>
      </c>
      <c r="B69" s="432">
        <f t="shared" si="13"/>
        <v>6745</v>
      </c>
      <c r="C69" s="432" t="str">
        <f t="shared" si="13"/>
        <v>CDC Coordinator I (in lieu of CDC II)</v>
      </c>
      <c r="D69" s="432" t="str">
        <f t="shared" si="13"/>
        <v>VACANT - (Ret 11/8/25 Oliva, Rita Q. - 2/27/1995</v>
      </c>
      <c r="E69" s="377">
        <v>0</v>
      </c>
      <c r="F69" s="377">
        <v>0</v>
      </c>
      <c r="G69" s="377">
        <v>0</v>
      </c>
      <c r="H69" s="377">
        <v>0</v>
      </c>
      <c r="I69" s="377">
        <v>0</v>
      </c>
      <c r="J69" s="402">
        <v>0</v>
      </c>
      <c r="K69" s="402">
        <v>0</v>
      </c>
      <c r="L69" s="381">
        <f t="shared" si="14"/>
        <v>0</v>
      </c>
    </row>
    <row r="70" spans="1:12">
      <c r="A70" s="363">
        <f t="shared" si="12"/>
        <v>15</v>
      </c>
      <c r="B70" s="432">
        <f t="shared" si="13"/>
        <v>6341</v>
      </c>
      <c r="C70" s="432" t="str">
        <f t="shared" si="13"/>
        <v>CDC Coordinator I (in lieu of CHN I)</v>
      </c>
      <c r="D70" s="432" t="str">
        <f t="shared" si="13"/>
        <v>VACANT (10/13/25Tambora, Leah G. - 1/15/2025)</v>
      </c>
      <c r="E70" s="377">
        <v>0</v>
      </c>
      <c r="F70" s="377">
        <v>0</v>
      </c>
      <c r="G70" s="377">
        <v>0</v>
      </c>
      <c r="H70" s="377">
        <v>0</v>
      </c>
      <c r="I70" s="377">
        <v>0</v>
      </c>
      <c r="J70" s="402">
        <v>0</v>
      </c>
      <c r="K70" s="402">
        <v>0</v>
      </c>
      <c r="L70" s="381">
        <f t="shared" si="14"/>
        <v>0</v>
      </c>
    </row>
    <row r="71" spans="1:12">
      <c r="A71" s="363">
        <f t="shared" si="12"/>
        <v>16</v>
      </c>
      <c r="B71" s="432" t="str">
        <f t="shared" si="13"/>
        <v>DPH24-0005</v>
      </c>
      <c r="C71" s="432" t="str">
        <f t="shared" si="13"/>
        <v xml:space="preserve">Community Program Aide I (LTA) </v>
      </c>
      <c r="D71" s="432" t="str">
        <f t="shared" si="13"/>
        <v>VACANT (Falales, Hazel May L. - 6/03/2024)</v>
      </c>
      <c r="E71" s="377">
        <v>0</v>
      </c>
      <c r="F71" s="377">
        <v>0</v>
      </c>
      <c r="G71" s="377">
        <v>0</v>
      </c>
      <c r="H71" s="377">
        <v>0</v>
      </c>
      <c r="I71" s="377">
        <v>0</v>
      </c>
      <c r="J71" s="402">
        <v>0</v>
      </c>
      <c r="K71" s="402">
        <v>0</v>
      </c>
      <c r="L71" s="381">
        <f t="shared" si="14"/>
        <v>0</v>
      </c>
    </row>
    <row r="72" spans="1:12">
      <c r="A72" s="363">
        <f t="shared" si="12"/>
        <v>17</v>
      </c>
      <c r="B72" s="432" t="str">
        <f t="shared" si="13"/>
        <v>DPH24-0006</v>
      </c>
      <c r="C72" s="432" t="str">
        <f t="shared" si="13"/>
        <v xml:space="preserve">Community Program Aide I (LTA) </v>
      </c>
      <c r="D72" s="432" t="str">
        <f t="shared" si="13"/>
        <v>VACANT (Mesa, Julie M. - 11/08/2021)</v>
      </c>
      <c r="E72" s="377">
        <v>0</v>
      </c>
      <c r="F72" s="377">
        <v>0</v>
      </c>
      <c r="G72" s="377">
        <v>0</v>
      </c>
      <c r="H72" s="377">
        <v>0</v>
      </c>
      <c r="I72" s="377">
        <v>0</v>
      </c>
      <c r="J72" s="402">
        <v>0</v>
      </c>
      <c r="K72" s="402">
        <v>0</v>
      </c>
      <c r="L72" s="381">
        <f t="shared" si="14"/>
        <v>0</v>
      </c>
    </row>
    <row r="73" spans="1:12">
      <c r="A73" s="363">
        <f t="shared" si="12"/>
        <v>18</v>
      </c>
      <c r="B73" s="432" t="str">
        <f t="shared" ref="B73:D80" si="15">+B34</f>
        <v>DPH24-0004</v>
      </c>
      <c r="C73" s="432" t="str">
        <f t="shared" si="15"/>
        <v xml:space="preserve">Community Program Aide I (LTA) </v>
      </c>
      <c r="D73" s="432" t="str">
        <f t="shared" si="15"/>
        <v xml:space="preserve">VACANT (Kilmete, O. 1/27/25)  ST-5/06/2024 </v>
      </c>
      <c r="E73" s="377">
        <v>0</v>
      </c>
      <c r="F73" s="377">
        <v>0</v>
      </c>
      <c r="G73" s="377">
        <v>0</v>
      </c>
      <c r="H73" s="377">
        <v>0</v>
      </c>
      <c r="I73" s="377">
        <v>0</v>
      </c>
      <c r="J73" s="402">
        <v>0</v>
      </c>
      <c r="K73" s="402">
        <v>0</v>
      </c>
      <c r="L73" s="381">
        <f t="shared" si="14"/>
        <v>0</v>
      </c>
    </row>
    <row r="74" spans="1:12">
      <c r="A74" s="363">
        <v>19</v>
      </c>
      <c r="B74" s="432">
        <f t="shared" si="15"/>
        <v>6223</v>
      </c>
      <c r="C74" s="432" t="str">
        <f t="shared" si="15"/>
        <v>Word Processing Secretary II</v>
      </c>
      <c r="D74" s="432" t="str">
        <f t="shared" si="15"/>
        <v>VACANT (Johnson, V)</v>
      </c>
      <c r="E74" s="377">
        <v>0</v>
      </c>
      <c r="F74" s="377">
        <v>0</v>
      </c>
      <c r="G74" s="377">
        <v>0</v>
      </c>
      <c r="H74" s="377">
        <v>0</v>
      </c>
      <c r="I74" s="377">
        <v>0</v>
      </c>
      <c r="J74" s="402">
        <v>0</v>
      </c>
      <c r="K74" s="402">
        <v>0</v>
      </c>
      <c r="L74" s="381">
        <f t="shared" si="14"/>
        <v>0</v>
      </c>
    </row>
    <row r="75" spans="1:12">
      <c r="A75" s="363">
        <v>20</v>
      </c>
      <c r="B75" s="432">
        <f t="shared" si="15"/>
        <v>6171</v>
      </c>
      <c r="C75" s="432" t="str">
        <f t="shared" si="15"/>
        <v xml:space="preserve">Community Health Nurse I (in lieu CDC Coord II) </v>
      </c>
      <c r="D75" s="432" t="str">
        <f t="shared" si="15"/>
        <v>VACANT (Angcao, A. 5/26/24)</v>
      </c>
      <c r="E75" s="377">
        <v>0</v>
      </c>
      <c r="F75" s="377">
        <v>0</v>
      </c>
      <c r="G75" s="377">
        <v>0</v>
      </c>
      <c r="H75" s="377">
        <v>0</v>
      </c>
      <c r="I75" s="377">
        <v>0</v>
      </c>
      <c r="J75" s="402">
        <v>0</v>
      </c>
      <c r="K75" s="402">
        <v>0</v>
      </c>
      <c r="L75" s="381">
        <f t="shared" si="14"/>
        <v>0</v>
      </c>
    </row>
    <row r="76" spans="1:12">
      <c r="A76" s="363">
        <v>21</v>
      </c>
      <c r="B76" s="432">
        <f t="shared" si="15"/>
        <v>6118</v>
      </c>
      <c r="C76" s="432" t="str">
        <f t="shared" si="15"/>
        <v>Program Coordinator I (in lieu of Health Educator I</v>
      </c>
      <c r="D76" s="432" t="str">
        <f t="shared" si="15"/>
        <v xml:space="preserve">VACANT (12/28/21-Borja, J)             </v>
      </c>
      <c r="E76" s="377">
        <v>0</v>
      </c>
      <c r="F76" s="377">
        <v>0</v>
      </c>
      <c r="G76" s="377">
        <v>0</v>
      </c>
      <c r="H76" s="377">
        <v>0</v>
      </c>
      <c r="I76" s="377">
        <v>0</v>
      </c>
      <c r="J76" s="402">
        <v>0</v>
      </c>
      <c r="K76" s="402">
        <v>0</v>
      </c>
      <c r="L76" s="381">
        <f t="shared" si="14"/>
        <v>0</v>
      </c>
    </row>
    <row r="77" spans="1:12">
      <c r="A77" s="363">
        <v>22</v>
      </c>
      <c r="B77" s="432">
        <f t="shared" si="15"/>
        <v>6222</v>
      </c>
      <c r="C77" s="432" t="str">
        <f t="shared" si="15"/>
        <v>Community Program Aide I</v>
      </c>
      <c r="D77" s="432" t="str">
        <f t="shared" si="15"/>
        <v>VACANT</v>
      </c>
      <c r="E77" s="377">
        <v>0</v>
      </c>
      <c r="F77" s="377">
        <v>0</v>
      </c>
      <c r="G77" s="377">
        <v>0</v>
      </c>
      <c r="H77" s="377">
        <v>0</v>
      </c>
      <c r="I77" s="377">
        <v>0</v>
      </c>
      <c r="J77" s="402">
        <v>0</v>
      </c>
      <c r="K77" s="402">
        <v>0</v>
      </c>
      <c r="L77" s="381">
        <f t="shared" si="14"/>
        <v>0</v>
      </c>
    </row>
    <row r="78" spans="1:12">
      <c r="A78" s="363">
        <v>23</v>
      </c>
      <c r="B78" s="432">
        <f t="shared" si="15"/>
        <v>6289</v>
      </c>
      <c r="C78" s="432" t="str">
        <f t="shared" si="15"/>
        <v>Licensed Practical Nurse I</v>
      </c>
      <c r="D78" s="432" t="str">
        <f t="shared" si="15"/>
        <v>VACANT (Pereda, K) 40%</v>
      </c>
      <c r="E78" s="377">
        <v>0</v>
      </c>
      <c r="F78" s="377">
        <v>0</v>
      </c>
      <c r="G78" s="377">
        <v>0</v>
      </c>
      <c r="H78" s="377">
        <v>0</v>
      </c>
      <c r="I78" s="377">
        <v>0</v>
      </c>
      <c r="J78" s="402">
        <v>0</v>
      </c>
      <c r="K78" s="402">
        <v>0</v>
      </c>
      <c r="L78" s="381">
        <f t="shared" si="14"/>
        <v>0</v>
      </c>
    </row>
    <row r="79" spans="1:12">
      <c r="A79" s="363">
        <v>24</v>
      </c>
      <c r="B79" s="432" t="str">
        <f t="shared" si="15"/>
        <v>DPH24-0013</v>
      </c>
      <c r="C79" s="432" t="str">
        <f t="shared" si="15"/>
        <v xml:space="preserve">Community Program Aide I (LTA) </v>
      </c>
      <c r="D79" s="432" t="str">
        <f t="shared" si="15"/>
        <v>VACANT</v>
      </c>
      <c r="E79" s="377">
        <v>0</v>
      </c>
      <c r="F79" s="377">
        <v>0</v>
      </c>
      <c r="G79" s="377">
        <v>0</v>
      </c>
      <c r="H79" s="377">
        <v>0</v>
      </c>
      <c r="I79" s="377">
        <v>0</v>
      </c>
      <c r="J79" s="402">
        <v>0</v>
      </c>
      <c r="K79" s="402">
        <v>0</v>
      </c>
      <c r="L79" s="381">
        <f t="shared" si="14"/>
        <v>0</v>
      </c>
    </row>
    <row r="80" spans="1:12">
      <c r="A80" s="363">
        <v>25</v>
      </c>
      <c r="B80" s="432" t="str">
        <f t="shared" si="15"/>
        <v>DPH24-0013</v>
      </c>
      <c r="C80" s="432" t="str">
        <f t="shared" si="15"/>
        <v xml:space="preserve">Community Program Aide I (LTA) </v>
      </c>
      <c r="D80" s="432" t="str">
        <f t="shared" si="15"/>
        <v>VACANT</v>
      </c>
      <c r="E80" s="377">
        <v>0</v>
      </c>
      <c r="F80" s="377">
        <v>0</v>
      </c>
      <c r="G80" s="377">
        <v>0</v>
      </c>
      <c r="H80" s="377">
        <v>0</v>
      </c>
      <c r="I80" s="377">
        <v>0</v>
      </c>
      <c r="J80" s="402">
        <v>0</v>
      </c>
      <c r="K80" s="402">
        <v>0</v>
      </c>
      <c r="L80" s="381">
        <f t="shared" si="14"/>
        <v>0</v>
      </c>
    </row>
    <row r="81" spans="1:19">
      <c r="A81" s="403"/>
      <c r="B81" s="403"/>
      <c r="C81" s="403"/>
      <c r="D81" s="404" t="s">
        <v>364</v>
      </c>
      <c r="E81" s="406">
        <f t="shared" ref="E81:L81" si="16">SUM(E56:E80)</f>
        <v>0</v>
      </c>
      <c r="F81" s="406">
        <f t="shared" si="16"/>
        <v>0</v>
      </c>
      <c r="G81" s="406">
        <f t="shared" si="16"/>
        <v>0</v>
      </c>
      <c r="H81" s="406">
        <f t="shared" si="16"/>
        <v>0</v>
      </c>
      <c r="I81" s="406">
        <f t="shared" si="16"/>
        <v>0</v>
      </c>
      <c r="J81" s="406">
        <f t="shared" si="16"/>
        <v>0</v>
      </c>
      <c r="K81" s="406">
        <f t="shared" si="16"/>
        <v>0</v>
      </c>
      <c r="L81" s="406">
        <f t="shared" si="16"/>
        <v>0</v>
      </c>
      <c r="M81" s="81"/>
      <c r="N81" s="81"/>
      <c r="O81" s="81"/>
      <c r="P81" s="81"/>
      <c r="Q81" s="81"/>
      <c r="R81" s="81"/>
      <c r="S81" s="81"/>
    </row>
    <row r="82" spans="1:19">
      <c r="A82" s="322" t="s">
        <v>120</v>
      </c>
      <c r="B82" s="322" t="s">
        <v>143</v>
      </c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</row>
    <row r="83" spans="1:19">
      <c r="A83" s="322" t="s">
        <v>60</v>
      </c>
      <c r="B83" s="322" t="s">
        <v>144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</row>
    <row r="84" spans="1:19">
      <c r="A84" s="322" t="s">
        <v>121</v>
      </c>
      <c r="B84" s="322" t="s">
        <v>145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</row>
    <row r="85" spans="1:19">
      <c r="A85" s="322" t="s">
        <v>122</v>
      </c>
      <c r="B85" s="322" t="s">
        <v>146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</row>
    <row r="86" spans="1:19">
      <c r="A86" s="322" t="s">
        <v>123</v>
      </c>
      <c r="B86" s="322" t="s">
        <v>147</v>
      </c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</row>
    <row r="87" spans="1:19">
      <c r="A87" s="322" t="s">
        <v>124</v>
      </c>
      <c r="B87" s="322" t="s">
        <v>148</v>
      </c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</row>
    <row r="88" spans="1:19">
      <c r="A88" s="82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</row>
    <row r="89" spans="1:19" ht="15.6">
      <c r="A89" s="322"/>
      <c r="B89" s="322"/>
      <c r="C89" s="322"/>
      <c r="D89" s="322"/>
      <c r="E89" s="322"/>
      <c r="F89" s="323" t="s">
        <v>0</v>
      </c>
      <c r="G89" s="322"/>
      <c r="H89" s="322"/>
      <c r="I89" s="322"/>
      <c r="J89" s="322"/>
      <c r="K89" s="322"/>
      <c r="L89" s="322"/>
      <c r="M89" s="322"/>
      <c r="N89" s="322"/>
      <c r="O89" s="322"/>
      <c r="P89" s="322"/>
      <c r="Q89" s="322"/>
      <c r="R89" s="322"/>
      <c r="S89" s="1" t="s">
        <v>0</v>
      </c>
    </row>
    <row r="90" spans="1:19" ht="13.2">
      <c r="A90" s="2446" t="s">
        <v>1</v>
      </c>
      <c r="B90" s="2446"/>
      <c r="C90" s="2446"/>
      <c r="D90" s="324" t="s">
        <v>266</v>
      </c>
      <c r="E90" s="322"/>
      <c r="F90" s="1" t="s">
        <v>0</v>
      </c>
      <c r="G90" s="322"/>
      <c r="H90" s="322"/>
      <c r="I90" s="322"/>
      <c r="J90" s="322"/>
      <c r="K90" s="322"/>
      <c r="L90" s="322"/>
      <c r="M90" s="322"/>
      <c r="N90" s="322"/>
      <c r="O90" s="322"/>
      <c r="P90" s="322"/>
      <c r="Q90" s="322"/>
      <c r="R90" s="322"/>
      <c r="S90" s="322"/>
    </row>
    <row r="91" spans="1:19" ht="13.2">
      <c r="A91" s="325"/>
      <c r="B91" s="325"/>
      <c r="C91" s="325"/>
      <c r="D91" s="324"/>
      <c r="E91" s="322"/>
      <c r="F91" s="322"/>
      <c r="G91" s="322"/>
      <c r="H91" s="322"/>
      <c r="I91" s="322"/>
      <c r="J91" s="322"/>
      <c r="K91" s="322"/>
      <c r="L91" s="322"/>
      <c r="M91" s="322"/>
      <c r="N91" s="322"/>
      <c r="O91" s="322"/>
      <c r="P91" s="322"/>
      <c r="Q91" s="322"/>
      <c r="R91" s="322"/>
      <c r="S91" s="322"/>
    </row>
    <row r="92" spans="1:19" ht="13.2">
      <c r="A92" s="2446" t="s">
        <v>3</v>
      </c>
      <c r="B92" s="2446"/>
      <c r="C92" s="2446"/>
      <c r="D92" s="324" t="s">
        <v>4</v>
      </c>
      <c r="E92" s="322"/>
      <c r="F92" s="322"/>
      <c r="G92" s="322"/>
      <c r="H92" s="322"/>
      <c r="I92" s="322"/>
      <c r="J92" s="322"/>
      <c r="K92" s="322"/>
      <c r="L92" s="322"/>
      <c r="M92" s="322"/>
      <c r="N92" s="322"/>
      <c r="O92" s="322"/>
      <c r="P92" s="322"/>
      <c r="Q92" s="322"/>
      <c r="R92" s="322"/>
      <c r="S92" s="322"/>
    </row>
    <row r="93" spans="1:19" ht="13.2">
      <c r="A93" s="325"/>
      <c r="B93" s="325"/>
      <c r="C93" s="325"/>
      <c r="D93" s="324"/>
      <c r="E93" s="322"/>
      <c r="F93" s="322"/>
      <c r="G93" s="322"/>
      <c r="H93" s="322"/>
      <c r="I93" s="322"/>
      <c r="J93" s="322"/>
      <c r="K93" s="322"/>
      <c r="L93" s="322"/>
      <c r="M93" s="322"/>
      <c r="N93" s="322"/>
      <c r="O93" s="322"/>
      <c r="P93" s="322"/>
      <c r="Q93" s="322"/>
      <c r="R93" s="322"/>
      <c r="S93" s="322"/>
    </row>
    <row r="94" spans="1:19" ht="13.2">
      <c r="A94" s="2446" t="s">
        <v>5</v>
      </c>
      <c r="B94" s="2446"/>
      <c r="C94" s="325"/>
      <c r="D94" s="324" t="s">
        <v>267</v>
      </c>
      <c r="F94" s="322"/>
      <c r="G94" s="322"/>
      <c r="H94" s="322" t="s">
        <v>365</v>
      </c>
      <c r="I94" s="322"/>
      <c r="J94" s="322"/>
      <c r="K94" s="322"/>
      <c r="L94" s="322"/>
      <c r="M94" s="322"/>
      <c r="N94" s="322"/>
      <c r="O94" s="322"/>
      <c r="P94" s="322"/>
      <c r="Q94" s="322"/>
      <c r="R94" s="322"/>
      <c r="S94" s="322"/>
    </row>
    <row r="95" spans="1:19" ht="13.2">
      <c r="A95" s="325"/>
      <c r="B95" s="325"/>
      <c r="C95" s="325"/>
      <c r="D95" s="324" t="s">
        <v>306</v>
      </c>
      <c r="E95" s="322"/>
      <c r="F95" s="322"/>
      <c r="G95" s="322"/>
      <c r="H95" s="322"/>
      <c r="I95" s="322"/>
      <c r="J95" s="322"/>
      <c r="K95" s="322"/>
      <c r="L95" s="322"/>
      <c r="M95" s="322"/>
      <c r="N95" s="322"/>
      <c r="O95" s="322"/>
      <c r="P95" s="322"/>
      <c r="Q95" s="322"/>
      <c r="R95" s="322"/>
      <c r="S95" s="322"/>
    </row>
    <row r="96" spans="1:19" ht="13.2">
      <c r="A96" s="2446" t="s">
        <v>7</v>
      </c>
      <c r="B96" s="2446"/>
      <c r="D96" s="324" t="s">
        <v>254</v>
      </c>
      <c r="E96" s="326" t="s">
        <v>270</v>
      </c>
      <c r="F96" s="322"/>
      <c r="G96" s="322" t="s">
        <v>366</v>
      </c>
      <c r="H96" s="322"/>
      <c r="I96" s="322" t="s">
        <v>308</v>
      </c>
      <c r="J96" s="322"/>
      <c r="K96" s="322"/>
      <c r="L96" s="327"/>
      <c r="M96" s="327"/>
      <c r="N96" s="327"/>
      <c r="O96" s="327"/>
      <c r="P96" s="327"/>
      <c r="Q96" s="327"/>
      <c r="R96" s="327"/>
      <c r="S96" s="327"/>
    </row>
    <row r="97" spans="1:20" ht="15.6">
      <c r="A97" s="322"/>
      <c r="B97" s="322"/>
      <c r="C97" s="322"/>
      <c r="D97" s="322" t="s">
        <v>309</v>
      </c>
      <c r="E97" s="322"/>
      <c r="F97" s="205"/>
      <c r="G97" s="322" t="s">
        <v>367</v>
      </c>
      <c r="H97" s="322"/>
      <c r="I97" s="322" t="s">
        <v>311</v>
      </c>
      <c r="J97" s="205"/>
      <c r="K97" s="322"/>
      <c r="L97" s="322" t="s">
        <v>0</v>
      </c>
      <c r="M97" s="322"/>
      <c r="N97" s="322"/>
      <c r="O97" s="322"/>
      <c r="P97" s="322"/>
      <c r="Q97" s="205"/>
      <c r="R97" s="205"/>
      <c r="S97" s="322"/>
      <c r="T97" s="322"/>
    </row>
    <row r="98" spans="1:20" ht="16.2" thickBot="1">
      <c r="A98" s="322"/>
      <c r="B98" s="322"/>
      <c r="C98" s="322"/>
      <c r="D98" s="322"/>
      <c r="E98" s="322"/>
      <c r="F98" s="205"/>
      <c r="G98" s="322" t="s">
        <v>368</v>
      </c>
      <c r="H98" s="322"/>
      <c r="I98" s="322" t="s">
        <v>313</v>
      </c>
      <c r="J98" s="205"/>
      <c r="K98" s="322"/>
      <c r="L98" s="322"/>
      <c r="M98" s="322"/>
      <c r="N98" s="322"/>
      <c r="O98" s="322"/>
      <c r="P98" s="322"/>
      <c r="Q98" s="205"/>
      <c r="R98" s="205"/>
      <c r="S98" s="322"/>
      <c r="T98" s="322"/>
    </row>
    <row r="99" spans="1:20" ht="11.4" thickTop="1" thickBot="1">
      <c r="A99" s="322"/>
      <c r="B99" s="328" t="s">
        <v>10</v>
      </c>
      <c r="C99" s="329"/>
      <c r="D99" s="329"/>
      <c r="E99" s="329"/>
      <c r="F99" s="329"/>
      <c r="G99" s="329"/>
      <c r="H99" s="329"/>
      <c r="I99" s="329"/>
      <c r="J99" s="330"/>
      <c r="K99" s="322"/>
      <c r="L99" s="322"/>
      <c r="M99" s="322"/>
      <c r="N99" s="322"/>
      <c r="O99" s="322"/>
      <c r="P99" s="322"/>
      <c r="Q99" s="328" t="s">
        <v>10</v>
      </c>
      <c r="R99" s="330"/>
      <c r="S99" s="322"/>
      <c r="T99" s="322"/>
    </row>
    <row r="100" spans="1:20" ht="10.8" thickTop="1">
      <c r="A100" s="322"/>
      <c r="B100" s="331"/>
      <c r="C100" s="322"/>
      <c r="D100" s="322"/>
      <c r="E100" s="322"/>
      <c r="F100" s="322"/>
      <c r="G100" s="322"/>
      <c r="H100" s="322"/>
      <c r="I100" s="322"/>
      <c r="J100" s="332"/>
      <c r="K100" s="322"/>
      <c r="L100" s="322"/>
      <c r="M100" s="322"/>
      <c r="N100" s="322"/>
      <c r="O100" s="322"/>
      <c r="P100" s="322"/>
      <c r="Q100" s="331"/>
      <c r="R100" s="332"/>
      <c r="S100" s="322"/>
      <c r="T100" s="322"/>
    </row>
    <row r="101" spans="1:20">
      <c r="A101" s="322"/>
      <c r="B101" s="333" t="s">
        <v>11</v>
      </c>
      <c r="C101" s="334" t="s">
        <v>12</v>
      </c>
      <c r="D101" s="335" t="s">
        <v>13</v>
      </c>
      <c r="E101" s="334" t="s">
        <v>14</v>
      </c>
      <c r="F101" s="335" t="s">
        <v>15</v>
      </c>
      <c r="G101" s="336" t="s">
        <v>16</v>
      </c>
      <c r="H101" s="336" t="s">
        <v>17</v>
      </c>
      <c r="I101" s="336" t="s">
        <v>18</v>
      </c>
      <c r="J101" s="337" t="s">
        <v>19</v>
      </c>
      <c r="K101" s="334" t="s">
        <v>20</v>
      </c>
      <c r="L101" s="334" t="s">
        <v>21</v>
      </c>
      <c r="M101" s="335" t="s">
        <v>22</v>
      </c>
      <c r="N101" s="335" t="s">
        <v>23</v>
      </c>
      <c r="O101" s="335" t="s">
        <v>24</v>
      </c>
      <c r="P101" s="335" t="s">
        <v>25</v>
      </c>
      <c r="Q101" s="338" t="s">
        <v>26</v>
      </c>
      <c r="R101" s="337" t="s">
        <v>27</v>
      </c>
      <c r="S101" s="338" t="s">
        <v>28</v>
      </c>
      <c r="T101" s="218" t="s">
        <v>29</v>
      </c>
    </row>
    <row r="102" spans="1:20">
      <c r="A102" s="339"/>
      <c r="B102" s="340" t="s">
        <v>0</v>
      </c>
      <c r="C102" s="341"/>
      <c r="D102" s="342" t="s">
        <v>0</v>
      </c>
      <c r="E102" s="342" t="s">
        <v>0</v>
      </c>
      <c r="F102" s="342" t="s">
        <v>0</v>
      </c>
      <c r="G102" s="343"/>
      <c r="H102" s="343" t="s">
        <v>0</v>
      </c>
      <c r="I102" s="2447" t="s">
        <v>30</v>
      </c>
      <c r="J102" s="2448"/>
      <c r="K102" s="344" t="s">
        <v>0</v>
      </c>
      <c r="L102" s="339"/>
      <c r="M102" s="344"/>
      <c r="N102" s="344"/>
      <c r="O102" s="344" t="s">
        <v>31</v>
      </c>
      <c r="P102" s="344"/>
      <c r="Q102" s="345"/>
      <c r="R102" s="346"/>
      <c r="S102" s="347"/>
      <c r="T102" s="347"/>
    </row>
    <row r="103" spans="1:20">
      <c r="A103" s="348"/>
      <c r="B103" s="349" t="s">
        <v>32</v>
      </c>
      <c r="C103" s="343" t="s">
        <v>32</v>
      </c>
      <c r="D103" s="343" t="s">
        <v>33</v>
      </c>
      <c r="E103" s="343" t="s">
        <v>152</v>
      </c>
      <c r="F103" s="343" t="s">
        <v>0</v>
      </c>
      <c r="G103" s="343"/>
      <c r="H103" s="343" t="s">
        <v>0</v>
      </c>
      <c r="I103" s="2449"/>
      <c r="J103" s="2450"/>
      <c r="K103" s="350" t="s">
        <v>35</v>
      </c>
      <c r="L103" s="351" t="s">
        <v>36</v>
      </c>
      <c r="M103" s="351" t="s">
        <v>37</v>
      </c>
      <c r="N103" s="351" t="s">
        <v>38</v>
      </c>
      <c r="O103" s="351" t="s">
        <v>39</v>
      </c>
      <c r="P103" s="339" t="s">
        <v>40</v>
      </c>
      <c r="Q103" s="340" t="s">
        <v>41</v>
      </c>
      <c r="R103" s="352" t="s">
        <v>42</v>
      </c>
      <c r="S103" s="347" t="s">
        <v>43</v>
      </c>
      <c r="T103" s="353" t="s">
        <v>44</v>
      </c>
    </row>
    <row r="104" spans="1:20" ht="10.8" thickBot="1">
      <c r="A104" s="354" t="s">
        <v>45</v>
      </c>
      <c r="B104" s="355" t="s">
        <v>46</v>
      </c>
      <c r="C104" s="356" t="s">
        <v>47</v>
      </c>
      <c r="D104" s="356" t="s">
        <v>48</v>
      </c>
      <c r="E104" s="356" t="s">
        <v>49</v>
      </c>
      <c r="F104" s="356" t="s">
        <v>50</v>
      </c>
      <c r="G104" s="356" t="s">
        <v>51</v>
      </c>
      <c r="H104" s="356" t="s">
        <v>52</v>
      </c>
      <c r="I104" s="357" t="s">
        <v>53</v>
      </c>
      <c r="J104" s="358" t="s">
        <v>54</v>
      </c>
      <c r="K104" s="359" t="s">
        <v>55</v>
      </c>
      <c r="L104" s="53" t="s">
        <v>369</v>
      </c>
      <c r="M104" s="52" t="s">
        <v>153</v>
      </c>
      <c r="N104" s="52" t="s">
        <v>58</v>
      </c>
      <c r="O104" s="52" t="s">
        <v>59</v>
      </c>
      <c r="P104" s="360" t="s">
        <v>122</v>
      </c>
      <c r="Q104" s="361" t="s">
        <v>61</v>
      </c>
      <c r="R104" s="362" t="s">
        <v>61</v>
      </c>
      <c r="S104" s="359" t="s">
        <v>62</v>
      </c>
      <c r="T104" s="52" t="s">
        <v>63</v>
      </c>
    </row>
    <row r="105" spans="1:20" ht="10.8" thickTop="1">
      <c r="A105" s="363">
        <v>26</v>
      </c>
      <c r="B105" s="549" t="s">
        <v>370</v>
      </c>
      <c r="C105" s="550" t="s">
        <v>371</v>
      </c>
      <c r="D105" s="507" t="s">
        <v>88</v>
      </c>
      <c r="E105" s="160" t="s">
        <v>372</v>
      </c>
      <c r="F105" s="406">
        <v>0</v>
      </c>
      <c r="G105" s="433">
        <v>0</v>
      </c>
      <c r="H105" s="433">
        <f>+L145</f>
        <v>0</v>
      </c>
      <c r="I105" s="401" t="s">
        <v>73</v>
      </c>
      <c r="J105" s="433">
        <v>0</v>
      </c>
      <c r="K105" s="433">
        <f>(+F105+G105+H105+J105)</f>
        <v>0</v>
      </c>
      <c r="L105" s="176">
        <f>+ROUND((K105*0.3077),0)</f>
        <v>0</v>
      </c>
      <c r="M105" s="433">
        <v>0</v>
      </c>
      <c r="N105" s="408">
        <v>0</v>
      </c>
      <c r="O105" s="408">
        <f t="shared" ref="O105:O129" si="17">ROUND((K105*0.0145),0)</f>
        <v>0</v>
      </c>
      <c r="P105" s="408">
        <v>0</v>
      </c>
      <c r="Q105" s="434">
        <v>0</v>
      </c>
      <c r="R105" s="434">
        <v>0</v>
      </c>
      <c r="S105" s="408">
        <f t="shared" ref="S105:S117" si="18">+L105+M105+N105+O105+P105+Q105+R105</f>
        <v>0</v>
      </c>
      <c r="T105" s="408">
        <f t="shared" ref="T105:T129" si="19">+K105+S105</f>
        <v>0</v>
      </c>
    </row>
    <row r="106" spans="1:20">
      <c r="A106" s="363">
        <f t="shared" ref="A106:A129" si="20">A105+1</f>
        <v>27</v>
      </c>
      <c r="B106" s="549" t="s">
        <v>373</v>
      </c>
      <c r="C106" s="550" t="s">
        <v>374</v>
      </c>
      <c r="D106" s="507" t="s">
        <v>88</v>
      </c>
      <c r="E106" s="160" t="s">
        <v>82</v>
      </c>
      <c r="F106" s="377">
        <v>0</v>
      </c>
      <c r="G106" s="377">
        <v>0</v>
      </c>
      <c r="H106" s="378">
        <f t="shared" ref="H106:H129" si="21">+L146</f>
        <v>0</v>
      </c>
      <c r="I106" s="401" t="s">
        <v>73</v>
      </c>
      <c r="J106" s="402">
        <v>0</v>
      </c>
      <c r="K106" s="381">
        <f t="shared" ref="K106:K108" si="22">(+F106+G106+H106+J106)</f>
        <v>0</v>
      </c>
      <c r="L106" s="381">
        <f>+ROUND((K106*0.3077),0)</f>
        <v>0</v>
      </c>
      <c r="M106" s="381">
        <v>0</v>
      </c>
      <c r="N106" s="381">
        <v>0</v>
      </c>
      <c r="O106" s="381">
        <f t="shared" si="17"/>
        <v>0</v>
      </c>
      <c r="P106" s="381">
        <v>0</v>
      </c>
      <c r="Q106" s="381">
        <v>0</v>
      </c>
      <c r="R106" s="381">
        <v>0</v>
      </c>
      <c r="S106" s="381">
        <f t="shared" si="18"/>
        <v>0</v>
      </c>
      <c r="T106" s="381">
        <f t="shared" si="19"/>
        <v>0</v>
      </c>
    </row>
    <row r="107" spans="1:20">
      <c r="A107" s="363">
        <f t="shared" si="20"/>
        <v>28</v>
      </c>
      <c r="B107" s="549" t="s">
        <v>375</v>
      </c>
      <c r="C107" s="506" t="s">
        <v>376</v>
      </c>
      <c r="D107" s="507" t="s">
        <v>88</v>
      </c>
      <c r="E107" s="160" t="s">
        <v>177</v>
      </c>
      <c r="F107" s="377">
        <v>0</v>
      </c>
      <c r="G107" s="377">
        <v>0</v>
      </c>
      <c r="H107" s="378">
        <f t="shared" si="21"/>
        <v>0</v>
      </c>
      <c r="I107" s="401" t="s">
        <v>73</v>
      </c>
      <c r="J107" s="402">
        <v>0</v>
      </c>
      <c r="K107" s="381">
        <f t="shared" si="22"/>
        <v>0</v>
      </c>
      <c r="L107" s="381">
        <f t="shared" ref="L107:L129" si="23">+ROUND((K107*0.3077),0)</f>
        <v>0</v>
      </c>
      <c r="M107" s="381">
        <v>0</v>
      </c>
      <c r="N107" s="381">
        <v>0</v>
      </c>
      <c r="O107" s="381">
        <f t="shared" si="17"/>
        <v>0</v>
      </c>
      <c r="P107" s="381">
        <v>0</v>
      </c>
      <c r="Q107" s="381">
        <v>0</v>
      </c>
      <c r="R107" s="381">
        <v>0</v>
      </c>
      <c r="S107" s="381">
        <f t="shared" si="18"/>
        <v>0</v>
      </c>
      <c r="T107" s="381">
        <f t="shared" si="19"/>
        <v>0</v>
      </c>
    </row>
    <row r="108" spans="1:20">
      <c r="A108" s="363">
        <f t="shared" si="20"/>
        <v>29</v>
      </c>
      <c r="B108" s="549" t="s">
        <v>377</v>
      </c>
      <c r="C108" s="506" t="s">
        <v>173</v>
      </c>
      <c r="D108" s="507" t="s">
        <v>92</v>
      </c>
      <c r="E108" s="160" t="s">
        <v>158</v>
      </c>
      <c r="F108" s="377">
        <v>0</v>
      </c>
      <c r="G108" s="377">
        <v>0</v>
      </c>
      <c r="H108" s="378">
        <f t="shared" si="21"/>
        <v>0</v>
      </c>
      <c r="I108" s="401" t="s">
        <v>73</v>
      </c>
      <c r="J108" s="402">
        <v>0</v>
      </c>
      <c r="K108" s="381">
        <f t="shared" si="22"/>
        <v>0</v>
      </c>
      <c r="L108" s="381">
        <f t="shared" si="23"/>
        <v>0</v>
      </c>
      <c r="M108" s="381">
        <v>0</v>
      </c>
      <c r="N108" s="381">
        <v>0</v>
      </c>
      <c r="O108" s="381">
        <f t="shared" si="17"/>
        <v>0</v>
      </c>
      <c r="P108" s="381">
        <v>0</v>
      </c>
      <c r="Q108" s="381">
        <v>0</v>
      </c>
      <c r="R108" s="381">
        <v>0</v>
      </c>
      <c r="S108" s="381">
        <f t="shared" si="18"/>
        <v>0</v>
      </c>
      <c r="T108" s="381">
        <f t="shared" si="19"/>
        <v>0</v>
      </c>
    </row>
    <row r="109" spans="1:20">
      <c r="A109" s="363">
        <f t="shared" si="20"/>
        <v>30</v>
      </c>
      <c r="B109" s="551">
        <v>6045</v>
      </c>
      <c r="C109" s="552" t="s">
        <v>378</v>
      </c>
      <c r="D109" s="523" t="s">
        <v>379</v>
      </c>
      <c r="E109" s="160" t="s">
        <v>248</v>
      </c>
      <c r="F109" s="377">
        <v>0</v>
      </c>
      <c r="G109" s="377">
        <v>0</v>
      </c>
      <c r="H109" s="378">
        <f t="shared" si="21"/>
        <v>0</v>
      </c>
      <c r="I109" s="379" t="s">
        <v>0</v>
      </c>
      <c r="J109" s="380">
        <v>0</v>
      </c>
      <c r="K109" s="381">
        <f>(+F109+G109+H109+J109)</f>
        <v>0</v>
      </c>
      <c r="L109" s="381">
        <f t="shared" si="23"/>
        <v>0</v>
      </c>
      <c r="M109" s="381">
        <v>0</v>
      </c>
      <c r="N109" s="381">
        <v>0</v>
      </c>
      <c r="O109" s="381">
        <f t="shared" si="17"/>
        <v>0</v>
      </c>
      <c r="P109" s="381">
        <v>0</v>
      </c>
      <c r="Q109" s="381">
        <v>0</v>
      </c>
      <c r="R109" s="381">
        <v>0</v>
      </c>
      <c r="S109" s="381">
        <f t="shared" si="18"/>
        <v>0</v>
      </c>
      <c r="T109" s="381">
        <f t="shared" si="19"/>
        <v>0</v>
      </c>
    </row>
    <row r="110" spans="1:20">
      <c r="A110" s="363">
        <f t="shared" si="20"/>
        <v>31</v>
      </c>
      <c r="B110" s="551">
        <v>6372</v>
      </c>
      <c r="C110" s="553" t="s">
        <v>380</v>
      </c>
      <c r="D110" s="554" t="s">
        <v>381</v>
      </c>
      <c r="E110" s="376" t="s">
        <v>372</v>
      </c>
      <c r="F110" s="377">
        <v>0</v>
      </c>
      <c r="G110" s="377">
        <v>0</v>
      </c>
      <c r="H110" s="378">
        <f t="shared" si="21"/>
        <v>0</v>
      </c>
      <c r="I110" s="382" t="s">
        <v>73</v>
      </c>
      <c r="J110" s="383">
        <v>0</v>
      </c>
      <c r="K110" s="381">
        <f t="shared" ref="K110:K117" si="24">(+F110+G110+H110+J110)</f>
        <v>0</v>
      </c>
      <c r="L110" s="381">
        <f t="shared" si="23"/>
        <v>0</v>
      </c>
      <c r="M110" s="381">
        <v>0</v>
      </c>
      <c r="N110" s="381">
        <v>0</v>
      </c>
      <c r="O110" s="381">
        <f t="shared" si="17"/>
        <v>0</v>
      </c>
      <c r="P110" s="381">
        <v>0</v>
      </c>
      <c r="Q110" s="381">
        <v>0</v>
      </c>
      <c r="R110" s="381">
        <v>0</v>
      </c>
      <c r="S110" s="381">
        <f t="shared" si="18"/>
        <v>0</v>
      </c>
      <c r="T110" s="381">
        <f t="shared" si="19"/>
        <v>0</v>
      </c>
    </row>
    <row r="111" spans="1:20">
      <c r="A111" s="384">
        <f t="shared" si="20"/>
        <v>32</v>
      </c>
      <c r="B111" s="555">
        <v>6713</v>
      </c>
      <c r="C111" s="556" t="s">
        <v>382</v>
      </c>
      <c r="D111" s="557" t="s">
        <v>383</v>
      </c>
      <c r="E111" s="376" t="s">
        <v>248</v>
      </c>
      <c r="F111" s="387">
        <v>0</v>
      </c>
      <c r="G111" s="387">
        <v>0</v>
      </c>
      <c r="H111" s="378">
        <f t="shared" si="21"/>
        <v>0</v>
      </c>
      <c r="I111" s="388" t="s">
        <v>73</v>
      </c>
      <c r="J111" s="389">
        <v>0</v>
      </c>
      <c r="K111" s="390">
        <f t="shared" si="24"/>
        <v>0</v>
      </c>
      <c r="L111" s="381">
        <f t="shared" si="23"/>
        <v>0</v>
      </c>
      <c r="M111" s="381">
        <v>0</v>
      </c>
      <c r="N111" s="390">
        <v>0</v>
      </c>
      <c r="O111" s="390">
        <f t="shared" si="17"/>
        <v>0</v>
      </c>
      <c r="P111" s="381">
        <v>0</v>
      </c>
      <c r="Q111" s="381">
        <v>0</v>
      </c>
      <c r="R111" s="381">
        <v>0</v>
      </c>
      <c r="S111" s="390">
        <f t="shared" si="18"/>
        <v>0</v>
      </c>
      <c r="T111" s="390">
        <f t="shared" si="19"/>
        <v>0</v>
      </c>
    </row>
    <row r="112" spans="1:20">
      <c r="A112" s="384">
        <f t="shared" si="20"/>
        <v>33</v>
      </c>
      <c r="B112" s="558" t="s">
        <v>384</v>
      </c>
      <c r="C112" s="559" t="s">
        <v>385</v>
      </c>
      <c r="D112" s="560" t="s">
        <v>386</v>
      </c>
      <c r="E112" s="376" t="s">
        <v>387</v>
      </c>
      <c r="F112" s="387">
        <v>0</v>
      </c>
      <c r="G112" s="387">
        <v>0</v>
      </c>
      <c r="H112" s="378">
        <f t="shared" si="21"/>
        <v>0</v>
      </c>
      <c r="I112" s="388" t="s">
        <v>73</v>
      </c>
      <c r="J112" s="389">
        <v>0</v>
      </c>
      <c r="K112" s="390">
        <f t="shared" si="24"/>
        <v>0</v>
      </c>
      <c r="L112" s="381">
        <f t="shared" si="23"/>
        <v>0</v>
      </c>
      <c r="M112" s="381">
        <v>0</v>
      </c>
      <c r="N112" s="390">
        <v>0</v>
      </c>
      <c r="O112" s="390">
        <f t="shared" si="17"/>
        <v>0</v>
      </c>
      <c r="P112" s="381">
        <v>0</v>
      </c>
      <c r="Q112" s="381">
        <v>0</v>
      </c>
      <c r="R112" s="381">
        <v>0</v>
      </c>
      <c r="S112" s="390">
        <f t="shared" si="18"/>
        <v>0</v>
      </c>
      <c r="T112" s="390">
        <f t="shared" si="19"/>
        <v>0</v>
      </c>
    </row>
    <row r="113" spans="1:20">
      <c r="A113" s="384">
        <f t="shared" si="20"/>
        <v>34</v>
      </c>
      <c r="B113" s="561" t="s">
        <v>388</v>
      </c>
      <c r="C113" s="562" t="s">
        <v>389</v>
      </c>
      <c r="D113" s="563" t="s">
        <v>390</v>
      </c>
      <c r="E113" s="395" t="s">
        <v>158</v>
      </c>
      <c r="F113" s="387">
        <v>0</v>
      </c>
      <c r="G113" s="387">
        <v>0</v>
      </c>
      <c r="H113" s="378">
        <f t="shared" si="21"/>
        <v>0</v>
      </c>
      <c r="I113" s="388" t="s">
        <v>73</v>
      </c>
      <c r="J113" s="389">
        <v>0</v>
      </c>
      <c r="K113" s="390">
        <f t="shared" si="24"/>
        <v>0</v>
      </c>
      <c r="L113" s="381">
        <f t="shared" si="23"/>
        <v>0</v>
      </c>
      <c r="M113" s="381">
        <v>0</v>
      </c>
      <c r="N113" s="390">
        <v>0</v>
      </c>
      <c r="O113" s="390">
        <f t="shared" si="17"/>
        <v>0</v>
      </c>
      <c r="P113" s="381">
        <v>0</v>
      </c>
      <c r="Q113" s="381">
        <v>0</v>
      </c>
      <c r="R113" s="381">
        <v>0</v>
      </c>
      <c r="S113" s="390">
        <f t="shared" si="18"/>
        <v>0</v>
      </c>
      <c r="T113" s="390">
        <f t="shared" si="19"/>
        <v>0</v>
      </c>
    </row>
    <row r="114" spans="1:20">
      <c r="A114" s="363">
        <f t="shared" si="20"/>
        <v>35</v>
      </c>
      <c r="B114" s="374">
        <v>6342</v>
      </c>
      <c r="C114" s="564" t="s">
        <v>391</v>
      </c>
      <c r="D114" s="563" t="s">
        <v>392</v>
      </c>
      <c r="E114" s="376" t="s">
        <v>205</v>
      </c>
      <c r="F114" s="377">
        <v>0</v>
      </c>
      <c r="G114" s="377">
        <v>0</v>
      </c>
      <c r="H114" s="378">
        <f t="shared" si="21"/>
        <v>0</v>
      </c>
      <c r="I114" s="388" t="s">
        <v>73</v>
      </c>
      <c r="J114" s="383">
        <v>0</v>
      </c>
      <c r="K114" s="381">
        <f t="shared" si="24"/>
        <v>0</v>
      </c>
      <c r="L114" s="381">
        <f t="shared" si="23"/>
        <v>0</v>
      </c>
      <c r="M114" s="381">
        <v>0</v>
      </c>
      <c r="N114" s="381">
        <v>0</v>
      </c>
      <c r="O114" s="381">
        <f t="shared" si="17"/>
        <v>0</v>
      </c>
      <c r="P114" s="381">
        <v>0</v>
      </c>
      <c r="Q114" s="381">
        <v>0</v>
      </c>
      <c r="R114" s="381">
        <v>0</v>
      </c>
      <c r="S114" s="381">
        <f t="shared" si="18"/>
        <v>0</v>
      </c>
      <c r="T114" s="381">
        <f t="shared" si="19"/>
        <v>0</v>
      </c>
    </row>
    <row r="115" spans="1:20" ht="11.25" customHeight="1">
      <c r="A115" s="363">
        <f t="shared" si="20"/>
        <v>36</v>
      </c>
      <c r="B115" s="565" t="s">
        <v>393</v>
      </c>
      <c r="C115" s="564" t="s">
        <v>394</v>
      </c>
      <c r="D115" s="564" t="s">
        <v>395</v>
      </c>
      <c r="E115" s="376" t="s">
        <v>158</v>
      </c>
      <c r="F115" s="377">
        <v>0</v>
      </c>
      <c r="G115" s="377">
        <v>0</v>
      </c>
      <c r="H115" s="378">
        <f t="shared" si="21"/>
        <v>0</v>
      </c>
      <c r="I115" s="388" t="s">
        <v>73</v>
      </c>
      <c r="J115" s="383">
        <v>0</v>
      </c>
      <c r="K115" s="381">
        <f t="shared" si="24"/>
        <v>0</v>
      </c>
      <c r="L115" s="381">
        <f t="shared" si="23"/>
        <v>0</v>
      </c>
      <c r="M115" s="381">
        <v>0</v>
      </c>
      <c r="N115" s="381">
        <v>0</v>
      </c>
      <c r="O115" s="381">
        <f t="shared" si="17"/>
        <v>0</v>
      </c>
      <c r="P115" s="381">
        <v>0</v>
      </c>
      <c r="Q115" s="381">
        <v>0</v>
      </c>
      <c r="R115" s="381">
        <v>0</v>
      </c>
      <c r="S115" s="381">
        <f t="shared" si="18"/>
        <v>0</v>
      </c>
      <c r="T115" s="381">
        <f t="shared" si="19"/>
        <v>0</v>
      </c>
    </row>
    <row r="116" spans="1:20">
      <c r="A116" s="363">
        <f t="shared" si="20"/>
        <v>37</v>
      </c>
      <c r="B116" s="565"/>
      <c r="C116" s="375"/>
      <c r="D116" s="376"/>
      <c r="E116" s="376"/>
      <c r="F116" s="377">
        <v>0</v>
      </c>
      <c r="G116" s="377">
        <v>0</v>
      </c>
      <c r="H116" s="378">
        <f t="shared" si="21"/>
        <v>0</v>
      </c>
      <c r="I116" s="382"/>
      <c r="J116" s="383">
        <v>0</v>
      </c>
      <c r="K116" s="381">
        <f t="shared" si="24"/>
        <v>0</v>
      </c>
      <c r="L116" s="381">
        <f t="shared" si="23"/>
        <v>0</v>
      </c>
      <c r="M116" s="381">
        <v>0</v>
      </c>
      <c r="N116" s="381">
        <v>0</v>
      </c>
      <c r="O116" s="381">
        <f t="shared" si="17"/>
        <v>0</v>
      </c>
      <c r="P116" s="381">
        <v>0</v>
      </c>
      <c r="Q116" s="381">
        <v>0</v>
      </c>
      <c r="R116" s="381">
        <v>0</v>
      </c>
      <c r="S116" s="381">
        <f t="shared" si="18"/>
        <v>0</v>
      </c>
      <c r="T116" s="381">
        <f t="shared" si="19"/>
        <v>0</v>
      </c>
    </row>
    <row r="117" spans="1:20">
      <c r="A117" s="363">
        <f t="shared" si="20"/>
        <v>38</v>
      </c>
      <c r="B117" s="374"/>
      <c r="C117" s="375"/>
      <c r="D117" s="376"/>
      <c r="E117" s="376"/>
      <c r="F117" s="377">
        <v>0</v>
      </c>
      <c r="G117" s="377">
        <v>0</v>
      </c>
      <c r="H117" s="378">
        <f t="shared" si="21"/>
        <v>0</v>
      </c>
      <c r="I117" s="382"/>
      <c r="J117" s="383">
        <v>0</v>
      </c>
      <c r="K117" s="381">
        <f t="shared" si="24"/>
        <v>0</v>
      </c>
      <c r="L117" s="381">
        <f t="shared" si="23"/>
        <v>0</v>
      </c>
      <c r="M117" s="381">
        <v>0</v>
      </c>
      <c r="N117" s="381">
        <v>0</v>
      </c>
      <c r="O117" s="381">
        <f t="shared" si="17"/>
        <v>0</v>
      </c>
      <c r="P117" s="381">
        <v>0</v>
      </c>
      <c r="Q117" s="381">
        <v>0</v>
      </c>
      <c r="R117" s="381">
        <v>0</v>
      </c>
      <c r="S117" s="381">
        <f t="shared" si="18"/>
        <v>0</v>
      </c>
      <c r="T117" s="381">
        <f t="shared" si="19"/>
        <v>0</v>
      </c>
    </row>
    <row r="118" spans="1:20">
      <c r="A118" s="363">
        <f t="shared" si="20"/>
        <v>39</v>
      </c>
      <c r="B118" s="374"/>
      <c r="C118" s="396"/>
      <c r="D118" s="395"/>
      <c r="E118" s="397"/>
      <c r="F118" s="377">
        <v>0</v>
      </c>
      <c r="G118" s="387">
        <v>0</v>
      </c>
      <c r="H118" s="378">
        <f t="shared" si="21"/>
        <v>0</v>
      </c>
      <c r="I118" s="388"/>
      <c r="J118" s="389">
        <v>0</v>
      </c>
      <c r="K118" s="390">
        <f>(+F118+G118+H118+J118)</f>
        <v>0</v>
      </c>
      <c r="L118" s="381">
        <f t="shared" si="23"/>
        <v>0</v>
      </c>
      <c r="M118" s="398">
        <v>0</v>
      </c>
      <c r="N118" s="390">
        <v>0</v>
      </c>
      <c r="O118" s="390">
        <f t="shared" si="17"/>
        <v>0</v>
      </c>
      <c r="P118" s="390">
        <v>0</v>
      </c>
      <c r="Q118" s="399">
        <v>0</v>
      </c>
      <c r="R118" s="399">
        <v>0</v>
      </c>
      <c r="S118" s="390">
        <v>0</v>
      </c>
      <c r="T118" s="390">
        <f t="shared" si="19"/>
        <v>0</v>
      </c>
    </row>
    <row r="119" spans="1:20">
      <c r="A119" s="363">
        <f t="shared" si="20"/>
        <v>40</v>
      </c>
      <c r="B119" s="363"/>
      <c r="C119" s="400"/>
      <c r="D119" s="400"/>
      <c r="E119" s="400"/>
      <c r="F119" s="377">
        <v>0</v>
      </c>
      <c r="G119" s="377">
        <v>0</v>
      </c>
      <c r="H119" s="378">
        <f t="shared" si="21"/>
        <v>0</v>
      </c>
      <c r="I119" s="382"/>
      <c r="J119" s="383">
        <v>0</v>
      </c>
      <c r="K119" s="381">
        <f t="shared" ref="K119:K129" si="25">(+F119+G119+H119+J119)</f>
        <v>0</v>
      </c>
      <c r="L119" s="381">
        <f t="shared" si="23"/>
        <v>0</v>
      </c>
      <c r="M119" s="381">
        <v>0</v>
      </c>
      <c r="N119" s="381">
        <v>0</v>
      </c>
      <c r="O119" s="381">
        <f t="shared" si="17"/>
        <v>0</v>
      </c>
      <c r="P119" s="381">
        <v>0</v>
      </c>
      <c r="Q119" s="381">
        <v>0</v>
      </c>
      <c r="R119" s="381">
        <v>0</v>
      </c>
      <c r="S119" s="381">
        <f t="shared" ref="S119:S129" si="26">+L119+M119+N119+O119+P119+Q119+R119</f>
        <v>0</v>
      </c>
      <c r="T119" s="381">
        <f t="shared" si="19"/>
        <v>0</v>
      </c>
    </row>
    <row r="120" spans="1:20">
      <c r="A120" s="363">
        <f t="shared" si="20"/>
        <v>41</v>
      </c>
      <c r="B120" s="363"/>
      <c r="C120" s="400"/>
      <c r="D120" s="400"/>
      <c r="E120" s="400"/>
      <c r="F120" s="377">
        <v>0</v>
      </c>
      <c r="G120" s="377">
        <v>0</v>
      </c>
      <c r="H120" s="378">
        <f t="shared" si="21"/>
        <v>0</v>
      </c>
      <c r="I120" s="401"/>
      <c r="J120" s="402">
        <v>0</v>
      </c>
      <c r="K120" s="381">
        <f t="shared" si="25"/>
        <v>0</v>
      </c>
      <c r="L120" s="381">
        <f t="shared" si="23"/>
        <v>0</v>
      </c>
      <c r="M120" s="381">
        <v>0</v>
      </c>
      <c r="N120" s="381">
        <v>0</v>
      </c>
      <c r="O120" s="381">
        <f t="shared" si="17"/>
        <v>0</v>
      </c>
      <c r="P120" s="381">
        <v>0</v>
      </c>
      <c r="Q120" s="381">
        <v>0</v>
      </c>
      <c r="R120" s="381">
        <v>0</v>
      </c>
      <c r="S120" s="381">
        <f t="shared" si="26"/>
        <v>0</v>
      </c>
      <c r="T120" s="381">
        <f t="shared" si="19"/>
        <v>0</v>
      </c>
    </row>
    <row r="121" spans="1:20">
      <c r="A121" s="363">
        <f t="shared" si="20"/>
        <v>42</v>
      </c>
      <c r="B121" s="363"/>
      <c r="C121" s="400"/>
      <c r="D121" s="400"/>
      <c r="E121" s="400"/>
      <c r="F121" s="377">
        <v>0</v>
      </c>
      <c r="G121" s="377">
        <v>0</v>
      </c>
      <c r="H121" s="378">
        <f t="shared" si="21"/>
        <v>0</v>
      </c>
      <c r="I121" s="401"/>
      <c r="J121" s="402">
        <v>0</v>
      </c>
      <c r="K121" s="381">
        <f t="shared" si="25"/>
        <v>0</v>
      </c>
      <c r="L121" s="381">
        <f t="shared" si="23"/>
        <v>0</v>
      </c>
      <c r="M121" s="381">
        <v>0</v>
      </c>
      <c r="N121" s="381">
        <v>0</v>
      </c>
      <c r="O121" s="381">
        <f t="shared" si="17"/>
        <v>0</v>
      </c>
      <c r="P121" s="381">
        <v>0</v>
      </c>
      <c r="Q121" s="381">
        <v>0</v>
      </c>
      <c r="R121" s="381">
        <v>0</v>
      </c>
      <c r="S121" s="381">
        <f t="shared" si="26"/>
        <v>0</v>
      </c>
      <c r="T121" s="381">
        <f t="shared" si="19"/>
        <v>0</v>
      </c>
    </row>
    <row r="122" spans="1:20">
      <c r="A122" s="363">
        <f t="shared" si="20"/>
        <v>43</v>
      </c>
      <c r="B122" s="363"/>
      <c r="C122" s="400"/>
      <c r="D122" s="400"/>
      <c r="E122" s="400"/>
      <c r="F122" s="377">
        <v>0</v>
      </c>
      <c r="G122" s="377">
        <v>0</v>
      </c>
      <c r="H122" s="378">
        <f t="shared" si="21"/>
        <v>0</v>
      </c>
      <c r="I122" s="401"/>
      <c r="J122" s="402">
        <v>0</v>
      </c>
      <c r="K122" s="381">
        <f t="shared" si="25"/>
        <v>0</v>
      </c>
      <c r="L122" s="381">
        <f t="shared" si="23"/>
        <v>0</v>
      </c>
      <c r="M122" s="381">
        <v>0</v>
      </c>
      <c r="N122" s="381">
        <v>0</v>
      </c>
      <c r="O122" s="381">
        <f t="shared" si="17"/>
        <v>0</v>
      </c>
      <c r="P122" s="381">
        <v>0</v>
      </c>
      <c r="Q122" s="381">
        <v>0</v>
      </c>
      <c r="R122" s="381">
        <v>0</v>
      </c>
      <c r="S122" s="381">
        <f t="shared" si="26"/>
        <v>0</v>
      </c>
      <c r="T122" s="381">
        <f t="shared" si="19"/>
        <v>0</v>
      </c>
    </row>
    <row r="123" spans="1:20">
      <c r="A123" s="363">
        <f t="shared" si="20"/>
        <v>44</v>
      </c>
      <c r="B123" s="363"/>
      <c r="C123" s="400"/>
      <c r="D123" s="400"/>
      <c r="E123" s="400"/>
      <c r="F123" s="377">
        <v>0</v>
      </c>
      <c r="G123" s="387">
        <v>0</v>
      </c>
      <c r="H123" s="378">
        <f t="shared" si="21"/>
        <v>0</v>
      </c>
      <c r="I123" s="401"/>
      <c r="J123" s="402">
        <v>0</v>
      </c>
      <c r="K123" s="381">
        <f t="shared" si="25"/>
        <v>0</v>
      </c>
      <c r="L123" s="381">
        <f t="shared" si="23"/>
        <v>0</v>
      </c>
      <c r="M123" s="381">
        <v>0</v>
      </c>
      <c r="N123" s="381">
        <v>0</v>
      </c>
      <c r="O123" s="381">
        <f t="shared" si="17"/>
        <v>0</v>
      </c>
      <c r="P123" s="381">
        <v>0</v>
      </c>
      <c r="Q123" s="381">
        <v>0</v>
      </c>
      <c r="R123" s="381">
        <v>0</v>
      </c>
      <c r="S123" s="381">
        <f t="shared" si="26"/>
        <v>0</v>
      </c>
      <c r="T123" s="381">
        <f t="shared" si="19"/>
        <v>0</v>
      </c>
    </row>
    <row r="124" spans="1:20">
      <c r="A124" s="363">
        <f t="shared" si="20"/>
        <v>45</v>
      </c>
      <c r="B124" s="363"/>
      <c r="C124" s="400"/>
      <c r="D124" s="400"/>
      <c r="E124" s="400"/>
      <c r="F124" s="377">
        <v>0</v>
      </c>
      <c r="G124" s="377">
        <v>0</v>
      </c>
      <c r="H124" s="378">
        <f t="shared" si="21"/>
        <v>0</v>
      </c>
      <c r="I124" s="401"/>
      <c r="J124" s="402">
        <v>0</v>
      </c>
      <c r="K124" s="381">
        <f t="shared" si="25"/>
        <v>0</v>
      </c>
      <c r="L124" s="381">
        <f t="shared" si="23"/>
        <v>0</v>
      </c>
      <c r="M124" s="381">
        <v>0</v>
      </c>
      <c r="N124" s="381">
        <v>0</v>
      </c>
      <c r="O124" s="381">
        <f t="shared" si="17"/>
        <v>0</v>
      </c>
      <c r="P124" s="381">
        <v>0</v>
      </c>
      <c r="Q124" s="381">
        <v>0</v>
      </c>
      <c r="R124" s="381">
        <v>0</v>
      </c>
      <c r="S124" s="381">
        <f t="shared" si="26"/>
        <v>0</v>
      </c>
      <c r="T124" s="381">
        <f t="shared" si="19"/>
        <v>0</v>
      </c>
    </row>
    <row r="125" spans="1:20">
      <c r="A125" s="363">
        <f t="shared" si="20"/>
        <v>46</v>
      </c>
      <c r="B125" s="363"/>
      <c r="C125" s="400"/>
      <c r="D125" s="400"/>
      <c r="E125" s="400"/>
      <c r="F125" s="377">
        <v>0</v>
      </c>
      <c r="G125" s="377">
        <v>0</v>
      </c>
      <c r="H125" s="378">
        <f t="shared" si="21"/>
        <v>0</v>
      </c>
      <c r="I125" s="401"/>
      <c r="J125" s="402">
        <v>0</v>
      </c>
      <c r="K125" s="381">
        <f t="shared" si="25"/>
        <v>0</v>
      </c>
      <c r="L125" s="381">
        <f t="shared" si="23"/>
        <v>0</v>
      </c>
      <c r="M125" s="381">
        <v>0</v>
      </c>
      <c r="N125" s="381">
        <v>0</v>
      </c>
      <c r="O125" s="381">
        <f t="shared" si="17"/>
        <v>0</v>
      </c>
      <c r="P125" s="381">
        <v>0</v>
      </c>
      <c r="Q125" s="381">
        <v>0</v>
      </c>
      <c r="R125" s="381">
        <v>0</v>
      </c>
      <c r="S125" s="381">
        <f t="shared" si="26"/>
        <v>0</v>
      </c>
      <c r="T125" s="381">
        <f t="shared" si="19"/>
        <v>0</v>
      </c>
    </row>
    <row r="126" spans="1:20">
      <c r="A126" s="363">
        <f t="shared" si="20"/>
        <v>47</v>
      </c>
      <c r="B126" s="363"/>
      <c r="C126" s="400"/>
      <c r="D126" s="400"/>
      <c r="E126" s="400"/>
      <c r="F126" s="377">
        <v>0</v>
      </c>
      <c r="G126" s="377">
        <v>0</v>
      </c>
      <c r="H126" s="378">
        <f t="shared" si="21"/>
        <v>0</v>
      </c>
      <c r="I126" s="401"/>
      <c r="J126" s="402">
        <v>0</v>
      </c>
      <c r="K126" s="381">
        <f t="shared" si="25"/>
        <v>0</v>
      </c>
      <c r="L126" s="381">
        <f t="shared" si="23"/>
        <v>0</v>
      </c>
      <c r="M126" s="381">
        <v>0</v>
      </c>
      <c r="N126" s="381">
        <v>0</v>
      </c>
      <c r="O126" s="381">
        <f t="shared" si="17"/>
        <v>0</v>
      </c>
      <c r="P126" s="381">
        <v>0</v>
      </c>
      <c r="Q126" s="381">
        <v>0</v>
      </c>
      <c r="R126" s="381">
        <v>0</v>
      </c>
      <c r="S126" s="381">
        <f t="shared" si="26"/>
        <v>0</v>
      </c>
      <c r="T126" s="381">
        <f t="shared" si="19"/>
        <v>0</v>
      </c>
    </row>
    <row r="127" spans="1:20">
      <c r="A127" s="363">
        <f t="shared" si="20"/>
        <v>48</v>
      </c>
      <c r="B127" s="363"/>
      <c r="C127" s="400"/>
      <c r="D127" s="400"/>
      <c r="E127" s="400"/>
      <c r="F127" s="377">
        <v>0</v>
      </c>
      <c r="G127" s="377">
        <v>0</v>
      </c>
      <c r="H127" s="378">
        <f t="shared" si="21"/>
        <v>0</v>
      </c>
      <c r="I127" s="401"/>
      <c r="J127" s="402">
        <v>0</v>
      </c>
      <c r="K127" s="381">
        <f t="shared" si="25"/>
        <v>0</v>
      </c>
      <c r="L127" s="381">
        <f t="shared" si="23"/>
        <v>0</v>
      </c>
      <c r="M127" s="381">
        <v>0</v>
      </c>
      <c r="N127" s="381">
        <v>0</v>
      </c>
      <c r="O127" s="381">
        <f t="shared" si="17"/>
        <v>0</v>
      </c>
      <c r="P127" s="381">
        <v>0</v>
      </c>
      <c r="Q127" s="381">
        <v>0</v>
      </c>
      <c r="R127" s="381">
        <v>0</v>
      </c>
      <c r="S127" s="381">
        <f t="shared" si="26"/>
        <v>0</v>
      </c>
      <c r="T127" s="381">
        <f t="shared" si="19"/>
        <v>0</v>
      </c>
    </row>
    <row r="128" spans="1:20">
      <c r="A128" s="363">
        <f t="shared" si="20"/>
        <v>49</v>
      </c>
      <c r="B128" s="363"/>
      <c r="C128" s="400"/>
      <c r="D128" s="400"/>
      <c r="E128" s="400"/>
      <c r="F128" s="377">
        <v>0</v>
      </c>
      <c r="G128" s="387">
        <v>0</v>
      </c>
      <c r="H128" s="378">
        <f t="shared" si="21"/>
        <v>0</v>
      </c>
      <c r="I128" s="401"/>
      <c r="J128" s="402">
        <v>0</v>
      </c>
      <c r="K128" s="381">
        <f t="shared" si="25"/>
        <v>0</v>
      </c>
      <c r="L128" s="381">
        <f t="shared" si="23"/>
        <v>0</v>
      </c>
      <c r="M128" s="381">
        <v>0</v>
      </c>
      <c r="N128" s="381">
        <v>0</v>
      </c>
      <c r="O128" s="381">
        <f t="shared" si="17"/>
        <v>0</v>
      </c>
      <c r="P128" s="381">
        <v>0</v>
      </c>
      <c r="Q128" s="381">
        <v>0</v>
      </c>
      <c r="R128" s="381">
        <v>0</v>
      </c>
      <c r="S128" s="381">
        <f t="shared" si="26"/>
        <v>0</v>
      </c>
      <c r="T128" s="381">
        <f t="shared" si="19"/>
        <v>0</v>
      </c>
    </row>
    <row r="129" spans="1:20">
      <c r="A129" s="363">
        <f t="shared" si="20"/>
        <v>50</v>
      </c>
      <c r="B129" s="363"/>
      <c r="C129" s="400"/>
      <c r="D129" s="400"/>
      <c r="E129" s="400"/>
      <c r="F129" s="377">
        <v>0</v>
      </c>
      <c r="G129" s="377">
        <v>0</v>
      </c>
      <c r="H129" s="378">
        <f t="shared" si="21"/>
        <v>0</v>
      </c>
      <c r="I129" s="401"/>
      <c r="J129" s="402">
        <v>0</v>
      </c>
      <c r="K129" s="381">
        <f t="shared" si="25"/>
        <v>0</v>
      </c>
      <c r="L129" s="381">
        <f t="shared" si="23"/>
        <v>0</v>
      </c>
      <c r="M129" s="381">
        <v>0</v>
      </c>
      <c r="N129" s="381">
        <v>0</v>
      </c>
      <c r="O129" s="381">
        <f t="shared" si="17"/>
        <v>0</v>
      </c>
      <c r="P129" s="381">
        <v>0</v>
      </c>
      <c r="Q129" s="381">
        <v>0</v>
      </c>
      <c r="R129" s="381">
        <v>0</v>
      </c>
      <c r="S129" s="381">
        <f t="shared" si="26"/>
        <v>0</v>
      </c>
      <c r="T129" s="381">
        <f t="shared" si="19"/>
        <v>0</v>
      </c>
    </row>
    <row r="130" spans="1:20">
      <c r="A130" s="403"/>
      <c r="B130" s="403"/>
      <c r="C130" s="403"/>
      <c r="D130" s="404" t="s">
        <v>396</v>
      </c>
      <c r="E130" s="405" t="s">
        <v>113</v>
      </c>
      <c r="F130" s="406">
        <f>SUM(F104:F128)</f>
        <v>0</v>
      </c>
      <c r="G130" s="406">
        <f>SUM(G104:G128)</f>
        <v>0</v>
      </c>
      <c r="H130" s="406">
        <f>SUM(H104:H128)</f>
        <v>0</v>
      </c>
      <c r="I130" s="407" t="s">
        <v>113</v>
      </c>
      <c r="J130" s="406">
        <f>SUM(J104:J128)</f>
        <v>0</v>
      </c>
      <c r="K130" s="406">
        <f t="shared" ref="K130:T130" si="27">SUM(K104:K128)</f>
        <v>0</v>
      </c>
      <c r="L130" s="406">
        <f>SUM(L104:L128)</f>
        <v>0</v>
      </c>
      <c r="M130" s="406">
        <f t="shared" si="27"/>
        <v>0</v>
      </c>
      <c r="N130" s="406">
        <f t="shared" si="27"/>
        <v>0</v>
      </c>
      <c r="O130" s="408">
        <f t="shared" si="27"/>
        <v>0</v>
      </c>
      <c r="P130" s="408">
        <f t="shared" si="27"/>
        <v>0</v>
      </c>
      <c r="Q130" s="408">
        <f t="shared" si="27"/>
        <v>0</v>
      </c>
      <c r="R130" s="408">
        <f t="shared" si="27"/>
        <v>0</v>
      </c>
      <c r="S130" s="408">
        <f t="shared" si="27"/>
        <v>0</v>
      </c>
      <c r="T130" s="408">
        <f t="shared" si="27"/>
        <v>0</v>
      </c>
    </row>
    <row r="131" spans="1:20">
      <c r="A131" s="403"/>
      <c r="B131" s="403"/>
      <c r="C131" s="403"/>
      <c r="D131" s="404" t="s">
        <v>112</v>
      </c>
      <c r="E131" s="405" t="s">
        <v>113</v>
      </c>
      <c r="F131" s="406">
        <f>F42+F130</f>
        <v>677262.76</v>
      </c>
      <c r="G131" s="406">
        <f>G42+G130</f>
        <v>0</v>
      </c>
      <c r="H131" s="406">
        <f t="shared" ref="H131" si="28">H42+H130</f>
        <v>0</v>
      </c>
      <c r="I131" s="407" t="s">
        <v>113</v>
      </c>
      <c r="J131" s="406">
        <f>J42+J130</f>
        <v>6119.3</v>
      </c>
      <c r="K131" s="406">
        <f t="shared" ref="K131:S131" si="29">K42+K130</f>
        <v>683382.06</v>
      </c>
      <c r="L131" s="406">
        <f t="shared" si="29"/>
        <v>231326</v>
      </c>
      <c r="M131" s="406">
        <f t="shared" si="29"/>
        <v>5751.9</v>
      </c>
      <c r="N131" s="406">
        <f t="shared" si="29"/>
        <v>0</v>
      </c>
      <c r="O131" s="406">
        <f t="shared" si="29"/>
        <v>9909</v>
      </c>
      <c r="P131" s="406">
        <f t="shared" si="29"/>
        <v>2300.1</v>
      </c>
      <c r="Q131" s="406">
        <f t="shared" si="29"/>
        <v>77021.350000000006</v>
      </c>
      <c r="R131" s="406">
        <f t="shared" si="29"/>
        <v>3358</v>
      </c>
      <c r="S131" s="406">
        <f t="shared" si="29"/>
        <v>329666.34999999998</v>
      </c>
      <c r="T131" s="406">
        <f>T42+T130</f>
        <v>1013048.41</v>
      </c>
    </row>
    <row r="132" spans="1:20" ht="13.2">
      <c r="A132" s="1" t="s">
        <v>114</v>
      </c>
      <c r="B132" s="81"/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</row>
    <row r="133" spans="1:20" ht="13.2">
      <c r="A133" s="1" t="s">
        <v>304</v>
      </c>
      <c r="B133" s="81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</row>
    <row r="134" spans="1:20" ht="13.2">
      <c r="A134" s="2" t="s">
        <v>116</v>
      </c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</row>
    <row r="135" spans="1:20" ht="13.2">
      <c r="A135" s="2" t="s">
        <v>117</v>
      </c>
      <c r="B135" s="81"/>
      <c r="C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</row>
    <row r="136" spans="1:20" ht="13.2">
      <c r="A136" s="2" t="s">
        <v>118</v>
      </c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</row>
    <row r="137" spans="1:20" ht="10.8" thickBot="1">
      <c r="A137" s="81"/>
      <c r="B137" s="81"/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</row>
    <row r="138" spans="1:20" ht="11.4" thickTop="1" thickBot="1">
      <c r="A138" s="322"/>
      <c r="B138" s="409" t="s">
        <v>10</v>
      </c>
      <c r="C138" s="410"/>
      <c r="D138" s="410"/>
      <c r="E138" s="410"/>
      <c r="F138" s="410"/>
      <c r="G138" s="410"/>
      <c r="H138" s="410"/>
      <c r="I138" s="410"/>
      <c r="J138" s="411"/>
      <c r="K138" s="412"/>
      <c r="L138" s="413"/>
      <c r="M138" s="81"/>
      <c r="N138" s="81"/>
      <c r="O138" s="81"/>
      <c r="P138" s="81"/>
      <c r="Q138" s="81"/>
      <c r="R138" s="81"/>
      <c r="S138" s="81"/>
      <c r="T138" s="81"/>
    </row>
    <row r="139" spans="1:20">
      <c r="A139" s="322"/>
      <c r="B139" s="414" t="s">
        <v>119</v>
      </c>
      <c r="C139" s="415"/>
      <c r="D139" s="415"/>
      <c r="E139" s="415"/>
      <c r="F139" s="415"/>
      <c r="G139" s="415"/>
      <c r="H139" s="415"/>
      <c r="I139" s="415"/>
      <c r="J139" s="415"/>
      <c r="K139" s="415"/>
      <c r="L139" s="416"/>
      <c r="M139" s="81"/>
      <c r="N139" s="81"/>
      <c r="O139" s="81"/>
      <c r="P139" s="81"/>
      <c r="Q139" s="81"/>
      <c r="R139" s="81"/>
      <c r="S139" s="81"/>
      <c r="T139" s="81"/>
    </row>
    <row r="140" spans="1:20">
      <c r="A140" s="322"/>
      <c r="B140" s="417" t="s">
        <v>11</v>
      </c>
      <c r="C140" s="335" t="s">
        <v>12</v>
      </c>
      <c r="D140" s="335" t="s">
        <v>13</v>
      </c>
      <c r="E140" s="335" t="s">
        <v>14</v>
      </c>
      <c r="F140" s="335" t="s">
        <v>15</v>
      </c>
      <c r="G140" s="335" t="s">
        <v>16</v>
      </c>
      <c r="H140" s="335" t="s">
        <v>17</v>
      </c>
      <c r="I140" s="335" t="s">
        <v>18</v>
      </c>
      <c r="J140" s="335" t="s">
        <v>19</v>
      </c>
      <c r="K140" s="335" t="s">
        <v>20</v>
      </c>
      <c r="L140" s="418" t="s">
        <v>21</v>
      </c>
      <c r="M140" s="218"/>
      <c r="N140" s="81"/>
      <c r="O140" s="81"/>
      <c r="P140" s="81"/>
      <c r="Q140" s="81"/>
      <c r="R140" s="81"/>
      <c r="S140" s="81"/>
      <c r="T140" s="81"/>
    </row>
    <row r="141" spans="1:20">
      <c r="A141" s="322"/>
      <c r="B141" s="417"/>
      <c r="C141" s="334"/>
      <c r="D141" s="335"/>
      <c r="E141" s="334"/>
      <c r="F141" s="404" t="s">
        <v>120</v>
      </c>
      <c r="G141" s="419" t="s">
        <v>60</v>
      </c>
      <c r="H141" s="1377" t="s">
        <v>121</v>
      </c>
      <c r="I141" s="1377" t="s">
        <v>122</v>
      </c>
      <c r="J141" s="1377" t="s">
        <v>123</v>
      </c>
      <c r="K141" s="1377" t="s">
        <v>124</v>
      </c>
      <c r="L141" s="421"/>
      <c r="M141" s="218"/>
      <c r="N141" s="81"/>
      <c r="O141" s="81"/>
      <c r="P141" s="81"/>
      <c r="Q141" s="81"/>
      <c r="R141" s="81"/>
      <c r="S141" s="81"/>
      <c r="T141" s="81"/>
    </row>
    <row r="142" spans="1:20" ht="20.399999999999999">
      <c r="A142" s="339"/>
      <c r="B142" s="422" t="s">
        <v>0</v>
      </c>
      <c r="C142" s="341"/>
      <c r="D142" s="342" t="s">
        <v>0</v>
      </c>
      <c r="E142" s="342" t="s">
        <v>125</v>
      </c>
      <c r="F142" s="423" t="s">
        <v>126</v>
      </c>
      <c r="G142" s="343"/>
      <c r="H142" s="343" t="s">
        <v>0</v>
      </c>
      <c r="I142" s="424" t="s">
        <v>127</v>
      </c>
      <c r="J142" s="343" t="s">
        <v>128</v>
      </c>
      <c r="K142" s="343" t="s">
        <v>129</v>
      </c>
      <c r="L142" s="425" t="s">
        <v>0</v>
      </c>
      <c r="M142" s="437"/>
      <c r="N142" s="437"/>
      <c r="O142" s="437"/>
      <c r="P142" s="81"/>
      <c r="Q142" s="81"/>
      <c r="R142" s="81"/>
      <c r="S142" s="81"/>
      <c r="T142" s="81"/>
    </row>
    <row r="143" spans="1:20">
      <c r="A143" s="348"/>
      <c r="B143" s="426" t="s">
        <v>32</v>
      </c>
      <c r="C143" s="343" t="s">
        <v>32</v>
      </c>
      <c r="D143" s="343" t="s">
        <v>33</v>
      </c>
      <c r="E143" s="343" t="s">
        <v>130</v>
      </c>
      <c r="F143" s="343" t="s">
        <v>130</v>
      </c>
      <c r="G143" s="343" t="s">
        <v>131</v>
      </c>
      <c r="H143" s="343" t="s">
        <v>131</v>
      </c>
      <c r="I143" s="343" t="s">
        <v>130</v>
      </c>
      <c r="J143" s="343" t="s">
        <v>130</v>
      </c>
      <c r="K143" s="343" t="s">
        <v>130</v>
      </c>
      <c r="L143" s="427" t="s">
        <v>132</v>
      </c>
      <c r="M143" s="437"/>
      <c r="N143" s="437"/>
      <c r="O143" s="437"/>
      <c r="P143" s="81"/>
      <c r="Q143" s="81"/>
      <c r="R143" s="81"/>
      <c r="S143" s="81"/>
      <c r="T143" s="81"/>
    </row>
    <row r="144" spans="1:20" ht="10.8" thickBot="1">
      <c r="A144" s="354" t="s">
        <v>45</v>
      </c>
      <c r="B144" s="428" t="s">
        <v>46</v>
      </c>
      <c r="C144" s="429" t="s">
        <v>133</v>
      </c>
      <c r="D144" s="429" t="s">
        <v>48</v>
      </c>
      <c r="E144" s="429"/>
      <c r="F144" s="430" t="s">
        <v>134</v>
      </c>
      <c r="G144" s="430" t="s">
        <v>134</v>
      </c>
      <c r="H144" s="430" t="s">
        <v>135</v>
      </c>
      <c r="I144" s="430" t="s">
        <v>136</v>
      </c>
      <c r="J144" s="430" t="s">
        <v>136</v>
      </c>
      <c r="K144" s="430" t="s">
        <v>137</v>
      </c>
      <c r="L144" s="431" t="s">
        <v>55</v>
      </c>
      <c r="M144" s="437"/>
      <c r="N144" s="437"/>
      <c r="O144" s="437"/>
      <c r="P144" s="81"/>
      <c r="Q144" s="81"/>
      <c r="R144" s="81"/>
      <c r="S144" s="81"/>
      <c r="T144" s="81"/>
    </row>
    <row r="145" spans="1:12">
      <c r="A145" s="363">
        <v>26</v>
      </c>
      <c r="B145" s="432" t="str">
        <f t="shared" ref="B145:D160" si="30">+B105</f>
        <v>DPH24-0015</v>
      </c>
      <c r="C145" s="432" t="str">
        <f t="shared" si="30"/>
        <v xml:space="preserve">Program Coordinator I (LTA) </v>
      </c>
      <c r="D145" s="432" t="str">
        <f t="shared" si="30"/>
        <v xml:space="preserve">VACANT </v>
      </c>
      <c r="E145" s="433">
        <v>0</v>
      </c>
      <c r="F145" s="433">
        <v>0</v>
      </c>
      <c r="G145" s="433">
        <v>0</v>
      </c>
      <c r="H145" s="433">
        <v>0</v>
      </c>
      <c r="I145" s="433">
        <v>0</v>
      </c>
      <c r="J145" s="433">
        <v>0</v>
      </c>
      <c r="K145" s="433">
        <v>0</v>
      </c>
      <c r="L145" s="434">
        <f>+E145+F145+G145+H145+I145+J145+K145</f>
        <v>0</v>
      </c>
    </row>
    <row r="146" spans="1:12">
      <c r="A146" s="363">
        <f t="shared" ref="A146:A169" si="31">A145+1</f>
        <v>27</v>
      </c>
      <c r="B146" s="432" t="str">
        <f t="shared" si="30"/>
        <v>DPH24-0028</v>
      </c>
      <c r="C146" s="432" t="str">
        <f t="shared" si="30"/>
        <v xml:space="preserve">Public Health &amp; Social Services Aide (LTA) </v>
      </c>
      <c r="D146" s="432" t="str">
        <f t="shared" si="30"/>
        <v xml:space="preserve">VACANT </v>
      </c>
      <c r="E146" s="377">
        <v>0</v>
      </c>
      <c r="F146" s="377">
        <v>0</v>
      </c>
      <c r="G146" s="377">
        <v>0</v>
      </c>
      <c r="H146" s="377">
        <v>0</v>
      </c>
      <c r="I146" s="377">
        <v>0</v>
      </c>
      <c r="J146" s="402">
        <v>0</v>
      </c>
      <c r="K146" s="402">
        <v>0</v>
      </c>
      <c r="L146" s="381">
        <f t="shared" ref="L146:L169" si="32">+E146+F146+G146+H146+I146+J146+K146</f>
        <v>0</v>
      </c>
    </row>
    <row r="147" spans="1:12">
      <c r="A147" s="363">
        <f t="shared" si="31"/>
        <v>28</v>
      </c>
      <c r="B147" s="432" t="str">
        <f t="shared" si="30"/>
        <v>DPH24-0029</v>
      </c>
      <c r="C147" s="432" t="str">
        <f t="shared" si="30"/>
        <v>Administrative Aide (LTA)</v>
      </c>
      <c r="D147" s="432" t="str">
        <f t="shared" si="30"/>
        <v xml:space="preserve">VACANT </v>
      </c>
      <c r="E147" s="377">
        <v>0</v>
      </c>
      <c r="F147" s="377">
        <v>0</v>
      </c>
      <c r="G147" s="377">
        <v>0</v>
      </c>
      <c r="H147" s="377">
        <v>0</v>
      </c>
      <c r="I147" s="377">
        <v>0</v>
      </c>
      <c r="J147" s="402">
        <v>0</v>
      </c>
      <c r="K147" s="402">
        <v>0</v>
      </c>
      <c r="L147" s="381">
        <f t="shared" si="32"/>
        <v>0</v>
      </c>
    </row>
    <row r="148" spans="1:12">
      <c r="A148" s="363">
        <f t="shared" si="31"/>
        <v>29</v>
      </c>
      <c r="B148" s="432" t="str">
        <f t="shared" si="30"/>
        <v>DPH25-002</v>
      </c>
      <c r="C148" s="432" t="str">
        <f t="shared" si="30"/>
        <v xml:space="preserve">Customer Service Representative </v>
      </c>
      <c r="D148" s="432" t="str">
        <f t="shared" si="30"/>
        <v>VACANT</v>
      </c>
      <c r="E148" s="377">
        <v>0</v>
      </c>
      <c r="F148" s="377">
        <v>0</v>
      </c>
      <c r="G148" s="377">
        <v>0</v>
      </c>
      <c r="H148" s="377">
        <v>0</v>
      </c>
      <c r="I148" s="377">
        <v>0</v>
      </c>
      <c r="J148" s="402">
        <v>0</v>
      </c>
      <c r="K148" s="402">
        <v>0</v>
      </c>
      <c r="L148" s="381">
        <f t="shared" si="32"/>
        <v>0</v>
      </c>
    </row>
    <row r="149" spans="1:12">
      <c r="A149" s="363">
        <f t="shared" si="31"/>
        <v>30</v>
      </c>
      <c r="B149" s="432">
        <f t="shared" si="30"/>
        <v>6045</v>
      </c>
      <c r="C149" s="432" t="str">
        <f t="shared" si="30"/>
        <v>Administrative Assistant - LTA</v>
      </c>
      <c r="D149" s="432" t="str">
        <f t="shared" si="30"/>
        <v>VACANT NOT FUNDED</v>
      </c>
      <c r="E149" s="377">
        <v>0</v>
      </c>
      <c r="F149" s="377">
        <v>0</v>
      </c>
      <c r="G149" s="377">
        <v>0</v>
      </c>
      <c r="H149" s="377">
        <v>0</v>
      </c>
      <c r="I149" s="377">
        <v>0</v>
      </c>
      <c r="J149" s="402">
        <v>0</v>
      </c>
      <c r="K149" s="402">
        <v>0</v>
      </c>
      <c r="L149" s="381">
        <f t="shared" si="32"/>
        <v>0</v>
      </c>
    </row>
    <row r="150" spans="1:12">
      <c r="A150" s="363">
        <f t="shared" si="31"/>
        <v>31</v>
      </c>
      <c r="B150" s="432">
        <f t="shared" si="30"/>
        <v>6372</v>
      </c>
      <c r="C150" s="432" t="str">
        <f t="shared" si="30"/>
        <v>Management Analyst I - LTA</v>
      </c>
      <c r="D150" s="432" t="str">
        <f t="shared" si="30"/>
        <v>VACANT (Del Rosario, Milany E.)</v>
      </c>
      <c r="E150" s="377">
        <v>0</v>
      </c>
      <c r="F150" s="377">
        <v>0</v>
      </c>
      <c r="G150" s="377">
        <v>0</v>
      </c>
      <c r="H150" s="377">
        <v>0</v>
      </c>
      <c r="I150" s="377">
        <v>0</v>
      </c>
      <c r="J150" s="402">
        <v>0</v>
      </c>
      <c r="K150" s="402">
        <v>0</v>
      </c>
      <c r="L150" s="381">
        <f t="shared" si="32"/>
        <v>0</v>
      </c>
    </row>
    <row r="151" spans="1:12">
      <c r="A151" s="384">
        <f t="shared" si="31"/>
        <v>32</v>
      </c>
      <c r="B151" s="432">
        <f t="shared" si="30"/>
        <v>6713</v>
      </c>
      <c r="C151" s="432" t="str">
        <f t="shared" si="30"/>
        <v>Customer Service Supervisor - LTA</v>
      </c>
      <c r="D151" s="432" t="str">
        <f t="shared" si="30"/>
        <v>VACANT (Santos, Aayna A.)</v>
      </c>
      <c r="E151" s="377">
        <v>0</v>
      </c>
      <c r="F151" s="377">
        <v>0</v>
      </c>
      <c r="G151" s="377">
        <v>0</v>
      </c>
      <c r="H151" s="377">
        <v>0</v>
      </c>
      <c r="I151" s="377">
        <v>0</v>
      </c>
      <c r="J151" s="402">
        <v>0</v>
      </c>
      <c r="K151" s="402">
        <v>0</v>
      </c>
      <c r="L151" s="381">
        <f t="shared" si="32"/>
        <v>0</v>
      </c>
    </row>
    <row r="152" spans="1:12">
      <c r="A152" s="384">
        <f t="shared" si="31"/>
        <v>33</v>
      </c>
      <c r="B152" s="432" t="str">
        <f t="shared" si="30"/>
        <v>DPH24-0020</v>
      </c>
      <c r="C152" s="432" t="str">
        <f t="shared" si="30"/>
        <v>Licensed Practical Nurse II - LTA</v>
      </c>
      <c r="D152" s="432" t="str">
        <f t="shared" si="30"/>
        <v>VACANT (Venus, Maria Sheila E.)</v>
      </c>
      <c r="E152" s="377">
        <v>0</v>
      </c>
      <c r="F152" s="377">
        <v>0</v>
      </c>
      <c r="G152" s="377">
        <v>0</v>
      </c>
      <c r="H152" s="377">
        <v>0</v>
      </c>
      <c r="I152" s="377">
        <v>0</v>
      </c>
      <c r="J152" s="402">
        <v>0</v>
      </c>
      <c r="K152" s="402">
        <v>0</v>
      </c>
      <c r="L152" s="381">
        <f t="shared" si="32"/>
        <v>0</v>
      </c>
    </row>
    <row r="153" spans="1:12">
      <c r="A153" s="384">
        <f t="shared" si="31"/>
        <v>34</v>
      </c>
      <c r="B153" s="432" t="str">
        <f t="shared" si="30"/>
        <v>DPH-24-0021</v>
      </c>
      <c r="C153" s="432" t="str">
        <f t="shared" si="30"/>
        <v>Storekeeper I - LTA</v>
      </c>
      <c r="D153" s="432" t="str">
        <f t="shared" si="30"/>
        <v>VACANT (Reyes, Joey Patrick)</v>
      </c>
      <c r="E153" s="377">
        <v>0</v>
      </c>
      <c r="F153" s="377">
        <v>0</v>
      </c>
      <c r="G153" s="377">
        <v>0</v>
      </c>
      <c r="H153" s="377">
        <v>0</v>
      </c>
      <c r="I153" s="377">
        <v>0</v>
      </c>
      <c r="J153" s="402">
        <v>0</v>
      </c>
      <c r="K153" s="402">
        <v>0</v>
      </c>
      <c r="L153" s="381">
        <f t="shared" si="32"/>
        <v>0</v>
      </c>
    </row>
    <row r="154" spans="1:12">
      <c r="A154" s="363">
        <f t="shared" si="31"/>
        <v>35</v>
      </c>
      <c r="B154" s="432">
        <f t="shared" si="30"/>
        <v>6342</v>
      </c>
      <c r="C154" s="432" t="str">
        <f t="shared" si="30"/>
        <v>Microbiologist I - LTA</v>
      </c>
      <c r="D154" s="432" t="str">
        <f t="shared" si="30"/>
        <v xml:space="preserve">VACANT (O'Mallan, Michael St.) </v>
      </c>
      <c r="E154" s="377">
        <v>0</v>
      </c>
      <c r="F154" s="377">
        <v>0</v>
      </c>
      <c r="G154" s="377">
        <v>0</v>
      </c>
      <c r="H154" s="377">
        <v>0</v>
      </c>
      <c r="I154" s="377">
        <v>0</v>
      </c>
      <c r="J154" s="402">
        <v>0</v>
      </c>
      <c r="K154" s="402">
        <v>0</v>
      </c>
      <c r="L154" s="381">
        <f t="shared" si="32"/>
        <v>0</v>
      </c>
    </row>
    <row r="155" spans="1:12">
      <c r="A155" s="363">
        <f t="shared" si="31"/>
        <v>36</v>
      </c>
      <c r="B155" s="432" t="str">
        <f t="shared" si="30"/>
        <v>DPH25-004</v>
      </c>
      <c r="C155" s="432" t="str">
        <f t="shared" si="30"/>
        <v>Medical Laboratory Technician II -LTA</v>
      </c>
      <c r="D155" s="432" t="str">
        <f t="shared" si="30"/>
        <v>VACANT (Hsueh, Keno D.)</v>
      </c>
      <c r="E155" s="377">
        <v>0</v>
      </c>
      <c r="F155" s="377">
        <v>0</v>
      </c>
      <c r="G155" s="377">
        <v>0</v>
      </c>
      <c r="H155" s="377">
        <v>0</v>
      </c>
      <c r="I155" s="377">
        <v>0</v>
      </c>
      <c r="J155" s="402">
        <v>0</v>
      </c>
      <c r="K155" s="402">
        <v>0</v>
      </c>
      <c r="L155" s="381">
        <f t="shared" si="32"/>
        <v>0</v>
      </c>
    </row>
    <row r="156" spans="1:12">
      <c r="A156" s="363">
        <f t="shared" si="31"/>
        <v>37</v>
      </c>
      <c r="B156" s="432">
        <f t="shared" si="30"/>
        <v>0</v>
      </c>
      <c r="C156" s="432">
        <f t="shared" si="30"/>
        <v>0</v>
      </c>
      <c r="D156" s="432">
        <f t="shared" si="30"/>
        <v>0</v>
      </c>
      <c r="E156" s="377">
        <v>0</v>
      </c>
      <c r="F156" s="377">
        <v>0</v>
      </c>
      <c r="G156" s="377">
        <v>0</v>
      </c>
      <c r="H156" s="377">
        <v>0</v>
      </c>
      <c r="I156" s="377">
        <v>0</v>
      </c>
      <c r="J156" s="402">
        <v>0</v>
      </c>
      <c r="K156" s="402">
        <v>0</v>
      </c>
      <c r="L156" s="381">
        <f t="shared" si="32"/>
        <v>0</v>
      </c>
    </row>
    <row r="157" spans="1:12">
      <c r="A157" s="363">
        <f t="shared" si="31"/>
        <v>38</v>
      </c>
      <c r="B157" s="432">
        <f t="shared" si="30"/>
        <v>0</v>
      </c>
      <c r="C157" s="432">
        <f t="shared" si="30"/>
        <v>0</v>
      </c>
      <c r="D157" s="432">
        <f t="shared" si="30"/>
        <v>0</v>
      </c>
      <c r="E157" s="377">
        <v>0</v>
      </c>
      <c r="F157" s="377">
        <v>0</v>
      </c>
      <c r="G157" s="377">
        <v>0</v>
      </c>
      <c r="H157" s="377">
        <v>0</v>
      </c>
      <c r="I157" s="377">
        <v>0</v>
      </c>
      <c r="J157" s="402">
        <v>0</v>
      </c>
      <c r="K157" s="402">
        <v>0</v>
      </c>
      <c r="L157" s="381">
        <f t="shared" si="32"/>
        <v>0</v>
      </c>
    </row>
    <row r="158" spans="1:12">
      <c r="A158" s="363">
        <f t="shared" si="31"/>
        <v>39</v>
      </c>
      <c r="B158" s="432">
        <f t="shared" si="30"/>
        <v>0</v>
      </c>
      <c r="C158" s="432">
        <f t="shared" si="30"/>
        <v>0</v>
      </c>
      <c r="D158" s="432">
        <f t="shared" si="30"/>
        <v>0</v>
      </c>
      <c r="E158" s="377">
        <v>0</v>
      </c>
      <c r="F158" s="377">
        <v>0</v>
      </c>
      <c r="G158" s="377">
        <v>0</v>
      </c>
      <c r="H158" s="377">
        <v>0</v>
      </c>
      <c r="I158" s="377">
        <v>0</v>
      </c>
      <c r="J158" s="402">
        <v>0</v>
      </c>
      <c r="K158" s="402">
        <v>0</v>
      </c>
      <c r="L158" s="381">
        <f t="shared" si="32"/>
        <v>0</v>
      </c>
    </row>
    <row r="159" spans="1:12">
      <c r="A159" s="363">
        <f t="shared" si="31"/>
        <v>40</v>
      </c>
      <c r="B159" s="432">
        <f t="shared" si="30"/>
        <v>0</v>
      </c>
      <c r="C159" s="432">
        <f t="shared" si="30"/>
        <v>0</v>
      </c>
      <c r="D159" s="432">
        <f t="shared" si="30"/>
        <v>0</v>
      </c>
      <c r="E159" s="377">
        <v>0</v>
      </c>
      <c r="F159" s="377">
        <v>0</v>
      </c>
      <c r="G159" s="377">
        <v>0</v>
      </c>
      <c r="H159" s="377">
        <v>0</v>
      </c>
      <c r="I159" s="377">
        <v>0</v>
      </c>
      <c r="J159" s="402">
        <v>0</v>
      </c>
      <c r="K159" s="402">
        <v>0</v>
      </c>
      <c r="L159" s="381">
        <f t="shared" si="32"/>
        <v>0</v>
      </c>
    </row>
    <row r="160" spans="1:12">
      <c r="A160" s="363">
        <f t="shared" si="31"/>
        <v>41</v>
      </c>
      <c r="B160" s="432">
        <f t="shared" si="30"/>
        <v>0</v>
      </c>
      <c r="C160" s="432">
        <f t="shared" si="30"/>
        <v>0</v>
      </c>
      <c r="D160" s="432">
        <f t="shared" si="30"/>
        <v>0</v>
      </c>
      <c r="E160" s="377">
        <v>0</v>
      </c>
      <c r="F160" s="377">
        <v>0</v>
      </c>
      <c r="G160" s="377">
        <v>0</v>
      </c>
      <c r="H160" s="377">
        <v>0</v>
      </c>
      <c r="I160" s="377">
        <v>0</v>
      </c>
      <c r="J160" s="402">
        <v>0</v>
      </c>
      <c r="K160" s="402">
        <v>0</v>
      </c>
      <c r="L160" s="381">
        <f t="shared" si="32"/>
        <v>0</v>
      </c>
    </row>
    <row r="161" spans="1:12">
      <c r="A161" s="363">
        <f t="shared" si="31"/>
        <v>42</v>
      </c>
      <c r="B161" s="432">
        <f t="shared" ref="B161:D169" si="33">+B121</f>
        <v>0</v>
      </c>
      <c r="C161" s="432">
        <f t="shared" si="33"/>
        <v>0</v>
      </c>
      <c r="D161" s="432">
        <f t="shared" si="33"/>
        <v>0</v>
      </c>
      <c r="E161" s="377">
        <v>0</v>
      </c>
      <c r="F161" s="377">
        <v>0</v>
      </c>
      <c r="G161" s="377">
        <v>0</v>
      </c>
      <c r="H161" s="377">
        <v>0</v>
      </c>
      <c r="I161" s="377">
        <v>0</v>
      </c>
      <c r="J161" s="402">
        <v>0</v>
      </c>
      <c r="K161" s="402">
        <v>0</v>
      </c>
      <c r="L161" s="381">
        <f t="shared" si="32"/>
        <v>0</v>
      </c>
    </row>
    <row r="162" spans="1:12">
      <c r="A162" s="363">
        <f t="shared" si="31"/>
        <v>43</v>
      </c>
      <c r="B162" s="432">
        <f t="shared" si="33"/>
        <v>0</v>
      </c>
      <c r="C162" s="432">
        <f t="shared" si="33"/>
        <v>0</v>
      </c>
      <c r="D162" s="432">
        <f t="shared" si="33"/>
        <v>0</v>
      </c>
      <c r="E162" s="377">
        <v>0</v>
      </c>
      <c r="F162" s="377">
        <v>0</v>
      </c>
      <c r="G162" s="377">
        <v>0</v>
      </c>
      <c r="H162" s="377">
        <v>0</v>
      </c>
      <c r="I162" s="377">
        <v>0</v>
      </c>
      <c r="J162" s="402">
        <v>0</v>
      </c>
      <c r="K162" s="402">
        <v>0</v>
      </c>
      <c r="L162" s="381">
        <f t="shared" si="32"/>
        <v>0</v>
      </c>
    </row>
    <row r="163" spans="1:12">
      <c r="A163" s="363">
        <f t="shared" si="31"/>
        <v>44</v>
      </c>
      <c r="B163" s="432">
        <f t="shared" si="33"/>
        <v>0</v>
      </c>
      <c r="C163" s="432">
        <f t="shared" si="33"/>
        <v>0</v>
      </c>
      <c r="D163" s="432">
        <f t="shared" si="33"/>
        <v>0</v>
      </c>
      <c r="E163" s="377">
        <v>0</v>
      </c>
      <c r="F163" s="377">
        <v>0</v>
      </c>
      <c r="G163" s="377">
        <v>0</v>
      </c>
      <c r="H163" s="377">
        <v>0</v>
      </c>
      <c r="I163" s="377">
        <v>0</v>
      </c>
      <c r="J163" s="402">
        <v>0</v>
      </c>
      <c r="K163" s="402">
        <v>0</v>
      </c>
      <c r="L163" s="381">
        <f t="shared" si="32"/>
        <v>0</v>
      </c>
    </row>
    <row r="164" spans="1:12">
      <c r="A164" s="363">
        <f t="shared" si="31"/>
        <v>45</v>
      </c>
      <c r="B164" s="432">
        <f t="shared" si="33"/>
        <v>0</v>
      </c>
      <c r="C164" s="432">
        <f t="shared" si="33"/>
        <v>0</v>
      </c>
      <c r="D164" s="432">
        <f t="shared" si="33"/>
        <v>0</v>
      </c>
      <c r="E164" s="377">
        <v>0</v>
      </c>
      <c r="F164" s="377">
        <v>0</v>
      </c>
      <c r="G164" s="377">
        <v>0</v>
      </c>
      <c r="H164" s="377">
        <v>0</v>
      </c>
      <c r="I164" s="377">
        <v>0</v>
      </c>
      <c r="J164" s="402">
        <v>0</v>
      </c>
      <c r="K164" s="402">
        <v>0</v>
      </c>
      <c r="L164" s="381">
        <f t="shared" si="32"/>
        <v>0</v>
      </c>
    </row>
    <row r="165" spans="1:12">
      <c r="A165" s="363">
        <f t="shared" si="31"/>
        <v>46</v>
      </c>
      <c r="B165" s="432">
        <f t="shared" si="33"/>
        <v>0</v>
      </c>
      <c r="C165" s="432">
        <f t="shared" si="33"/>
        <v>0</v>
      </c>
      <c r="D165" s="432">
        <f t="shared" si="33"/>
        <v>0</v>
      </c>
      <c r="E165" s="377">
        <v>0</v>
      </c>
      <c r="F165" s="377">
        <v>0</v>
      </c>
      <c r="G165" s="377">
        <v>0</v>
      </c>
      <c r="H165" s="377">
        <v>0</v>
      </c>
      <c r="I165" s="377">
        <v>0</v>
      </c>
      <c r="J165" s="402">
        <v>0</v>
      </c>
      <c r="K165" s="402">
        <v>0</v>
      </c>
      <c r="L165" s="381">
        <f t="shared" si="32"/>
        <v>0</v>
      </c>
    </row>
    <row r="166" spans="1:12">
      <c r="A166" s="363">
        <f t="shared" si="31"/>
        <v>47</v>
      </c>
      <c r="B166" s="432">
        <f t="shared" si="33"/>
        <v>0</v>
      </c>
      <c r="C166" s="432">
        <f t="shared" si="33"/>
        <v>0</v>
      </c>
      <c r="D166" s="432">
        <f t="shared" si="33"/>
        <v>0</v>
      </c>
      <c r="E166" s="377">
        <v>0</v>
      </c>
      <c r="F166" s="377">
        <v>0</v>
      </c>
      <c r="G166" s="377">
        <v>0</v>
      </c>
      <c r="H166" s="377">
        <v>0</v>
      </c>
      <c r="I166" s="377">
        <v>0</v>
      </c>
      <c r="J166" s="402">
        <v>0</v>
      </c>
      <c r="K166" s="402">
        <v>0</v>
      </c>
      <c r="L166" s="381">
        <f t="shared" si="32"/>
        <v>0</v>
      </c>
    </row>
    <row r="167" spans="1:12">
      <c r="A167" s="363">
        <f t="shared" si="31"/>
        <v>48</v>
      </c>
      <c r="B167" s="432">
        <f t="shared" si="33"/>
        <v>0</v>
      </c>
      <c r="C167" s="432">
        <f t="shared" si="33"/>
        <v>0</v>
      </c>
      <c r="D167" s="432">
        <f t="shared" si="33"/>
        <v>0</v>
      </c>
      <c r="E167" s="377">
        <v>0</v>
      </c>
      <c r="F167" s="377">
        <v>0</v>
      </c>
      <c r="G167" s="377">
        <v>0</v>
      </c>
      <c r="H167" s="377">
        <v>0</v>
      </c>
      <c r="I167" s="377">
        <v>0</v>
      </c>
      <c r="J167" s="402">
        <v>0</v>
      </c>
      <c r="K167" s="402">
        <v>0</v>
      </c>
      <c r="L167" s="381">
        <f t="shared" si="32"/>
        <v>0</v>
      </c>
    </row>
    <row r="168" spans="1:12">
      <c r="A168" s="363">
        <f t="shared" si="31"/>
        <v>49</v>
      </c>
      <c r="B168" s="432">
        <f t="shared" si="33"/>
        <v>0</v>
      </c>
      <c r="C168" s="432">
        <f t="shared" si="33"/>
        <v>0</v>
      </c>
      <c r="D168" s="432">
        <f t="shared" si="33"/>
        <v>0</v>
      </c>
      <c r="E168" s="377">
        <v>0</v>
      </c>
      <c r="F168" s="377">
        <v>0</v>
      </c>
      <c r="G168" s="377">
        <v>0</v>
      </c>
      <c r="H168" s="377">
        <v>0</v>
      </c>
      <c r="I168" s="377">
        <v>0</v>
      </c>
      <c r="J168" s="402">
        <v>0</v>
      </c>
      <c r="K168" s="402">
        <v>0</v>
      </c>
      <c r="L168" s="381">
        <f t="shared" si="32"/>
        <v>0</v>
      </c>
    </row>
    <row r="169" spans="1:12">
      <c r="A169" s="363">
        <f t="shared" si="31"/>
        <v>50</v>
      </c>
      <c r="B169" s="432">
        <f t="shared" si="33"/>
        <v>0</v>
      </c>
      <c r="C169" s="432">
        <f t="shared" si="33"/>
        <v>0</v>
      </c>
      <c r="D169" s="432">
        <f t="shared" si="33"/>
        <v>0</v>
      </c>
      <c r="E169" s="377">
        <v>0</v>
      </c>
      <c r="F169" s="377">
        <v>0</v>
      </c>
      <c r="G169" s="377">
        <v>0</v>
      </c>
      <c r="H169" s="377">
        <v>0</v>
      </c>
      <c r="I169" s="377">
        <v>0</v>
      </c>
      <c r="J169" s="402">
        <v>0</v>
      </c>
      <c r="K169" s="402">
        <v>0</v>
      </c>
      <c r="L169" s="381">
        <f t="shared" si="32"/>
        <v>0</v>
      </c>
    </row>
    <row r="170" spans="1:12">
      <c r="A170" s="403"/>
      <c r="B170" s="403"/>
      <c r="C170" s="403"/>
      <c r="D170" s="404" t="s">
        <v>396</v>
      </c>
      <c r="E170" s="406">
        <f t="shared" ref="E170:L170" si="34">SUM(E144:E168)</f>
        <v>0</v>
      </c>
      <c r="F170" s="406">
        <f t="shared" si="34"/>
        <v>0</v>
      </c>
      <c r="G170" s="406">
        <f t="shared" si="34"/>
        <v>0</v>
      </c>
      <c r="H170" s="406">
        <f t="shared" si="34"/>
        <v>0</v>
      </c>
      <c r="I170" s="406">
        <f t="shared" si="34"/>
        <v>0</v>
      </c>
      <c r="J170" s="406">
        <f t="shared" si="34"/>
        <v>0</v>
      </c>
      <c r="K170" s="406">
        <f t="shared" si="34"/>
        <v>0</v>
      </c>
      <c r="L170" s="406">
        <f t="shared" si="34"/>
        <v>0</v>
      </c>
    </row>
    <row r="171" spans="1:12">
      <c r="A171" s="403"/>
      <c r="B171" s="403"/>
      <c r="C171" s="403"/>
      <c r="D171" s="404" t="s">
        <v>112</v>
      </c>
      <c r="E171" s="406">
        <f>E81+E170</f>
        <v>0</v>
      </c>
      <c r="F171" s="406">
        <f t="shared" ref="F171:L171" si="35">F81+F170</f>
        <v>0</v>
      </c>
      <c r="G171" s="406">
        <f t="shared" si="35"/>
        <v>0</v>
      </c>
      <c r="H171" s="406">
        <f t="shared" si="35"/>
        <v>0</v>
      </c>
      <c r="I171" s="406">
        <f t="shared" si="35"/>
        <v>0</v>
      </c>
      <c r="J171" s="406">
        <f t="shared" si="35"/>
        <v>0</v>
      </c>
      <c r="K171" s="406">
        <f t="shared" si="35"/>
        <v>0</v>
      </c>
      <c r="L171" s="406">
        <f t="shared" si="35"/>
        <v>0</v>
      </c>
    </row>
    <row r="172" spans="1:12">
      <c r="A172" s="322" t="s">
        <v>120</v>
      </c>
      <c r="B172" s="322" t="s">
        <v>143</v>
      </c>
      <c r="C172" s="82"/>
      <c r="D172" s="82"/>
      <c r="E172" s="82"/>
      <c r="F172" s="82"/>
      <c r="G172" s="82"/>
      <c r="H172" s="82"/>
      <c r="I172" s="82"/>
      <c r="J172" s="82"/>
      <c r="K172" s="82"/>
      <c r="L172" s="82"/>
    </row>
    <row r="173" spans="1:12">
      <c r="A173" s="322" t="s">
        <v>60</v>
      </c>
      <c r="B173" s="322" t="s">
        <v>144</v>
      </c>
      <c r="C173" s="82"/>
      <c r="D173" s="82"/>
      <c r="E173" s="82"/>
      <c r="F173" s="82"/>
      <c r="G173" s="82"/>
      <c r="H173" s="82"/>
      <c r="I173" s="82"/>
      <c r="J173" s="82"/>
      <c r="K173" s="82"/>
      <c r="L173" s="82"/>
    </row>
    <row r="174" spans="1:12">
      <c r="A174" s="322" t="s">
        <v>121</v>
      </c>
      <c r="B174" s="322" t="s">
        <v>145</v>
      </c>
      <c r="C174" s="82"/>
      <c r="D174" s="82"/>
      <c r="E174" s="82"/>
      <c r="F174" s="82"/>
      <c r="G174" s="82"/>
      <c r="H174" s="82"/>
      <c r="I174" s="82"/>
      <c r="J174" s="82"/>
      <c r="K174" s="82"/>
      <c r="L174" s="82"/>
    </row>
    <row r="175" spans="1:12">
      <c r="A175" s="322" t="s">
        <v>122</v>
      </c>
      <c r="B175" s="322" t="s">
        <v>146</v>
      </c>
      <c r="C175" s="82"/>
      <c r="D175" s="82"/>
      <c r="E175" s="82"/>
      <c r="F175" s="82"/>
      <c r="G175" s="82"/>
      <c r="H175" s="82"/>
      <c r="I175" s="82"/>
      <c r="J175" s="82"/>
      <c r="K175" s="82"/>
      <c r="L175" s="82"/>
    </row>
    <row r="176" spans="1:12">
      <c r="A176" s="322" t="s">
        <v>123</v>
      </c>
      <c r="B176" s="322" t="s">
        <v>147</v>
      </c>
      <c r="C176" s="82"/>
      <c r="D176" s="82"/>
      <c r="E176" s="82"/>
      <c r="F176" s="82"/>
      <c r="G176" s="82"/>
      <c r="H176" s="82"/>
      <c r="I176" s="82"/>
      <c r="J176" s="82"/>
      <c r="K176" s="82"/>
      <c r="L176" s="82"/>
    </row>
    <row r="177" spans="1:12">
      <c r="A177" s="322" t="s">
        <v>124</v>
      </c>
      <c r="B177" s="322" t="s">
        <v>148</v>
      </c>
      <c r="C177" s="82"/>
      <c r="D177" s="82"/>
      <c r="E177" s="82"/>
      <c r="F177" s="82"/>
      <c r="G177" s="82"/>
      <c r="H177" s="82"/>
      <c r="I177" s="82"/>
      <c r="J177" s="82"/>
      <c r="K177" s="82"/>
      <c r="L177" s="82"/>
    </row>
  </sheetData>
  <mergeCells count="10">
    <mergeCell ref="A92:C92"/>
    <mergeCell ref="A94:B94"/>
    <mergeCell ref="A96:B96"/>
    <mergeCell ref="I102:J103"/>
    <mergeCell ref="A2:C2"/>
    <mergeCell ref="A4:C4"/>
    <mergeCell ref="A6:B6"/>
    <mergeCell ref="A8:B8"/>
    <mergeCell ref="I14:J15"/>
    <mergeCell ref="A90:C90"/>
  </mergeCells>
  <pageMargins left="0.7" right="0.7" top="0.75" bottom="0.75" header="0.3" footer="0.3"/>
  <pageSetup paperSize="5" scale="65" orientation="landscape" r:id="rId1"/>
  <headerFooter>
    <oddHeader>&amp;C&amp;"Times New Roman,Bold"&amp;12Government of Guam
Fiscal Year 2026, Quarter 2
Agency Staffing Pattern</oddHeader>
  </headerFooter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58BC5-C5C1-496A-8A23-9E42CF81E7E9}">
  <sheetPr>
    <tabColor rgb="FFFFFF00"/>
    <pageSetUpPr fitToPage="1"/>
  </sheetPr>
  <dimension ref="A1:T87"/>
  <sheetViews>
    <sheetView tabSelected="1" view="pageBreakPreview" zoomScaleNormal="145" zoomScaleSheetLayoutView="100" zoomScalePageLayoutView="50" workbookViewId="0">
      <selection activeCell="L18" sqref="L18"/>
    </sheetView>
  </sheetViews>
  <sheetFormatPr defaultColWidth="11.33203125" defaultRowHeight="10.199999999999999"/>
  <cols>
    <col min="1" max="1" width="3.5546875" style="83" customWidth="1"/>
    <col min="2" max="2" width="7.44140625" style="83" customWidth="1"/>
    <col min="3" max="3" width="27.5546875" style="83" bestFit="1" customWidth="1"/>
    <col min="4" max="4" width="26" style="83" customWidth="1"/>
    <col min="5" max="5" width="10.33203125" style="83" customWidth="1"/>
    <col min="6" max="6" width="10.5546875" style="83" customWidth="1"/>
    <col min="7" max="7" width="11.33203125" style="83" customWidth="1"/>
    <col min="8" max="8" width="10.44140625" style="83" customWidth="1"/>
    <col min="9" max="9" width="12.109375" style="83" customWidth="1"/>
    <col min="10" max="10" width="8.6640625" style="83" customWidth="1"/>
    <col min="11" max="11" width="9.88671875" style="83" customWidth="1"/>
    <col min="12" max="12" width="15" style="83" bestFit="1" customWidth="1"/>
    <col min="13" max="13" width="11.88671875" style="83" customWidth="1"/>
    <col min="14" max="14" width="11.109375" style="83" customWidth="1"/>
    <col min="15" max="15" width="10.33203125" style="83" customWidth="1"/>
    <col min="16" max="16" width="8.6640625" style="83" customWidth="1"/>
    <col min="17" max="20" width="11.33203125" style="83" customWidth="1"/>
    <col min="21" max="16384" width="11.33203125" style="83"/>
  </cols>
  <sheetData>
    <row r="1" spans="1:20" ht="15.6">
      <c r="A1" s="322"/>
      <c r="B1" s="322"/>
      <c r="C1" s="322"/>
      <c r="D1" s="322"/>
      <c r="E1" s="322"/>
      <c r="F1" s="323" t="s">
        <v>0</v>
      </c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1" t="s">
        <v>0</v>
      </c>
      <c r="T1" s="322"/>
    </row>
    <row r="2" spans="1:20" ht="13.2">
      <c r="A2" s="2446" t="s">
        <v>1</v>
      </c>
      <c r="B2" s="2446"/>
      <c r="C2" s="2446"/>
      <c r="D2" s="324" t="s">
        <v>2</v>
      </c>
      <c r="E2" s="322"/>
      <c r="F2" s="1" t="s">
        <v>0</v>
      </c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</row>
    <row r="3" spans="1:20" ht="8.1" customHeight="1">
      <c r="A3" s="325"/>
      <c r="B3" s="325"/>
      <c r="C3" s="325"/>
      <c r="D3" s="324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</row>
    <row r="4" spans="1:20" ht="13.2">
      <c r="A4" s="2446" t="s">
        <v>3</v>
      </c>
      <c r="B4" s="2446"/>
      <c r="C4" s="2446"/>
      <c r="D4" s="324" t="s">
        <v>4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</row>
    <row r="5" spans="1:20" ht="8.1" customHeight="1">
      <c r="A5" s="325"/>
      <c r="B5" s="325"/>
      <c r="C5" s="325"/>
      <c r="D5" s="324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</row>
    <row r="6" spans="1:20" ht="13.2">
      <c r="A6" s="2446" t="s">
        <v>5</v>
      </c>
      <c r="B6" s="2446"/>
      <c r="C6" s="325"/>
      <c r="D6" s="324" t="s">
        <v>267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</row>
    <row r="7" spans="1:20" ht="16.2" customHeight="1">
      <c r="A7" s="325"/>
      <c r="B7" s="325"/>
      <c r="C7" s="325"/>
      <c r="D7" s="324" t="s">
        <v>397</v>
      </c>
      <c r="E7" s="322"/>
      <c r="F7" s="322"/>
      <c r="G7" s="322"/>
      <c r="H7" s="322" t="s">
        <v>0</v>
      </c>
      <c r="I7" s="322" t="s">
        <v>0</v>
      </c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</row>
    <row r="8" spans="1:20" ht="13.2">
      <c r="A8" s="2446" t="s">
        <v>7</v>
      </c>
      <c r="B8" s="2446"/>
      <c r="D8" s="324" t="s">
        <v>398</v>
      </c>
      <c r="E8" s="326" t="s">
        <v>270</v>
      </c>
      <c r="F8" s="322"/>
      <c r="G8" s="566" t="s">
        <v>399</v>
      </c>
      <c r="H8" s="322"/>
      <c r="I8" s="322"/>
      <c r="J8" s="322"/>
      <c r="K8" s="322"/>
      <c r="L8" s="327"/>
      <c r="M8" s="327"/>
      <c r="N8" s="327"/>
      <c r="O8" s="327"/>
      <c r="P8" s="327"/>
      <c r="Q8" s="327"/>
      <c r="R8" s="327"/>
      <c r="S8" s="327"/>
      <c r="T8" s="322"/>
    </row>
    <row r="9" spans="1:20" ht="15">
      <c r="A9" s="322"/>
      <c r="B9" s="322"/>
      <c r="C9" s="322"/>
      <c r="D9" s="322" t="s">
        <v>400</v>
      </c>
      <c r="E9" s="322"/>
      <c r="F9" s="205"/>
      <c r="G9" s="205"/>
      <c r="H9" s="205"/>
      <c r="I9" s="205"/>
      <c r="J9" s="205"/>
      <c r="K9" s="322"/>
      <c r="L9" s="322" t="s">
        <v>0</v>
      </c>
      <c r="M9" s="322"/>
      <c r="N9" s="322"/>
      <c r="O9" s="322"/>
      <c r="P9" s="322"/>
      <c r="Q9" s="205"/>
      <c r="R9" s="205"/>
      <c r="S9" s="322"/>
      <c r="T9" s="322" t="s">
        <v>0</v>
      </c>
    </row>
    <row r="10" spans="1:20" ht="15.6" thickBot="1">
      <c r="A10" s="322"/>
      <c r="B10" s="322"/>
      <c r="C10" s="322"/>
      <c r="D10" s="322"/>
      <c r="E10" s="322"/>
      <c r="F10" s="205"/>
      <c r="G10" s="205"/>
      <c r="H10" s="205"/>
      <c r="I10" s="205"/>
      <c r="J10" s="205"/>
      <c r="K10" s="322"/>
      <c r="L10" s="322"/>
      <c r="M10" s="322"/>
      <c r="N10" s="322"/>
      <c r="O10" s="322"/>
      <c r="P10" s="322"/>
      <c r="Q10" s="205"/>
      <c r="R10" s="205"/>
      <c r="S10" s="322"/>
      <c r="T10" s="322"/>
    </row>
    <row r="11" spans="1:20" ht="11.4" thickTop="1" thickBot="1">
      <c r="A11" s="322"/>
      <c r="B11" s="328" t="s">
        <v>10</v>
      </c>
      <c r="C11" s="329"/>
      <c r="D11" s="329"/>
      <c r="E11" s="329"/>
      <c r="F11" s="329"/>
      <c r="G11" s="329"/>
      <c r="H11" s="329"/>
      <c r="I11" s="329"/>
      <c r="J11" s="330"/>
      <c r="K11" s="322"/>
      <c r="L11" s="322"/>
      <c r="M11" s="322"/>
      <c r="N11" s="322"/>
      <c r="O11" s="322"/>
      <c r="P11" s="322"/>
      <c r="Q11" s="328" t="s">
        <v>10</v>
      </c>
      <c r="R11" s="330"/>
      <c r="S11" s="322"/>
      <c r="T11" s="322"/>
    </row>
    <row r="12" spans="1:20" ht="10.8" thickTop="1">
      <c r="A12" s="322"/>
      <c r="B12" s="331"/>
      <c r="C12" s="322"/>
      <c r="D12" s="322"/>
      <c r="E12" s="322"/>
      <c r="F12" s="322"/>
      <c r="G12" s="322"/>
      <c r="H12" s="322"/>
      <c r="I12" s="322"/>
      <c r="J12" s="332"/>
      <c r="K12" s="322"/>
      <c r="L12" s="322"/>
      <c r="M12" s="322"/>
      <c r="N12" s="322"/>
      <c r="O12" s="322"/>
      <c r="P12" s="322"/>
      <c r="Q12" s="331"/>
      <c r="R12" s="332"/>
      <c r="S12" s="322"/>
      <c r="T12" s="322"/>
    </row>
    <row r="13" spans="1:20">
      <c r="A13" s="322"/>
      <c r="B13" s="333" t="s">
        <v>11</v>
      </c>
      <c r="C13" s="334" t="s">
        <v>12</v>
      </c>
      <c r="D13" s="335" t="s">
        <v>13</v>
      </c>
      <c r="E13" s="334" t="s">
        <v>14</v>
      </c>
      <c r="F13" s="335" t="s">
        <v>15</v>
      </c>
      <c r="G13" s="336" t="s">
        <v>16</v>
      </c>
      <c r="H13" s="336" t="s">
        <v>17</v>
      </c>
      <c r="I13" s="336" t="s">
        <v>18</v>
      </c>
      <c r="J13" s="337" t="s">
        <v>19</v>
      </c>
      <c r="K13" s="334" t="s">
        <v>20</v>
      </c>
      <c r="L13" s="334" t="s">
        <v>21</v>
      </c>
      <c r="M13" s="335" t="s">
        <v>22</v>
      </c>
      <c r="N13" s="335" t="s">
        <v>23</v>
      </c>
      <c r="O13" s="335" t="s">
        <v>24</v>
      </c>
      <c r="P13" s="335" t="s">
        <v>25</v>
      </c>
      <c r="Q13" s="338" t="s">
        <v>26</v>
      </c>
      <c r="R13" s="337" t="s">
        <v>27</v>
      </c>
      <c r="S13" s="338" t="s">
        <v>28</v>
      </c>
      <c r="T13" s="218" t="s">
        <v>29</v>
      </c>
    </row>
    <row r="14" spans="1:20">
      <c r="A14" s="339"/>
      <c r="B14" s="340" t="s">
        <v>0</v>
      </c>
      <c r="C14" s="341"/>
      <c r="D14" s="342" t="s">
        <v>0</v>
      </c>
      <c r="E14" s="342" t="s">
        <v>0</v>
      </c>
      <c r="F14" s="342" t="s">
        <v>0</v>
      </c>
      <c r="G14" s="343"/>
      <c r="H14" s="343" t="s">
        <v>0</v>
      </c>
      <c r="I14" s="2447" t="s">
        <v>30</v>
      </c>
      <c r="J14" s="2448"/>
      <c r="K14" s="344" t="s">
        <v>0</v>
      </c>
      <c r="L14" s="339"/>
      <c r="M14" s="344"/>
      <c r="N14" s="344"/>
      <c r="O14" s="344" t="s">
        <v>31</v>
      </c>
      <c r="P14" s="344"/>
      <c r="Q14" s="345"/>
      <c r="R14" s="346"/>
      <c r="S14" s="347"/>
      <c r="T14" s="347"/>
    </row>
    <row r="15" spans="1:20">
      <c r="A15" s="348"/>
      <c r="B15" s="349" t="s">
        <v>32</v>
      </c>
      <c r="C15" s="343" t="s">
        <v>32</v>
      </c>
      <c r="D15" s="343" t="s">
        <v>33</v>
      </c>
      <c r="E15" s="343" t="s">
        <v>152</v>
      </c>
      <c r="F15" s="343" t="s">
        <v>0</v>
      </c>
      <c r="G15" s="343"/>
      <c r="H15" s="343" t="s">
        <v>0</v>
      </c>
      <c r="I15" s="2449"/>
      <c r="J15" s="2450"/>
      <c r="K15" s="350" t="s">
        <v>35</v>
      </c>
      <c r="L15" s="351" t="s">
        <v>36</v>
      </c>
      <c r="M15" s="351" t="s">
        <v>37</v>
      </c>
      <c r="N15" s="351" t="s">
        <v>38</v>
      </c>
      <c r="O15" s="351" t="s">
        <v>39</v>
      </c>
      <c r="P15" s="339" t="s">
        <v>40</v>
      </c>
      <c r="Q15" s="340" t="s">
        <v>41</v>
      </c>
      <c r="R15" s="352" t="s">
        <v>42</v>
      </c>
      <c r="S15" s="347" t="s">
        <v>43</v>
      </c>
      <c r="T15" s="353" t="s">
        <v>44</v>
      </c>
    </row>
    <row r="16" spans="1:20" ht="10.8" thickBot="1">
      <c r="A16" s="354" t="s">
        <v>45</v>
      </c>
      <c r="B16" s="355" t="s">
        <v>46</v>
      </c>
      <c r="C16" s="356" t="s">
        <v>47</v>
      </c>
      <c r="D16" s="356" t="s">
        <v>48</v>
      </c>
      <c r="E16" s="356" t="s">
        <v>49</v>
      </c>
      <c r="F16" s="356" t="s">
        <v>50</v>
      </c>
      <c r="G16" s="356" t="s">
        <v>51</v>
      </c>
      <c r="H16" s="356" t="s">
        <v>52</v>
      </c>
      <c r="I16" s="357" t="s">
        <v>53</v>
      </c>
      <c r="J16" s="358" t="s">
        <v>54</v>
      </c>
      <c r="K16" s="359" t="s">
        <v>55</v>
      </c>
      <c r="L16" s="53" t="s">
        <v>256</v>
      </c>
      <c r="M16" s="52" t="s">
        <v>153</v>
      </c>
      <c r="N16" s="52" t="s">
        <v>58</v>
      </c>
      <c r="O16" s="52" t="s">
        <v>59</v>
      </c>
      <c r="P16" s="360" t="s">
        <v>122</v>
      </c>
      <c r="Q16" s="361" t="s">
        <v>61</v>
      </c>
      <c r="R16" s="362" t="s">
        <v>61</v>
      </c>
      <c r="S16" s="359" t="s">
        <v>62</v>
      </c>
      <c r="T16" s="52" t="s">
        <v>63</v>
      </c>
    </row>
    <row r="17" spans="1:20" ht="10.8" thickTop="1">
      <c r="A17" s="363">
        <v>1</v>
      </c>
      <c r="B17" s="567">
        <v>6645</v>
      </c>
      <c r="C17" s="568" t="s">
        <v>401</v>
      </c>
      <c r="D17" s="569" t="s">
        <v>402</v>
      </c>
      <c r="E17" s="524" t="s">
        <v>403</v>
      </c>
      <c r="F17" s="443">
        <v>97695</v>
      </c>
      <c r="G17" s="433">
        <v>0</v>
      </c>
      <c r="H17" s="433">
        <f>+L56</f>
        <v>0</v>
      </c>
      <c r="I17" s="570">
        <v>46727</v>
      </c>
      <c r="J17" s="445">
        <v>0</v>
      </c>
      <c r="K17" s="433">
        <f>(+F17+G17+H17+J17)</f>
        <v>97695</v>
      </c>
      <c r="L17" s="176">
        <f>+ROUND((K17*0.3385),0)</f>
        <v>33070</v>
      </c>
      <c r="M17" s="408">
        <v>495</v>
      </c>
      <c r="N17" s="408">
        <v>0</v>
      </c>
      <c r="O17" s="408">
        <f t="shared" ref="O17:O41" si="0">ROUND((K17*0.0145),0)</f>
        <v>1417</v>
      </c>
      <c r="P17" s="408">
        <v>187</v>
      </c>
      <c r="Q17" s="434">
        <v>11192</v>
      </c>
      <c r="R17" s="434">
        <v>653</v>
      </c>
      <c r="S17" s="408">
        <f t="shared" ref="S17:S41" si="1">+L17+M17+N17+O17+P17+Q17+R17</f>
        <v>47014</v>
      </c>
      <c r="T17" s="408">
        <f t="shared" ref="T17:T41" si="2">+K17+S17</f>
        <v>144709</v>
      </c>
    </row>
    <row r="18" spans="1:20">
      <c r="A18" s="384">
        <f>A19+1</f>
        <v>3</v>
      </c>
      <c r="B18" s="567">
        <v>6644</v>
      </c>
      <c r="C18" s="571" t="s">
        <v>317</v>
      </c>
      <c r="D18" s="571" t="s">
        <v>404</v>
      </c>
      <c r="E18" s="572" t="s">
        <v>405</v>
      </c>
      <c r="F18" s="573">
        <v>75392</v>
      </c>
      <c r="G18" s="377">
        <v>0</v>
      </c>
      <c r="H18" s="378">
        <f>+L58</f>
        <v>0</v>
      </c>
      <c r="I18" s="570">
        <v>46619</v>
      </c>
      <c r="J18" s="574"/>
      <c r="K18" s="381">
        <f>(+F18+G18+H18+J18)</f>
        <v>75392</v>
      </c>
      <c r="L18" s="381">
        <f>+ROUND((K18*0.3385),0)</f>
        <v>25520</v>
      </c>
      <c r="M18" s="575">
        <v>495</v>
      </c>
      <c r="N18" s="381">
        <v>0</v>
      </c>
      <c r="O18" s="381">
        <f>ROUND((K18*0.0145),0)</f>
        <v>1093</v>
      </c>
      <c r="P18" s="575">
        <v>187</v>
      </c>
      <c r="Q18" s="576">
        <v>0</v>
      </c>
      <c r="R18" s="576">
        <v>0</v>
      </c>
      <c r="S18" s="381">
        <f>+L18+M18+N18+O18+P18+Q18+R18</f>
        <v>27295</v>
      </c>
      <c r="T18" s="381">
        <f>+K18+S18</f>
        <v>102687</v>
      </c>
    </row>
    <row r="19" spans="1:20">
      <c r="A19" s="384">
        <f>A17+1</f>
        <v>2</v>
      </c>
      <c r="B19" s="567">
        <v>6643</v>
      </c>
      <c r="C19" s="577" t="s">
        <v>194</v>
      </c>
      <c r="D19" s="571" t="s">
        <v>406</v>
      </c>
      <c r="E19" s="524" t="s">
        <v>196</v>
      </c>
      <c r="F19" s="573">
        <v>72671</v>
      </c>
      <c r="G19" s="387">
        <v>0</v>
      </c>
      <c r="H19" s="378">
        <f>+L65</f>
        <v>0</v>
      </c>
      <c r="I19" s="570">
        <v>46544</v>
      </c>
      <c r="J19" s="574"/>
      <c r="K19" s="390">
        <f>(+F19+G19+H19+J19)</f>
        <v>72671</v>
      </c>
      <c r="L19" s="381">
        <f t="shared" ref="L19:L25" si="3">+ROUND((K19*0.3385),0)</f>
        <v>24599</v>
      </c>
      <c r="M19" s="575">
        <v>495</v>
      </c>
      <c r="N19" s="390">
        <v>0</v>
      </c>
      <c r="O19" s="390">
        <f>ROUND((K19*0.0145),0)</f>
        <v>1054</v>
      </c>
      <c r="P19" s="575">
        <v>187</v>
      </c>
      <c r="Q19" s="576">
        <v>8551</v>
      </c>
      <c r="R19" s="576">
        <v>342</v>
      </c>
      <c r="S19" s="390">
        <f>+L19+M19+N19+O19+P19+Q19+R19</f>
        <v>35228</v>
      </c>
      <c r="T19" s="390">
        <f>+K19+S19</f>
        <v>107899</v>
      </c>
    </row>
    <row r="20" spans="1:20">
      <c r="A20" s="384">
        <f>A18+1</f>
        <v>4</v>
      </c>
      <c r="B20" s="578">
        <v>6027</v>
      </c>
      <c r="C20" s="579" t="s">
        <v>327</v>
      </c>
      <c r="D20" s="580" t="s">
        <v>407</v>
      </c>
      <c r="E20" s="581" t="s">
        <v>408</v>
      </c>
      <c r="F20" s="573">
        <f>46978</f>
        <v>46978</v>
      </c>
      <c r="G20" s="377">
        <v>0</v>
      </c>
      <c r="H20" s="378">
        <f>+L59</f>
        <v>0</v>
      </c>
      <c r="I20" s="582">
        <v>46270</v>
      </c>
      <c r="J20" s="574">
        <v>593</v>
      </c>
      <c r="K20" s="381">
        <f t="shared" ref="K20:K22" si="4">(+F20+G20+H20+J20)</f>
        <v>47571</v>
      </c>
      <c r="L20" s="381">
        <f t="shared" si="3"/>
        <v>16103</v>
      </c>
      <c r="M20" s="583">
        <f>495</f>
        <v>495</v>
      </c>
      <c r="N20" s="381">
        <v>0</v>
      </c>
      <c r="O20" s="381">
        <f t="shared" si="0"/>
        <v>690</v>
      </c>
      <c r="P20" s="583">
        <f>187</f>
        <v>187</v>
      </c>
      <c r="Q20" s="584">
        <f>8551</f>
        <v>8551</v>
      </c>
      <c r="R20" s="584">
        <f>342</f>
        <v>342</v>
      </c>
      <c r="S20" s="381">
        <f t="shared" si="1"/>
        <v>26368</v>
      </c>
      <c r="T20" s="381">
        <f t="shared" si="2"/>
        <v>73939</v>
      </c>
    </row>
    <row r="21" spans="1:20">
      <c r="A21" s="384">
        <f t="shared" ref="A21:A35" si="5">A20+1</f>
        <v>5</v>
      </c>
      <c r="B21" s="585">
        <v>6032</v>
      </c>
      <c r="C21" s="586" t="s">
        <v>327</v>
      </c>
      <c r="D21" s="167" t="s">
        <v>409</v>
      </c>
      <c r="E21" s="524" t="s">
        <v>298</v>
      </c>
      <c r="F21" s="573">
        <v>45262</v>
      </c>
      <c r="G21" s="377">
        <v>0</v>
      </c>
      <c r="H21" s="378">
        <f>+L62</f>
        <v>0</v>
      </c>
      <c r="I21" s="570">
        <v>46063</v>
      </c>
      <c r="J21" s="574">
        <v>1573</v>
      </c>
      <c r="K21" s="381">
        <f>(+F21+G21+H21+J21)</f>
        <v>46835</v>
      </c>
      <c r="L21" s="381">
        <f t="shared" si="3"/>
        <v>15854</v>
      </c>
      <c r="M21" s="587">
        <v>495</v>
      </c>
      <c r="N21" s="381">
        <v>0</v>
      </c>
      <c r="O21" s="381">
        <f>ROUND((K21*0.0145),0)</f>
        <v>679</v>
      </c>
      <c r="P21" s="588">
        <v>187</v>
      </c>
      <c r="Q21" s="576">
        <v>4801</v>
      </c>
      <c r="R21" s="576">
        <v>342</v>
      </c>
      <c r="S21" s="381">
        <f>+L21+M21+N21+O21+P21+Q21+R21</f>
        <v>22358</v>
      </c>
      <c r="T21" s="381">
        <f>+K21+S21</f>
        <v>69193</v>
      </c>
    </row>
    <row r="22" spans="1:20">
      <c r="A22" s="384">
        <f t="shared" si="5"/>
        <v>6</v>
      </c>
      <c r="B22" s="589">
        <v>6241</v>
      </c>
      <c r="C22" s="72" t="s">
        <v>105</v>
      </c>
      <c r="D22" s="590" t="s">
        <v>410</v>
      </c>
      <c r="E22" s="591" t="s">
        <v>335</v>
      </c>
      <c r="F22" s="592">
        <f>55402*5%</f>
        <v>2770.1000000000004</v>
      </c>
      <c r="G22" s="377">
        <v>0</v>
      </c>
      <c r="H22" s="378">
        <f>+L60</f>
        <v>0</v>
      </c>
      <c r="I22" s="593">
        <v>46434</v>
      </c>
      <c r="J22" s="594"/>
      <c r="K22" s="381">
        <f t="shared" si="4"/>
        <v>2770.1000000000004</v>
      </c>
      <c r="L22" s="381">
        <f t="shared" si="3"/>
        <v>938</v>
      </c>
      <c r="M22" s="583">
        <f>495*5%</f>
        <v>24.75</v>
      </c>
      <c r="N22" s="381">
        <v>0</v>
      </c>
      <c r="O22" s="381">
        <f t="shared" si="0"/>
        <v>40</v>
      </c>
      <c r="P22" s="583">
        <f>187*5%</f>
        <v>9.35</v>
      </c>
      <c r="Q22" s="499">
        <v>0</v>
      </c>
      <c r="R22" s="499">
        <f>342*5%</f>
        <v>17.100000000000001</v>
      </c>
      <c r="S22" s="381">
        <f t="shared" si="1"/>
        <v>1029.2</v>
      </c>
      <c r="T22" s="381">
        <f t="shared" si="2"/>
        <v>3799.3</v>
      </c>
    </row>
    <row r="23" spans="1:20">
      <c r="A23" s="384">
        <f t="shared" si="5"/>
        <v>7</v>
      </c>
      <c r="B23" s="567">
        <v>6642</v>
      </c>
      <c r="C23" s="571" t="s">
        <v>411</v>
      </c>
      <c r="D23" s="595" t="s">
        <v>412</v>
      </c>
      <c r="E23" s="572" t="s">
        <v>413</v>
      </c>
      <c r="F23" s="573">
        <v>43050</v>
      </c>
      <c r="G23" s="377">
        <v>0</v>
      </c>
      <c r="H23" s="378">
        <f>+L61</f>
        <v>0</v>
      </c>
      <c r="I23" s="570">
        <v>46172</v>
      </c>
      <c r="J23" s="574">
        <v>911</v>
      </c>
      <c r="K23" s="381">
        <f>(+F23+G23+H23+J23)</f>
        <v>43961</v>
      </c>
      <c r="L23" s="381">
        <f t="shared" si="3"/>
        <v>14881</v>
      </c>
      <c r="M23" s="575">
        <v>495</v>
      </c>
      <c r="N23" s="381">
        <v>0</v>
      </c>
      <c r="O23" s="381">
        <f t="shared" si="0"/>
        <v>637</v>
      </c>
      <c r="P23" s="575">
        <v>187</v>
      </c>
      <c r="Q23" s="576">
        <v>8551</v>
      </c>
      <c r="R23" s="576">
        <v>342</v>
      </c>
      <c r="S23" s="381">
        <f t="shared" si="1"/>
        <v>25093</v>
      </c>
      <c r="T23" s="381">
        <f t="shared" si="2"/>
        <v>69054</v>
      </c>
    </row>
    <row r="24" spans="1:20">
      <c r="A24" s="384">
        <f t="shared" si="5"/>
        <v>8</v>
      </c>
      <c r="B24" s="596">
        <v>6424</v>
      </c>
      <c r="C24" s="597" t="s">
        <v>414</v>
      </c>
      <c r="D24" s="598" t="s">
        <v>415</v>
      </c>
      <c r="E24" s="524" t="s">
        <v>416</v>
      </c>
      <c r="F24" s="573">
        <v>37712</v>
      </c>
      <c r="G24" s="387">
        <v>0</v>
      </c>
      <c r="H24" s="378">
        <f t="shared" ref="H24:H41" si="6">+L63</f>
        <v>0</v>
      </c>
      <c r="I24" s="570">
        <v>46183</v>
      </c>
      <c r="J24" s="574">
        <v>698</v>
      </c>
      <c r="K24" s="390">
        <f t="shared" ref="K24:K41" si="7">(+F24+G24+H24+J24)</f>
        <v>38410</v>
      </c>
      <c r="L24" s="381">
        <f t="shared" si="3"/>
        <v>13002</v>
      </c>
      <c r="M24" s="575">
        <v>495</v>
      </c>
      <c r="N24" s="390">
        <v>0</v>
      </c>
      <c r="O24" s="390">
        <f t="shared" si="0"/>
        <v>557</v>
      </c>
      <c r="P24" s="575">
        <v>187</v>
      </c>
      <c r="Q24" s="576">
        <v>4801</v>
      </c>
      <c r="R24" s="576">
        <v>0</v>
      </c>
      <c r="S24" s="390">
        <f t="shared" si="1"/>
        <v>19042</v>
      </c>
      <c r="T24" s="390">
        <f t="shared" si="2"/>
        <v>57452</v>
      </c>
    </row>
    <row r="25" spans="1:20">
      <c r="A25" s="384">
        <f t="shared" si="5"/>
        <v>9</v>
      </c>
      <c r="B25" s="585">
        <v>6577</v>
      </c>
      <c r="C25" s="599" t="s">
        <v>417</v>
      </c>
      <c r="D25" s="598" t="s">
        <v>418</v>
      </c>
      <c r="E25" s="524" t="s">
        <v>419</v>
      </c>
      <c r="F25" s="573">
        <v>33192</v>
      </c>
      <c r="G25" s="387">
        <v>0</v>
      </c>
      <c r="H25" s="378">
        <f t="shared" si="6"/>
        <v>0</v>
      </c>
      <c r="I25" s="570">
        <v>46094</v>
      </c>
      <c r="J25" s="574">
        <v>877</v>
      </c>
      <c r="K25" s="390">
        <f t="shared" si="7"/>
        <v>34069</v>
      </c>
      <c r="L25" s="381">
        <f t="shared" si="3"/>
        <v>11532</v>
      </c>
      <c r="M25" s="588">
        <v>495</v>
      </c>
      <c r="N25" s="390">
        <v>0</v>
      </c>
      <c r="O25" s="390">
        <f t="shared" si="0"/>
        <v>494</v>
      </c>
      <c r="P25" s="588">
        <v>187</v>
      </c>
      <c r="Q25" s="576">
        <v>0</v>
      </c>
      <c r="R25" s="576">
        <v>0</v>
      </c>
      <c r="S25" s="390">
        <f t="shared" si="1"/>
        <v>12708</v>
      </c>
      <c r="T25" s="390">
        <f t="shared" si="2"/>
        <v>46777</v>
      </c>
    </row>
    <row r="26" spans="1:20" ht="20.399999999999999">
      <c r="A26" s="384">
        <f t="shared" si="5"/>
        <v>10</v>
      </c>
      <c r="B26" s="567">
        <v>6429</v>
      </c>
      <c r="C26" s="600" t="s">
        <v>420</v>
      </c>
      <c r="D26" s="167" t="s">
        <v>379</v>
      </c>
      <c r="E26" s="524" t="s">
        <v>295</v>
      </c>
      <c r="F26" s="377">
        <v>0</v>
      </c>
      <c r="G26" s="377">
        <v>0</v>
      </c>
      <c r="H26" s="378">
        <f t="shared" si="6"/>
        <v>0</v>
      </c>
      <c r="I26" s="382" t="s">
        <v>0</v>
      </c>
      <c r="J26" s="383">
        <v>0</v>
      </c>
      <c r="K26" s="381">
        <f t="shared" si="7"/>
        <v>0</v>
      </c>
      <c r="L26" s="381">
        <f t="shared" ref="L26:L41" si="8">+ROUND((K26*0.3077),0)</f>
        <v>0</v>
      </c>
      <c r="M26" s="381">
        <v>0</v>
      </c>
      <c r="N26" s="381">
        <v>0</v>
      </c>
      <c r="O26" s="381">
        <f t="shared" si="0"/>
        <v>0</v>
      </c>
      <c r="P26" s="381">
        <v>0</v>
      </c>
      <c r="Q26" s="381">
        <v>0</v>
      </c>
      <c r="R26" s="381">
        <v>0</v>
      </c>
      <c r="S26" s="381">
        <f t="shared" si="1"/>
        <v>0</v>
      </c>
      <c r="T26" s="381">
        <f t="shared" si="2"/>
        <v>0</v>
      </c>
    </row>
    <row r="27" spans="1:20" ht="20.399999999999999">
      <c r="A27" s="384">
        <f t="shared" si="5"/>
        <v>11</v>
      </c>
      <c r="B27" s="551">
        <v>6045</v>
      </c>
      <c r="C27" s="601" t="s">
        <v>421</v>
      </c>
      <c r="D27" s="602" t="s">
        <v>379</v>
      </c>
      <c r="E27" s="603" t="s">
        <v>422</v>
      </c>
      <c r="F27" s="377">
        <v>0</v>
      </c>
      <c r="G27" s="377">
        <v>0</v>
      </c>
      <c r="H27" s="378">
        <f t="shared" si="6"/>
        <v>0</v>
      </c>
      <c r="I27" s="382" t="s">
        <v>0</v>
      </c>
      <c r="J27" s="383">
        <v>0</v>
      </c>
      <c r="K27" s="381">
        <f t="shared" si="7"/>
        <v>0</v>
      </c>
      <c r="L27" s="381">
        <f t="shared" si="8"/>
        <v>0</v>
      </c>
      <c r="M27" s="381">
        <v>0</v>
      </c>
      <c r="N27" s="381">
        <v>0</v>
      </c>
      <c r="O27" s="381">
        <f t="shared" si="0"/>
        <v>0</v>
      </c>
      <c r="P27" s="381">
        <v>0</v>
      </c>
      <c r="Q27" s="381">
        <v>0</v>
      </c>
      <c r="R27" s="381">
        <v>0</v>
      </c>
      <c r="S27" s="381">
        <f t="shared" si="1"/>
        <v>0</v>
      </c>
      <c r="T27" s="381">
        <f t="shared" si="2"/>
        <v>0</v>
      </c>
    </row>
    <row r="28" spans="1:20">
      <c r="A28" s="384">
        <f t="shared" si="5"/>
        <v>12</v>
      </c>
      <c r="B28" s="604"/>
      <c r="C28" s="196"/>
      <c r="D28" s="605"/>
      <c r="E28" s="481"/>
      <c r="F28" s="377">
        <v>0</v>
      </c>
      <c r="G28" s="377">
        <v>0</v>
      </c>
      <c r="H28" s="378">
        <f t="shared" si="6"/>
        <v>0</v>
      </c>
      <c r="I28" s="382"/>
      <c r="J28" s="383">
        <v>0</v>
      </c>
      <c r="K28" s="381">
        <f t="shared" si="7"/>
        <v>0</v>
      </c>
      <c r="L28" s="381">
        <f t="shared" si="8"/>
        <v>0</v>
      </c>
      <c r="M28" s="381">
        <v>0</v>
      </c>
      <c r="N28" s="381">
        <v>0</v>
      </c>
      <c r="O28" s="381">
        <f t="shared" si="0"/>
        <v>0</v>
      </c>
      <c r="P28" s="381">
        <v>0</v>
      </c>
      <c r="Q28" s="381">
        <v>0</v>
      </c>
      <c r="R28" s="381">
        <v>0</v>
      </c>
      <c r="S28" s="381">
        <f t="shared" si="1"/>
        <v>0</v>
      </c>
      <c r="T28" s="381">
        <f t="shared" si="2"/>
        <v>0</v>
      </c>
    </row>
    <row r="29" spans="1:20">
      <c r="A29" s="384">
        <f t="shared" si="5"/>
        <v>13</v>
      </c>
      <c r="B29" s="374"/>
      <c r="C29" s="375"/>
      <c r="D29" s="376"/>
      <c r="E29" s="376"/>
      <c r="F29" s="377">
        <v>0</v>
      </c>
      <c r="G29" s="377">
        <v>0</v>
      </c>
      <c r="H29" s="378">
        <f t="shared" si="6"/>
        <v>0</v>
      </c>
      <c r="I29" s="382"/>
      <c r="J29" s="383">
        <v>0</v>
      </c>
      <c r="K29" s="381">
        <f t="shared" si="7"/>
        <v>0</v>
      </c>
      <c r="L29" s="381">
        <f t="shared" si="8"/>
        <v>0</v>
      </c>
      <c r="M29" s="381">
        <v>0</v>
      </c>
      <c r="N29" s="381">
        <v>0</v>
      </c>
      <c r="O29" s="381">
        <f t="shared" si="0"/>
        <v>0</v>
      </c>
      <c r="P29" s="381">
        <v>0</v>
      </c>
      <c r="Q29" s="381">
        <v>0</v>
      </c>
      <c r="R29" s="381">
        <v>0</v>
      </c>
      <c r="S29" s="381">
        <f t="shared" si="1"/>
        <v>0</v>
      </c>
      <c r="T29" s="381">
        <f t="shared" si="2"/>
        <v>0</v>
      </c>
    </row>
    <row r="30" spans="1:20">
      <c r="A30" s="384">
        <f t="shared" si="5"/>
        <v>14</v>
      </c>
      <c r="B30" s="374"/>
      <c r="C30" s="396"/>
      <c r="D30" s="395"/>
      <c r="E30" s="397"/>
      <c r="F30" s="377">
        <v>0</v>
      </c>
      <c r="G30" s="387">
        <v>0</v>
      </c>
      <c r="H30" s="378">
        <f t="shared" si="6"/>
        <v>0</v>
      </c>
      <c r="I30" s="388"/>
      <c r="J30" s="389">
        <v>0</v>
      </c>
      <c r="K30" s="390">
        <f>(+F30+G30+H30+J30)</f>
        <v>0</v>
      </c>
      <c r="L30" s="381">
        <f t="shared" si="8"/>
        <v>0</v>
      </c>
      <c r="M30" s="398">
        <v>0</v>
      </c>
      <c r="N30" s="390">
        <v>0</v>
      </c>
      <c r="O30" s="390">
        <f t="shared" si="0"/>
        <v>0</v>
      </c>
      <c r="P30" s="390">
        <v>0</v>
      </c>
      <c r="Q30" s="399">
        <v>0</v>
      </c>
      <c r="R30" s="399">
        <v>0</v>
      </c>
      <c r="S30" s="390">
        <v>0</v>
      </c>
      <c r="T30" s="390">
        <f t="shared" si="2"/>
        <v>0</v>
      </c>
    </row>
    <row r="31" spans="1:20">
      <c r="A31" s="384">
        <f t="shared" si="5"/>
        <v>15</v>
      </c>
      <c r="B31" s="363"/>
      <c r="C31" s="400"/>
      <c r="D31" s="400"/>
      <c r="E31" s="400"/>
      <c r="F31" s="377">
        <v>0</v>
      </c>
      <c r="G31" s="377">
        <v>0</v>
      </c>
      <c r="H31" s="378">
        <f t="shared" si="6"/>
        <v>0</v>
      </c>
      <c r="I31" s="382"/>
      <c r="J31" s="383">
        <v>0</v>
      </c>
      <c r="K31" s="381">
        <f t="shared" si="7"/>
        <v>0</v>
      </c>
      <c r="L31" s="381">
        <f t="shared" si="8"/>
        <v>0</v>
      </c>
      <c r="M31" s="381">
        <v>0</v>
      </c>
      <c r="N31" s="381">
        <v>0</v>
      </c>
      <c r="O31" s="381">
        <f t="shared" si="0"/>
        <v>0</v>
      </c>
      <c r="P31" s="381">
        <v>0</v>
      </c>
      <c r="Q31" s="381">
        <v>0</v>
      </c>
      <c r="R31" s="381">
        <v>0</v>
      </c>
      <c r="S31" s="381">
        <f t="shared" si="1"/>
        <v>0</v>
      </c>
      <c r="T31" s="381">
        <f t="shared" si="2"/>
        <v>0</v>
      </c>
    </row>
    <row r="32" spans="1:20">
      <c r="A32" s="384">
        <f t="shared" si="5"/>
        <v>16</v>
      </c>
      <c r="B32" s="363"/>
      <c r="C32" s="400"/>
      <c r="D32" s="400"/>
      <c r="E32" s="400"/>
      <c r="F32" s="377">
        <v>0</v>
      </c>
      <c r="G32" s="377">
        <v>0</v>
      </c>
      <c r="H32" s="378">
        <f t="shared" si="6"/>
        <v>0</v>
      </c>
      <c r="I32" s="401"/>
      <c r="J32" s="402">
        <v>0</v>
      </c>
      <c r="K32" s="381">
        <f t="shared" si="7"/>
        <v>0</v>
      </c>
      <c r="L32" s="381">
        <f t="shared" si="8"/>
        <v>0</v>
      </c>
      <c r="M32" s="381">
        <v>0</v>
      </c>
      <c r="N32" s="381">
        <v>0</v>
      </c>
      <c r="O32" s="381">
        <f t="shared" si="0"/>
        <v>0</v>
      </c>
      <c r="P32" s="381">
        <v>0</v>
      </c>
      <c r="Q32" s="381">
        <v>0</v>
      </c>
      <c r="R32" s="381">
        <v>0</v>
      </c>
      <c r="S32" s="381">
        <f t="shared" si="1"/>
        <v>0</v>
      </c>
      <c r="T32" s="381">
        <f t="shared" si="2"/>
        <v>0</v>
      </c>
    </row>
    <row r="33" spans="1:20">
      <c r="A33" s="384">
        <f t="shared" si="5"/>
        <v>17</v>
      </c>
      <c r="B33" s="363"/>
      <c r="C33" s="400"/>
      <c r="D33" s="400"/>
      <c r="E33" s="400"/>
      <c r="F33" s="377">
        <v>0</v>
      </c>
      <c r="G33" s="377">
        <v>0</v>
      </c>
      <c r="H33" s="378">
        <f t="shared" si="6"/>
        <v>0</v>
      </c>
      <c r="I33" s="401"/>
      <c r="J33" s="402">
        <v>0</v>
      </c>
      <c r="K33" s="381">
        <f t="shared" si="7"/>
        <v>0</v>
      </c>
      <c r="L33" s="381">
        <f t="shared" si="8"/>
        <v>0</v>
      </c>
      <c r="M33" s="381">
        <v>0</v>
      </c>
      <c r="N33" s="381">
        <v>0</v>
      </c>
      <c r="O33" s="381">
        <f t="shared" si="0"/>
        <v>0</v>
      </c>
      <c r="P33" s="381">
        <v>0</v>
      </c>
      <c r="Q33" s="381">
        <v>0</v>
      </c>
      <c r="R33" s="381">
        <v>0</v>
      </c>
      <c r="S33" s="381">
        <f t="shared" si="1"/>
        <v>0</v>
      </c>
      <c r="T33" s="381">
        <f t="shared" si="2"/>
        <v>0</v>
      </c>
    </row>
    <row r="34" spans="1:20">
      <c r="A34" s="384">
        <f t="shared" si="5"/>
        <v>18</v>
      </c>
      <c r="B34" s="363"/>
      <c r="C34" s="400"/>
      <c r="D34" s="400"/>
      <c r="E34" s="400"/>
      <c r="F34" s="377">
        <v>0</v>
      </c>
      <c r="G34" s="377">
        <v>0</v>
      </c>
      <c r="H34" s="378">
        <f t="shared" si="6"/>
        <v>0</v>
      </c>
      <c r="I34" s="401"/>
      <c r="J34" s="402">
        <v>0</v>
      </c>
      <c r="K34" s="381">
        <f t="shared" si="7"/>
        <v>0</v>
      </c>
      <c r="L34" s="381">
        <f t="shared" si="8"/>
        <v>0</v>
      </c>
      <c r="M34" s="381">
        <v>0</v>
      </c>
      <c r="N34" s="381">
        <v>0</v>
      </c>
      <c r="O34" s="381">
        <f t="shared" si="0"/>
        <v>0</v>
      </c>
      <c r="P34" s="381">
        <v>0</v>
      </c>
      <c r="Q34" s="381">
        <v>0</v>
      </c>
      <c r="R34" s="381">
        <v>0</v>
      </c>
      <c r="S34" s="381">
        <f t="shared" si="1"/>
        <v>0</v>
      </c>
      <c r="T34" s="381">
        <f t="shared" si="2"/>
        <v>0</v>
      </c>
    </row>
    <row r="35" spans="1:20">
      <c r="A35" s="384">
        <f t="shared" si="5"/>
        <v>19</v>
      </c>
      <c r="B35" s="363"/>
      <c r="C35" s="400"/>
      <c r="D35" s="400"/>
      <c r="E35" s="400"/>
      <c r="F35" s="377">
        <v>0</v>
      </c>
      <c r="G35" s="387">
        <v>0</v>
      </c>
      <c r="H35" s="378">
        <f t="shared" si="6"/>
        <v>0</v>
      </c>
      <c r="I35" s="401"/>
      <c r="J35" s="402">
        <v>0</v>
      </c>
      <c r="K35" s="381">
        <f t="shared" si="7"/>
        <v>0</v>
      </c>
      <c r="L35" s="381">
        <f t="shared" si="8"/>
        <v>0</v>
      </c>
      <c r="M35" s="381">
        <v>0</v>
      </c>
      <c r="N35" s="381">
        <v>0</v>
      </c>
      <c r="O35" s="381">
        <f t="shared" si="0"/>
        <v>0</v>
      </c>
      <c r="P35" s="381">
        <v>0</v>
      </c>
      <c r="Q35" s="381">
        <v>0</v>
      </c>
      <c r="R35" s="381">
        <v>0</v>
      </c>
      <c r="S35" s="381">
        <f t="shared" si="1"/>
        <v>0</v>
      </c>
      <c r="T35" s="381">
        <f t="shared" si="2"/>
        <v>0</v>
      </c>
    </row>
    <row r="36" spans="1:20">
      <c r="A36" s="363">
        <v>20</v>
      </c>
      <c r="B36" s="363"/>
      <c r="C36" s="400"/>
      <c r="D36" s="400"/>
      <c r="E36" s="400"/>
      <c r="F36" s="377">
        <v>0</v>
      </c>
      <c r="G36" s="377">
        <v>0</v>
      </c>
      <c r="H36" s="378">
        <f t="shared" si="6"/>
        <v>0</v>
      </c>
      <c r="I36" s="401"/>
      <c r="J36" s="402">
        <v>0</v>
      </c>
      <c r="K36" s="381">
        <f t="shared" si="7"/>
        <v>0</v>
      </c>
      <c r="L36" s="381">
        <f t="shared" si="8"/>
        <v>0</v>
      </c>
      <c r="M36" s="381">
        <v>0</v>
      </c>
      <c r="N36" s="381">
        <v>0</v>
      </c>
      <c r="O36" s="381">
        <f t="shared" si="0"/>
        <v>0</v>
      </c>
      <c r="P36" s="381">
        <v>0</v>
      </c>
      <c r="Q36" s="381">
        <v>0</v>
      </c>
      <c r="R36" s="381">
        <v>0</v>
      </c>
      <c r="S36" s="381">
        <f t="shared" si="1"/>
        <v>0</v>
      </c>
      <c r="T36" s="381">
        <f t="shared" si="2"/>
        <v>0</v>
      </c>
    </row>
    <row r="37" spans="1:20">
      <c r="A37" s="363">
        <v>21</v>
      </c>
      <c r="B37" s="363"/>
      <c r="C37" s="400"/>
      <c r="D37" s="400"/>
      <c r="E37" s="400"/>
      <c r="F37" s="377">
        <v>0</v>
      </c>
      <c r="G37" s="377">
        <v>0</v>
      </c>
      <c r="H37" s="378">
        <f t="shared" si="6"/>
        <v>0</v>
      </c>
      <c r="I37" s="401"/>
      <c r="J37" s="402">
        <v>0</v>
      </c>
      <c r="K37" s="381">
        <f t="shared" si="7"/>
        <v>0</v>
      </c>
      <c r="L37" s="381">
        <f t="shared" si="8"/>
        <v>0</v>
      </c>
      <c r="M37" s="381">
        <v>0</v>
      </c>
      <c r="N37" s="381">
        <v>0</v>
      </c>
      <c r="O37" s="381">
        <f t="shared" si="0"/>
        <v>0</v>
      </c>
      <c r="P37" s="381">
        <v>0</v>
      </c>
      <c r="Q37" s="381">
        <v>0</v>
      </c>
      <c r="R37" s="381">
        <v>0</v>
      </c>
      <c r="S37" s="381">
        <f t="shared" si="1"/>
        <v>0</v>
      </c>
      <c r="T37" s="381">
        <f t="shared" si="2"/>
        <v>0</v>
      </c>
    </row>
    <row r="38" spans="1:20">
      <c r="A38" s="363">
        <v>22</v>
      </c>
      <c r="B38" s="363"/>
      <c r="C38" s="400"/>
      <c r="D38" s="400"/>
      <c r="E38" s="400"/>
      <c r="F38" s="377">
        <v>0</v>
      </c>
      <c r="G38" s="377">
        <v>0</v>
      </c>
      <c r="H38" s="378">
        <f t="shared" si="6"/>
        <v>0</v>
      </c>
      <c r="I38" s="401"/>
      <c r="J38" s="402">
        <v>0</v>
      </c>
      <c r="K38" s="381">
        <f t="shared" si="7"/>
        <v>0</v>
      </c>
      <c r="L38" s="381">
        <f t="shared" si="8"/>
        <v>0</v>
      </c>
      <c r="M38" s="381">
        <v>0</v>
      </c>
      <c r="N38" s="381">
        <v>0</v>
      </c>
      <c r="O38" s="381">
        <f t="shared" si="0"/>
        <v>0</v>
      </c>
      <c r="P38" s="381">
        <v>0</v>
      </c>
      <c r="Q38" s="381">
        <v>0</v>
      </c>
      <c r="R38" s="381">
        <v>0</v>
      </c>
      <c r="S38" s="381">
        <f t="shared" si="1"/>
        <v>0</v>
      </c>
      <c r="T38" s="381">
        <f t="shared" si="2"/>
        <v>0</v>
      </c>
    </row>
    <row r="39" spans="1:20">
      <c r="A39" s="363">
        <v>23</v>
      </c>
      <c r="B39" s="363"/>
      <c r="C39" s="400"/>
      <c r="D39" s="400"/>
      <c r="E39" s="400"/>
      <c r="F39" s="377">
        <v>0</v>
      </c>
      <c r="G39" s="377">
        <v>0</v>
      </c>
      <c r="H39" s="378">
        <f t="shared" si="6"/>
        <v>0</v>
      </c>
      <c r="I39" s="401"/>
      <c r="J39" s="402">
        <v>0</v>
      </c>
      <c r="K39" s="381">
        <f t="shared" si="7"/>
        <v>0</v>
      </c>
      <c r="L39" s="381">
        <f t="shared" si="8"/>
        <v>0</v>
      </c>
      <c r="M39" s="381">
        <v>0</v>
      </c>
      <c r="N39" s="381">
        <v>0</v>
      </c>
      <c r="O39" s="381">
        <f t="shared" si="0"/>
        <v>0</v>
      </c>
      <c r="P39" s="381">
        <v>0</v>
      </c>
      <c r="Q39" s="381">
        <v>0</v>
      </c>
      <c r="R39" s="381">
        <v>0</v>
      </c>
      <c r="S39" s="381">
        <f t="shared" si="1"/>
        <v>0</v>
      </c>
      <c r="T39" s="381">
        <f t="shared" si="2"/>
        <v>0</v>
      </c>
    </row>
    <row r="40" spans="1:20">
      <c r="A40" s="363">
        <v>24</v>
      </c>
      <c r="B40" s="363"/>
      <c r="C40" s="400"/>
      <c r="D40" s="400"/>
      <c r="E40" s="400"/>
      <c r="F40" s="377">
        <v>0</v>
      </c>
      <c r="G40" s="387">
        <v>0</v>
      </c>
      <c r="H40" s="378">
        <f t="shared" si="6"/>
        <v>0</v>
      </c>
      <c r="I40" s="401"/>
      <c r="J40" s="402">
        <v>0</v>
      </c>
      <c r="K40" s="381">
        <f t="shared" si="7"/>
        <v>0</v>
      </c>
      <c r="L40" s="381">
        <f t="shared" si="8"/>
        <v>0</v>
      </c>
      <c r="M40" s="381">
        <v>0</v>
      </c>
      <c r="N40" s="381">
        <v>0</v>
      </c>
      <c r="O40" s="381">
        <f t="shared" si="0"/>
        <v>0</v>
      </c>
      <c r="P40" s="381">
        <v>0</v>
      </c>
      <c r="Q40" s="381">
        <v>0</v>
      </c>
      <c r="R40" s="381">
        <v>0</v>
      </c>
      <c r="S40" s="381">
        <f t="shared" si="1"/>
        <v>0</v>
      </c>
      <c r="T40" s="381">
        <f t="shared" si="2"/>
        <v>0</v>
      </c>
    </row>
    <row r="41" spans="1:20">
      <c r="A41" s="363">
        <v>25</v>
      </c>
      <c r="B41" s="363"/>
      <c r="C41" s="400"/>
      <c r="D41" s="400"/>
      <c r="E41" s="400"/>
      <c r="F41" s="377">
        <v>0</v>
      </c>
      <c r="G41" s="377">
        <v>0</v>
      </c>
      <c r="H41" s="378">
        <f t="shared" si="6"/>
        <v>0</v>
      </c>
      <c r="I41" s="401"/>
      <c r="J41" s="402">
        <v>0</v>
      </c>
      <c r="K41" s="381">
        <f t="shared" si="7"/>
        <v>0</v>
      </c>
      <c r="L41" s="381">
        <f t="shared" si="8"/>
        <v>0</v>
      </c>
      <c r="M41" s="381">
        <v>0</v>
      </c>
      <c r="N41" s="381">
        <v>0</v>
      </c>
      <c r="O41" s="381">
        <f t="shared" si="0"/>
        <v>0</v>
      </c>
      <c r="P41" s="381">
        <v>0</v>
      </c>
      <c r="Q41" s="381">
        <v>0</v>
      </c>
      <c r="R41" s="381">
        <v>0</v>
      </c>
      <c r="S41" s="381">
        <f t="shared" si="1"/>
        <v>0</v>
      </c>
      <c r="T41" s="381">
        <f t="shared" si="2"/>
        <v>0</v>
      </c>
    </row>
    <row r="42" spans="1:20">
      <c r="A42" s="403"/>
      <c r="B42" s="403"/>
      <c r="C42" s="403"/>
      <c r="D42" s="404" t="s">
        <v>112</v>
      </c>
      <c r="E42" s="405" t="s">
        <v>113</v>
      </c>
      <c r="F42" s="406">
        <f>SUM(F17:F41)</f>
        <v>454722.1</v>
      </c>
      <c r="G42" s="406">
        <f>SUM(G17:G41)</f>
        <v>0</v>
      </c>
      <c r="H42" s="406">
        <f>SUM(H17:H41)</f>
        <v>0</v>
      </c>
      <c r="I42" s="407" t="s">
        <v>113</v>
      </c>
      <c r="J42" s="406">
        <f t="shared" ref="J42:T42" si="9">SUM(J17:J41)</f>
        <v>4652</v>
      </c>
      <c r="K42" s="406">
        <f t="shared" si="9"/>
        <v>459374.1</v>
      </c>
      <c r="L42" s="406">
        <f t="shared" si="9"/>
        <v>155499</v>
      </c>
      <c r="M42" s="406">
        <f t="shared" si="9"/>
        <v>3984.75</v>
      </c>
      <c r="N42" s="406">
        <f t="shared" si="9"/>
        <v>0</v>
      </c>
      <c r="O42" s="408">
        <f t="shared" si="9"/>
        <v>6661</v>
      </c>
      <c r="P42" s="408">
        <f t="shared" si="9"/>
        <v>1505.35</v>
      </c>
      <c r="Q42" s="408">
        <f t="shared" si="9"/>
        <v>46447</v>
      </c>
      <c r="R42" s="408">
        <f t="shared" si="9"/>
        <v>2038.1</v>
      </c>
      <c r="S42" s="408">
        <f t="shared" si="9"/>
        <v>216135.2</v>
      </c>
      <c r="T42" s="408">
        <f t="shared" si="9"/>
        <v>675509.3</v>
      </c>
    </row>
    <row r="43" spans="1:20" ht="13.2">
      <c r="A43" s="1" t="s">
        <v>114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</row>
    <row r="44" spans="1:20" ht="13.2">
      <c r="A44" s="1" t="s">
        <v>304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</row>
    <row r="45" spans="1:20" ht="13.2">
      <c r="A45" s="2" t="s">
        <v>116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</row>
    <row r="46" spans="1:20" ht="13.2">
      <c r="A46" s="2" t="s">
        <v>117</v>
      </c>
      <c r="B46" s="81"/>
      <c r="C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</row>
    <row r="47" spans="1:20" ht="13.2">
      <c r="A47" s="2" t="s">
        <v>118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</row>
    <row r="48" spans="1:20" ht="10.8" thickBot="1"/>
    <row r="49" spans="1:12" ht="11.4" thickTop="1" thickBot="1">
      <c r="A49" s="322"/>
      <c r="B49" s="409" t="s">
        <v>10</v>
      </c>
      <c r="C49" s="410"/>
      <c r="D49" s="410"/>
      <c r="E49" s="410"/>
      <c r="F49" s="410"/>
      <c r="G49" s="410"/>
      <c r="H49" s="410"/>
      <c r="I49" s="410"/>
      <c r="J49" s="411"/>
      <c r="K49" s="412"/>
      <c r="L49" s="413"/>
    </row>
    <row r="50" spans="1:12">
      <c r="A50" s="322"/>
      <c r="B50" s="414" t="s">
        <v>119</v>
      </c>
      <c r="C50" s="415"/>
      <c r="D50" s="415"/>
      <c r="E50" s="415"/>
      <c r="F50" s="415"/>
      <c r="G50" s="415"/>
      <c r="H50" s="415"/>
      <c r="I50" s="415"/>
      <c r="J50" s="415"/>
      <c r="K50" s="415"/>
      <c r="L50" s="416"/>
    </row>
    <row r="51" spans="1:12">
      <c r="A51" s="322"/>
      <c r="B51" s="417" t="s">
        <v>11</v>
      </c>
      <c r="C51" s="335" t="s">
        <v>12</v>
      </c>
      <c r="D51" s="335" t="s">
        <v>13</v>
      </c>
      <c r="E51" s="335" t="s">
        <v>14</v>
      </c>
      <c r="F51" s="335" t="s">
        <v>15</v>
      </c>
      <c r="G51" s="335" t="s">
        <v>16</v>
      </c>
      <c r="H51" s="335" t="s">
        <v>17</v>
      </c>
      <c r="I51" s="335" t="s">
        <v>18</v>
      </c>
      <c r="J51" s="335" t="s">
        <v>19</v>
      </c>
      <c r="K51" s="335" t="s">
        <v>20</v>
      </c>
      <c r="L51" s="418" t="s">
        <v>21</v>
      </c>
    </row>
    <row r="52" spans="1:12">
      <c r="A52" s="322"/>
      <c r="B52" s="417"/>
      <c r="C52" s="334"/>
      <c r="D52" s="335"/>
      <c r="E52" s="334"/>
      <c r="F52" s="404" t="s">
        <v>120</v>
      </c>
      <c r="G52" s="419" t="s">
        <v>60</v>
      </c>
      <c r="H52" s="1377" t="s">
        <v>121</v>
      </c>
      <c r="I52" s="1377" t="s">
        <v>122</v>
      </c>
      <c r="J52" s="1377" t="s">
        <v>123</v>
      </c>
      <c r="K52" s="1377" t="s">
        <v>124</v>
      </c>
      <c r="L52" s="421"/>
    </row>
    <row r="53" spans="1:12" ht="20.399999999999999">
      <c r="A53" s="339"/>
      <c r="B53" s="422" t="s">
        <v>0</v>
      </c>
      <c r="C53" s="341"/>
      <c r="D53" s="342" t="s">
        <v>0</v>
      </c>
      <c r="E53" s="342" t="s">
        <v>125</v>
      </c>
      <c r="F53" s="423" t="s">
        <v>126</v>
      </c>
      <c r="G53" s="343"/>
      <c r="H53" s="343" t="s">
        <v>0</v>
      </c>
      <c r="I53" s="424" t="s">
        <v>127</v>
      </c>
      <c r="J53" s="343" t="s">
        <v>128</v>
      </c>
      <c r="K53" s="343" t="s">
        <v>129</v>
      </c>
      <c r="L53" s="425" t="s">
        <v>0</v>
      </c>
    </row>
    <row r="54" spans="1:12">
      <c r="A54" s="348"/>
      <c r="B54" s="426" t="s">
        <v>32</v>
      </c>
      <c r="C54" s="343" t="s">
        <v>32</v>
      </c>
      <c r="D54" s="343" t="s">
        <v>33</v>
      </c>
      <c r="E54" s="343" t="s">
        <v>130</v>
      </c>
      <c r="F54" s="343" t="s">
        <v>130</v>
      </c>
      <c r="G54" s="343" t="s">
        <v>131</v>
      </c>
      <c r="H54" s="343" t="s">
        <v>131</v>
      </c>
      <c r="I54" s="343" t="s">
        <v>130</v>
      </c>
      <c r="J54" s="343" t="s">
        <v>130</v>
      </c>
      <c r="K54" s="343" t="s">
        <v>130</v>
      </c>
      <c r="L54" s="427" t="s">
        <v>132</v>
      </c>
    </row>
    <row r="55" spans="1:12" ht="10.8" thickBot="1">
      <c r="A55" s="354" t="s">
        <v>45</v>
      </c>
      <c r="B55" s="428" t="s">
        <v>46</v>
      </c>
      <c r="C55" s="429" t="s">
        <v>133</v>
      </c>
      <c r="D55" s="429" t="s">
        <v>48</v>
      </c>
      <c r="E55" s="429"/>
      <c r="F55" s="430" t="s">
        <v>134</v>
      </c>
      <c r="G55" s="430" t="s">
        <v>134</v>
      </c>
      <c r="H55" s="430" t="s">
        <v>135</v>
      </c>
      <c r="I55" s="430" t="s">
        <v>136</v>
      </c>
      <c r="J55" s="430" t="s">
        <v>136</v>
      </c>
      <c r="K55" s="430" t="s">
        <v>137</v>
      </c>
      <c r="L55" s="431" t="s">
        <v>55</v>
      </c>
    </row>
    <row r="56" spans="1:12">
      <c r="A56" s="363">
        <v>1</v>
      </c>
      <c r="B56" s="432">
        <f t="shared" ref="B56:D71" si="10">+B17</f>
        <v>6645</v>
      </c>
      <c r="C56" s="432" t="str">
        <f t="shared" si="10"/>
        <v>CDC Coord-Supervisor</v>
      </c>
      <c r="D56" s="432" t="str">
        <f t="shared" si="10"/>
        <v xml:space="preserve">Mbakwem, Chima D. - 4/24/2017     </v>
      </c>
      <c r="E56" s="433">
        <v>0</v>
      </c>
      <c r="F56" s="433">
        <v>0</v>
      </c>
      <c r="G56" s="433">
        <v>0</v>
      </c>
      <c r="H56" s="433">
        <v>0</v>
      </c>
      <c r="I56" s="433">
        <v>0</v>
      </c>
      <c r="J56" s="433">
        <v>0</v>
      </c>
      <c r="K56" s="433">
        <v>0</v>
      </c>
      <c r="L56" s="434">
        <f>+E56+F56+G56+H56+I56+J56+K56</f>
        <v>0</v>
      </c>
    </row>
    <row r="57" spans="1:12">
      <c r="A57" s="363">
        <f t="shared" ref="A57:A73" si="11">A56+1</f>
        <v>2</v>
      </c>
      <c r="B57" s="432">
        <f t="shared" si="10"/>
        <v>6644</v>
      </c>
      <c r="C57" s="432" t="str">
        <f t="shared" si="10"/>
        <v>CDC Coordinator II</v>
      </c>
      <c r="D57" s="432" t="str">
        <f t="shared" si="10"/>
        <v>Cuenca, Alice Manalo - 2/09/2004</v>
      </c>
      <c r="E57" s="377">
        <v>0</v>
      </c>
      <c r="F57" s="377">
        <v>0</v>
      </c>
      <c r="G57" s="377">
        <v>0</v>
      </c>
      <c r="H57" s="377">
        <v>0</v>
      </c>
      <c r="I57" s="377">
        <v>0</v>
      </c>
      <c r="J57" s="402">
        <v>0</v>
      </c>
      <c r="K57" s="402">
        <v>0</v>
      </c>
      <c r="L57" s="381">
        <f t="shared" ref="L57:L80" si="12">+E57+F57+G57+H57+I57+J57+K57</f>
        <v>0</v>
      </c>
    </row>
    <row r="58" spans="1:12">
      <c r="A58" s="363">
        <f t="shared" si="11"/>
        <v>3</v>
      </c>
      <c r="B58" s="432">
        <f t="shared" si="10"/>
        <v>6643</v>
      </c>
      <c r="C58" s="432" t="str">
        <f t="shared" si="10"/>
        <v>Microbiologist II</v>
      </c>
      <c r="D58" s="432" t="str">
        <f t="shared" si="10"/>
        <v>Nisay, Lea T. - 10/19/1994</v>
      </c>
      <c r="E58" s="377">
        <v>0</v>
      </c>
      <c r="F58" s="377">
        <v>0</v>
      </c>
      <c r="G58" s="377">
        <v>0</v>
      </c>
      <c r="H58" s="377">
        <v>0</v>
      </c>
      <c r="I58" s="377">
        <v>0</v>
      </c>
      <c r="J58" s="402">
        <v>0</v>
      </c>
      <c r="K58" s="402">
        <v>0</v>
      </c>
      <c r="L58" s="381">
        <f t="shared" si="12"/>
        <v>0</v>
      </c>
    </row>
    <row r="59" spans="1:12">
      <c r="A59" s="363">
        <f t="shared" si="11"/>
        <v>4</v>
      </c>
      <c r="B59" s="432">
        <f t="shared" si="10"/>
        <v>6027</v>
      </c>
      <c r="C59" s="432" t="str">
        <f t="shared" si="10"/>
        <v>CDC Coordinator I</v>
      </c>
      <c r="D59" s="432" t="str">
        <f t="shared" si="10"/>
        <v>Braganza, Matthew J. - 3/21/2022</v>
      </c>
      <c r="E59" s="377">
        <v>0</v>
      </c>
      <c r="F59" s="377">
        <v>0</v>
      </c>
      <c r="G59" s="377">
        <v>0</v>
      </c>
      <c r="H59" s="377">
        <v>0</v>
      </c>
      <c r="I59" s="377">
        <v>0</v>
      </c>
      <c r="J59" s="402">
        <v>0</v>
      </c>
      <c r="K59" s="402">
        <v>0</v>
      </c>
      <c r="L59" s="381">
        <f t="shared" si="12"/>
        <v>0</v>
      </c>
    </row>
    <row r="60" spans="1:12">
      <c r="A60" s="363">
        <f t="shared" si="11"/>
        <v>5</v>
      </c>
      <c r="B60" s="432">
        <f t="shared" si="10"/>
        <v>6032</v>
      </c>
      <c r="C60" s="432" t="str">
        <f t="shared" si="10"/>
        <v>CDC Coordinator I</v>
      </c>
      <c r="D60" s="432" t="str">
        <f t="shared" si="10"/>
        <v>Cuenco, Beatrice MF  - 2/10/2025</v>
      </c>
      <c r="E60" s="377">
        <v>0</v>
      </c>
      <c r="F60" s="377">
        <v>0</v>
      </c>
      <c r="G60" s="377">
        <v>0</v>
      </c>
      <c r="H60" s="377">
        <v>0</v>
      </c>
      <c r="I60" s="377">
        <v>0</v>
      </c>
      <c r="J60" s="402">
        <v>0</v>
      </c>
      <c r="K60" s="402">
        <v>0</v>
      </c>
      <c r="L60" s="381">
        <f t="shared" si="12"/>
        <v>0</v>
      </c>
    </row>
    <row r="61" spans="1:12">
      <c r="A61" s="363">
        <f t="shared" si="11"/>
        <v>6</v>
      </c>
      <c r="B61" s="432">
        <f t="shared" si="10"/>
        <v>6241</v>
      </c>
      <c r="C61" s="432" t="str">
        <f t="shared" si="10"/>
        <v>Administrative Assistant</v>
      </c>
      <c r="D61" s="432" t="str">
        <f t="shared" si="10"/>
        <v>Agustin, Kenneth RC 5% - 8/16/2004</v>
      </c>
      <c r="E61" s="377">
        <v>0</v>
      </c>
      <c r="F61" s="377">
        <v>0</v>
      </c>
      <c r="G61" s="377">
        <v>0</v>
      </c>
      <c r="H61" s="377">
        <v>0</v>
      </c>
      <c r="I61" s="377">
        <v>0</v>
      </c>
      <c r="J61" s="402">
        <v>0</v>
      </c>
      <c r="K61" s="402">
        <v>0</v>
      </c>
      <c r="L61" s="381">
        <f t="shared" si="12"/>
        <v>0</v>
      </c>
    </row>
    <row r="62" spans="1:12">
      <c r="A62" s="363">
        <f t="shared" si="11"/>
        <v>7</v>
      </c>
      <c r="B62" s="432">
        <f t="shared" si="10"/>
        <v>6642</v>
      </c>
      <c r="C62" s="432" t="str">
        <f t="shared" si="10"/>
        <v>Communicable Disease Investigator</v>
      </c>
      <c r="D62" s="432" t="str">
        <f t="shared" si="10"/>
        <v>Santiago, Juan Enrico - 11/30/2015</v>
      </c>
      <c r="E62" s="377">
        <v>0</v>
      </c>
      <c r="F62" s="377">
        <v>0</v>
      </c>
      <c r="G62" s="377">
        <v>0</v>
      </c>
      <c r="H62" s="377">
        <v>0</v>
      </c>
      <c r="I62" s="377">
        <v>0</v>
      </c>
      <c r="J62" s="402">
        <v>0</v>
      </c>
      <c r="K62" s="402">
        <v>0</v>
      </c>
      <c r="L62" s="381">
        <f t="shared" si="12"/>
        <v>0</v>
      </c>
    </row>
    <row r="63" spans="1:12">
      <c r="A63" s="363">
        <f t="shared" si="11"/>
        <v>8</v>
      </c>
      <c r="B63" s="432">
        <f t="shared" si="10"/>
        <v>6424</v>
      </c>
      <c r="C63" s="432" t="str">
        <f t="shared" si="10"/>
        <v>Community Program Aide II</v>
      </c>
      <c r="D63" s="432" t="str">
        <f t="shared" si="10"/>
        <v>Meter, Marsa - 12/10/2018</v>
      </c>
      <c r="E63" s="377">
        <v>0</v>
      </c>
      <c r="F63" s="377">
        <v>0</v>
      </c>
      <c r="G63" s="377">
        <v>0</v>
      </c>
      <c r="H63" s="377">
        <v>0</v>
      </c>
      <c r="I63" s="377">
        <v>0</v>
      </c>
      <c r="J63" s="402">
        <v>0</v>
      </c>
      <c r="K63" s="402">
        <v>0</v>
      </c>
      <c r="L63" s="381">
        <f t="shared" si="12"/>
        <v>0</v>
      </c>
    </row>
    <row r="64" spans="1:12">
      <c r="A64" s="363">
        <f t="shared" si="11"/>
        <v>9</v>
      </c>
      <c r="B64" s="432">
        <f t="shared" si="10"/>
        <v>6577</v>
      </c>
      <c r="C64" s="432" t="str">
        <f t="shared" si="10"/>
        <v>Clerk Typist II</v>
      </c>
      <c r="D64" s="432" t="str">
        <f t="shared" si="10"/>
        <v>Bilon, Ester D. - 3/13/2017</v>
      </c>
      <c r="E64" s="377">
        <v>0</v>
      </c>
      <c r="F64" s="377">
        <v>0</v>
      </c>
      <c r="G64" s="377">
        <v>0</v>
      </c>
      <c r="H64" s="377">
        <v>0</v>
      </c>
      <c r="I64" s="377">
        <v>0</v>
      </c>
      <c r="J64" s="402">
        <v>0</v>
      </c>
      <c r="K64" s="402">
        <v>0</v>
      </c>
      <c r="L64" s="381">
        <f t="shared" si="12"/>
        <v>0</v>
      </c>
    </row>
    <row r="65" spans="1:12">
      <c r="A65" s="363">
        <f t="shared" si="11"/>
        <v>10</v>
      </c>
      <c r="B65" s="432">
        <f t="shared" si="10"/>
        <v>6429</v>
      </c>
      <c r="C65" s="432" t="str">
        <f t="shared" si="10"/>
        <v>Management Analyst II (in lieu of Computer Operator I)</v>
      </c>
      <c r="D65" s="432" t="str">
        <f t="shared" si="10"/>
        <v>VACANT NOT FUNDED</v>
      </c>
      <c r="E65" s="377">
        <v>0</v>
      </c>
      <c r="F65" s="377">
        <v>0</v>
      </c>
      <c r="G65" s="377">
        <v>0</v>
      </c>
      <c r="H65" s="377">
        <v>0</v>
      </c>
      <c r="I65" s="377">
        <v>0</v>
      </c>
      <c r="J65" s="402">
        <v>0</v>
      </c>
      <c r="K65" s="402">
        <v>0</v>
      </c>
      <c r="L65" s="381">
        <f t="shared" si="12"/>
        <v>0</v>
      </c>
    </row>
    <row r="66" spans="1:12">
      <c r="A66" s="363">
        <f t="shared" si="11"/>
        <v>11</v>
      </c>
      <c r="B66" s="432">
        <f t="shared" si="10"/>
        <v>6045</v>
      </c>
      <c r="C66" s="432" t="str">
        <f t="shared" si="10"/>
        <v>Administrative Assistant (in lieu of Clerk Typist II)</v>
      </c>
      <c r="D66" s="432" t="str">
        <f t="shared" si="10"/>
        <v>VACANT NOT FUNDED</v>
      </c>
      <c r="E66" s="377">
        <v>0</v>
      </c>
      <c r="F66" s="377">
        <v>0</v>
      </c>
      <c r="G66" s="377">
        <v>0</v>
      </c>
      <c r="H66" s="377">
        <v>0</v>
      </c>
      <c r="I66" s="377">
        <v>0</v>
      </c>
      <c r="J66" s="402">
        <v>0</v>
      </c>
      <c r="K66" s="402">
        <v>0</v>
      </c>
      <c r="L66" s="381">
        <f t="shared" si="12"/>
        <v>0</v>
      </c>
    </row>
    <row r="67" spans="1:12">
      <c r="A67" s="363">
        <f t="shared" si="11"/>
        <v>12</v>
      </c>
      <c r="B67" s="432">
        <f t="shared" si="10"/>
        <v>0</v>
      </c>
      <c r="C67" s="432">
        <f t="shared" si="10"/>
        <v>0</v>
      </c>
      <c r="D67" s="432">
        <f t="shared" si="10"/>
        <v>0</v>
      </c>
      <c r="E67" s="377">
        <v>0</v>
      </c>
      <c r="F67" s="377">
        <v>0</v>
      </c>
      <c r="G67" s="377">
        <v>0</v>
      </c>
      <c r="H67" s="377">
        <v>0</v>
      </c>
      <c r="I67" s="377">
        <v>0</v>
      </c>
      <c r="J67" s="402">
        <v>0</v>
      </c>
      <c r="K67" s="402">
        <v>0</v>
      </c>
      <c r="L67" s="381">
        <f t="shared" si="12"/>
        <v>0</v>
      </c>
    </row>
    <row r="68" spans="1:12">
      <c r="A68" s="363">
        <f t="shared" si="11"/>
        <v>13</v>
      </c>
      <c r="B68" s="432">
        <f t="shared" si="10"/>
        <v>0</v>
      </c>
      <c r="C68" s="432">
        <f t="shared" si="10"/>
        <v>0</v>
      </c>
      <c r="D68" s="432">
        <f t="shared" si="10"/>
        <v>0</v>
      </c>
      <c r="E68" s="377">
        <v>0</v>
      </c>
      <c r="F68" s="377">
        <v>0</v>
      </c>
      <c r="G68" s="377">
        <v>0</v>
      </c>
      <c r="H68" s="377">
        <v>0</v>
      </c>
      <c r="I68" s="377">
        <v>0</v>
      </c>
      <c r="J68" s="402">
        <v>0</v>
      </c>
      <c r="K68" s="402">
        <v>0</v>
      </c>
      <c r="L68" s="381">
        <f t="shared" si="12"/>
        <v>0</v>
      </c>
    </row>
    <row r="69" spans="1:12">
      <c r="A69" s="363">
        <f t="shared" si="11"/>
        <v>14</v>
      </c>
      <c r="B69" s="432">
        <f t="shared" si="10"/>
        <v>0</v>
      </c>
      <c r="C69" s="432">
        <f t="shared" si="10"/>
        <v>0</v>
      </c>
      <c r="D69" s="432">
        <f t="shared" si="10"/>
        <v>0</v>
      </c>
      <c r="E69" s="377">
        <v>0</v>
      </c>
      <c r="F69" s="377">
        <v>0</v>
      </c>
      <c r="G69" s="377">
        <v>0</v>
      </c>
      <c r="H69" s="377">
        <v>0</v>
      </c>
      <c r="I69" s="377">
        <v>0</v>
      </c>
      <c r="J69" s="402">
        <v>0</v>
      </c>
      <c r="K69" s="402">
        <v>0</v>
      </c>
      <c r="L69" s="381">
        <f t="shared" si="12"/>
        <v>0</v>
      </c>
    </row>
    <row r="70" spans="1:12">
      <c r="A70" s="363">
        <f t="shared" si="11"/>
        <v>15</v>
      </c>
      <c r="B70" s="432">
        <f t="shared" si="10"/>
        <v>0</v>
      </c>
      <c r="C70" s="432">
        <f t="shared" si="10"/>
        <v>0</v>
      </c>
      <c r="D70" s="432">
        <f t="shared" si="10"/>
        <v>0</v>
      </c>
      <c r="E70" s="377">
        <v>0</v>
      </c>
      <c r="F70" s="377">
        <v>0</v>
      </c>
      <c r="G70" s="377">
        <v>0</v>
      </c>
      <c r="H70" s="377">
        <v>0</v>
      </c>
      <c r="I70" s="377">
        <v>0</v>
      </c>
      <c r="J70" s="402">
        <v>0</v>
      </c>
      <c r="K70" s="402">
        <v>0</v>
      </c>
      <c r="L70" s="381">
        <f t="shared" si="12"/>
        <v>0</v>
      </c>
    </row>
    <row r="71" spans="1:12">
      <c r="A71" s="363">
        <f t="shared" si="11"/>
        <v>16</v>
      </c>
      <c r="B71" s="432">
        <f t="shared" si="10"/>
        <v>0</v>
      </c>
      <c r="C71" s="432">
        <f t="shared" si="10"/>
        <v>0</v>
      </c>
      <c r="D71" s="432">
        <f t="shared" si="10"/>
        <v>0</v>
      </c>
      <c r="E71" s="377">
        <v>0</v>
      </c>
      <c r="F71" s="377">
        <v>0</v>
      </c>
      <c r="G71" s="377">
        <v>0</v>
      </c>
      <c r="H71" s="377">
        <v>0</v>
      </c>
      <c r="I71" s="377">
        <v>0</v>
      </c>
      <c r="J71" s="402">
        <v>0</v>
      </c>
      <c r="K71" s="402">
        <v>0</v>
      </c>
      <c r="L71" s="381">
        <f t="shared" si="12"/>
        <v>0</v>
      </c>
    </row>
    <row r="72" spans="1:12">
      <c r="A72" s="363">
        <f t="shared" si="11"/>
        <v>17</v>
      </c>
      <c r="B72" s="432">
        <f t="shared" ref="B72:D80" si="13">+B33</f>
        <v>0</v>
      </c>
      <c r="C72" s="432">
        <f t="shared" si="13"/>
        <v>0</v>
      </c>
      <c r="D72" s="432">
        <f t="shared" si="13"/>
        <v>0</v>
      </c>
      <c r="E72" s="377">
        <v>0</v>
      </c>
      <c r="F72" s="377">
        <v>0</v>
      </c>
      <c r="G72" s="377">
        <v>0</v>
      </c>
      <c r="H72" s="377">
        <v>0</v>
      </c>
      <c r="I72" s="377">
        <v>0</v>
      </c>
      <c r="J72" s="402">
        <v>0</v>
      </c>
      <c r="K72" s="402">
        <v>0</v>
      </c>
      <c r="L72" s="381">
        <f t="shared" si="12"/>
        <v>0</v>
      </c>
    </row>
    <row r="73" spans="1:12">
      <c r="A73" s="363">
        <f t="shared" si="11"/>
        <v>18</v>
      </c>
      <c r="B73" s="432">
        <f t="shared" si="13"/>
        <v>0</v>
      </c>
      <c r="C73" s="432">
        <f t="shared" si="13"/>
        <v>0</v>
      </c>
      <c r="D73" s="432">
        <f t="shared" si="13"/>
        <v>0</v>
      </c>
      <c r="E73" s="377">
        <v>0</v>
      </c>
      <c r="F73" s="377">
        <v>0</v>
      </c>
      <c r="G73" s="377">
        <v>0</v>
      </c>
      <c r="H73" s="377">
        <v>0</v>
      </c>
      <c r="I73" s="377">
        <v>0</v>
      </c>
      <c r="J73" s="402">
        <v>0</v>
      </c>
      <c r="K73" s="402">
        <v>0</v>
      </c>
      <c r="L73" s="381">
        <f t="shared" si="12"/>
        <v>0</v>
      </c>
    </row>
    <row r="74" spans="1:12">
      <c r="A74" s="363">
        <v>19</v>
      </c>
      <c r="B74" s="432">
        <f t="shared" si="13"/>
        <v>0</v>
      </c>
      <c r="C74" s="432">
        <f t="shared" si="13"/>
        <v>0</v>
      </c>
      <c r="D74" s="432">
        <f t="shared" si="13"/>
        <v>0</v>
      </c>
      <c r="E74" s="377">
        <v>0</v>
      </c>
      <c r="F74" s="377">
        <v>0</v>
      </c>
      <c r="G74" s="377">
        <v>0</v>
      </c>
      <c r="H74" s="377">
        <v>0</v>
      </c>
      <c r="I74" s="377">
        <v>0</v>
      </c>
      <c r="J74" s="402">
        <v>0</v>
      </c>
      <c r="K74" s="402">
        <v>0</v>
      </c>
      <c r="L74" s="381">
        <f t="shared" si="12"/>
        <v>0</v>
      </c>
    </row>
    <row r="75" spans="1:12">
      <c r="A75" s="363">
        <v>20</v>
      </c>
      <c r="B75" s="432">
        <f t="shared" si="13"/>
        <v>0</v>
      </c>
      <c r="C75" s="432">
        <f t="shared" si="13"/>
        <v>0</v>
      </c>
      <c r="D75" s="432">
        <f t="shared" si="13"/>
        <v>0</v>
      </c>
      <c r="E75" s="377">
        <v>0</v>
      </c>
      <c r="F75" s="377">
        <v>0</v>
      </c>
      <c r="G75" s="377">
        <v>0</v>
      </c>
      <c r="H75" s="377">
        <v>0</v>
      </c>
      <c r="I75" s="377">
        <v>0</v>
      </c>
      <c r="J75" s="402">
        <v>0</v>
      </c>
      <c r="K75" s="402">
        <v>0</v>
      </c>
      <c r="L75" s="381">
        <f t="shared" si="12"/>
        <v>0</v>
      </c>
    </row>
    <row r="76" spans="1:12">
      <c r="A76" s="363">
        <v>21</v>
      </c>
      <c r="B76" s="432">
        <f t="shared" si="13"/>
        <v>0</v>
      </c>
      <c r="C76" s="432">
        <f t="shared" si="13"/>
        <v>0</v>
      </c>
      <c r="D76" s="432">
        <f t="shared" si="13"/>
        <v>0</v>
      </c>
      <c r="E76" s="377">
        <v>0</v>
      </c>
      <c r="F76" s="377">
        <v>0</v>
      </c>
      <c r="G76" s="377">
        <v>0</v>
      </c>
      <c r="H76" s="377">
        <v>0</v>
      </c>
      <c r="I76" s="377">
        <v>0</v>
      </c>
      <c r="J76" s="402">
        <v>0</v>
      </c>
      <c r="K76" s="402">
        <v>0</v>
      </c>
      <c r="L76" s="381">
        <f t="shared" si="12"/>
        <v>0</v>
      </c>
    </row>
    <row r="77" spans="1:12">
      <c r="A77" s="363">
        <v>22</v>
      </c>
      <c r="B77" s="432">
        <f t="shared" si="13"/>
        <v>0</v>
      </c>
      <c r="C77" s="432">
        <f t="shared" si="13"/>
        <v>0</v>
      </c>
      <c r="D77" s="432">
        <f t="shared" si="13"/>
        <v>0</v>
      </c>
      <c r="E77" s="377">
        <v>0</v>
      </c>
      <c r="F77" s="377">
        <v>0</v>
      </c>
      <c r="G77" s="377">
        <v>0</v>
      </c>
      <c r="H77" s="377">
        <v>0</v>
      </c>
      <c r="I77" s="377">
        <v>0</v>
      </c>
      <c r="J77" s="402">
        <v>0</v>
      </c>
      <c r="K77" s="402">
        <v>0</v>
      </c>
      <c r="L77" s="381">
        <f t="shared" si="12"/>
        <v>0</v>
      </c>
    </row>
    <row r="78" spans="1:12">
      <c r="A78" s="363">
        <v>23</v>
      </c>
      <c r="B78" s="432">
        <f t="shared" si="13"/>
        <v>0</v>
      </c>
      <c r="C78" s="432">
        <f t="shared" si="13"/>
        <v>0</v>
      </c>
      <c r="D78" s="432">
        <f t="shared" si="13"/>
        <v>0</v>
      </c>
      <c r="E78" s="377">
        <v>0</v>
      </c>
      <c r="F78" s="377">
        <v>0</v>
      </c>
      <c r="G78" s="377">
        <v>0</v>
      </c>
      <c r="H78" s="377">
        <v>0</v>
      </c>
      <c r="I78" s="377">
        <v>0</v>
      </c>
      <c r="J78" s="402">
        <v>0</v>
      </c>
      <c r="K78" s="402">
        <v>0</v>
      </c>
      <c r="L78" s="381">
        <f t="shared" si="12"/>
        <v>0</v>
      </c>
    </row>
    <row r="79" spans="1:12">
      <c r="A79" s="363">
        <v>24</v>
      </c>
      <c r="B79" s="432">
        <f t="shared" si="13"/>
        <v>0</v>
      </c>
      <c r="C79" s="432">
        <f t="shared" si="13"/>
        <v>0</v>
      </c>
      <c r="D79" s="432">
        <f t="shared" si="13"/>
        <v>0</v>
      </c>
      <c r="E79" s="377">
        <v>0</v>
      </c>
      <c r="F79" s="377">
        <v>0</v>
      </c>
      <c r="G79" s="377">
        <v>0</v>
      </c>
      <c r="H79" s="377">
        <v>0</v>
      </c>
      <c r="I79" s="377">
        <v>0</v>
      </c>
      <c r="J79" s="402">
        <v>0</v>
      </c>
      <c r="K79" s="402">
        <v>0</v>
      </c>
      <c r="L79" s="381">
        <f t="shared" si="12"/>
        <v>0</v>
      </c>
    </row>
    <row r="80" spans="1:12">
      <c r="A80" s="363">
        <v>25</v>
      </c>
      <c r="B80" s="432">
        <f t="shared" si="13"/>
        <v>0</v>
      </c>
      <c r="C80" s="432">
        <f t="shared" si="13"/>
        <v>0</v>
      </c>
      <c r="D80" s="432">
        <f t="shared" si="13"/>
        <v>0</v>
      </c>
      <c r="E80" s="377">
        <v>0</v>
      </c>
      <c r="F80" s="377">
        <v>0</v>
      </c>
      <c r="G80" s="377">
        <v>0</v>
      </c>
      <c r="H80" s="377">
        <v>0</v>
      </c>
      <c r="I80" s="377">
        <v>0</v>
      </c>
      <c r="J80" s="402">
        <v>0</v>
      </c>
      <c r="K80" s="402">
        <v>0</v>
      </c>
      <c r="L80" s="381">
        <f t="shared" si="12"/>
        <v>0</v>
      </c>
    </row>
    <row r="81" spans="1:12">
      <c r="A81" s="403"/>
      <c r="B81" s="403"/>
      <c r="C81" s="403"/>
      <c r="D81" s="404" t="s">
        <v>112</v>
      </c>
      <c r="E81" s="406">
        <f t="shared" ref="E81:L81" si="14">SUM(E56:E80)</f>
        <v>0</v>
      </c>
      <c r="F81" s="406">
        <f t="shared" si="14"/>
        <v>0</v>
      </c>
      <c r="G81" s="406">
        <f t="shared" si="14"/>
        <v>0</v>
      </c>
      <c r="H81" s="406">
        <f t="shared" si="14"/>
        <v>0</v>
      </c>
      <c r="I81" s="406">
        <f t="shared" si="14"/>
        <v>0</v>
      </c>
      <c r="J81" s="406">
        <f t="shared" si="14"/>
        <v>0</v>
      </c>
      <c r="K81" s="406">
        <f t="shared" si="14"/>
        <v>0</v>
      </c>
      <c r="L81" s="406">
        <f t="shared" si="14"/>
        <v>0</v>
      </c>
    </row>
    <row r="82" spans="1:12">
      <c r="A82" s="322" t="s">
        <v>120</v>
      </c>
      <c r="B82" s="322" t="s">
        <v>143</v>
      </c>
      <c r="C82" s="82"/>
      <c r="D82" s="82"/>
      <c r="E82" s="82"/>
      <c r="F82" s="82"/>
      <c r="G82" s="82"/>
      <c r="H82" s="82"/>
      <c r="I82" s="82"/>
      <c r="J82" s="82"/>
      <c r="K82" s="82"/>
      <c r="L82" s="82"/>
    </row>
    <row r="83" spans="1:12">
      <c r="A83" s="322" t="s">
        <v>60</v>
      </c>
      <c r="B83" s="322" t="s">
        <v>144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</row>
    <row r="84" spans="1:12">
      <c r="A84" s="322" t="s">
        <v>121</v>
      </c>
      <c r="B84" s="322" t="s">
        <v>145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</row>
    <row r="85" spans="1:12">
      <c r="A85" s="322" t="s">
        <v>122</v>
      </c>
      <c r="B85" s="322" t="s">
        <v>146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</row>
    <row r="86" spans="1:12">
      <c r="A86" s="322" t="s">
        <v>123</v>
      </c>
      <c r="B86" s="322" t="s">
        <v>147</v>
      </c>
      <c r="C86" s="82"/>
      <c r="D86" s="82"/>
      <c r="E86" s="82"/>
      <c r="F86" s="82"/>
      <c r="G86" s="82"/>
      <c r="H86" s="82"/>
      <c r="I86" s="82"/>
      <c r="J86" s="82"/>
      <c r="K86" s="82"/>
      <c r="L86" s="82"/>
    </row>
    <row r="87" spans="1:12">
      <c r="A87" s="322" t="s">
        <v>124</v>
      </c>
      <c r="B87" s="322" t="s">
        <v>148</v>
      </c>
      <c r="C87" s="82"/>
      <c r="D87" s="82"/>
      <c r="E87" s="82"/>
      <c r="F87" s="82"/>
      <c r="G87" s="82"/>
      <c r="H87" s="82"/>
      <c r="I87" s="82"/>
      <c r="J87" s="82"/>
      <c r="K87" s="82"/>
      <c r="L87" s="82"/>
    </row>
  </sheetData>
  <mergeCells count="5">
    <mergeCell ref="A2:C2"/>
    <mergeCell ref="A4:C4"/>
    <mergeCell ref="A6:B6"/>
    <mergeCell ref="A8:B8"/>
    <mergeCell ref="I14:J15"/>
  </mergeCells>
  <pageMargins left="0.7" right="0.7" top="0.75" bottom="0.75" header="0.3" footer="0.3"/>
  <pageSetup paperSize="5" scale="66" orientation="landscape" r:id="rId1"/>
  <headerFooter>
    <oddHeader>&amp;C&amp;"Times New Roman,Bold"&amp;12Government of Guam
Fiscal Year 2026, Quarter 2
Agency Staffing Pattern</oddHeader>
  </headerFooter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FC76E-AE2A-4E99-AE45-4DF68A92EF31}">
  <sheetPr>
    <tabColor rgb="FFFFFF00"/>
    <pageSetUpPr fitToPage="1"/>
  </sheetPr>
  <dimension ref="A1:T87"/>
  <sheetViews>
    <sheetView tabSelected="1" view="pageBreakPreview" zoomScaleNormal="145" zoomScaleSheetLayoutView="100" zoomScalePageLayoutView="50" workbookViewId="0">
      <selection activeCell="L18" sqref="L18"/>
    </sheetView>
  </sheetViews>
  <sheetFormatPr defaultColWidth="11.33203125" defaultRowHeight="10.199999999999999"/>
  <cols>
    <col min="1" max="1" width="3.5546875" style="83" customWidth="1"/>
    <col min="2" max="2" width="7.44140625" style="83" customWidth="1"/>
    <col min="3" max="3" width="27.5546875" style="83" bestFit="1" customWidth="1"/>
    <col min="4" max="4" width="26" style="83" customWidth="1"/>
    <col min="5" max="5" width="10.33203125" style="83" customWidth="1"/>
    <col min="6" max="6" width="10.5546875" style="83" customWidth="1"/>
    <col min="7" max="7" width="11.33203125" style="83" customWidth="1"/>
    <col min="8" max="8" width="10.44140625" style="83" customWidth="1"/>
    <col min="9" max="9" width="12.109375" style="83" customWidth="1"/>
    <col min="10" max="10" width="8.6640625" style="83" customWidth="1"/>
    <col min="11" max="11" width="9.88671875" style="83" customWidth="1"/>
    <col min="12" max="12" width="15" style="83" bestFit="1" customWidth="1"/>
    <col min="13" max="13" width="11.88671875" style="83" customWidth="1"/>
    <col min="14" max="14" width="11.109375" style="83" customWidth="1"/>
    <col min="15" max="15" width="10.33203125" style="83" customWidth="1"/>
    <col min="16" max="16" width="8.6640625" style="83" customWidth="1"/>
    <col min="17" max="20" width="11.33203125" style="83" customWidth="1"/>
    <col min="21" max="16384" width="11.33203125" style="83"/>
  </cols>
  <sheetData>
    <row r="1" spans="1:20" ht="15.6">
      <c r="A1" s="322"/>
      <c r="B1" s="322"/>
      <c r="C1" s="322"/>
      <c r="D1" s="322"/>
      <c r="E1" s="322"/>
      <c r="F1" s="323" t="s">
        <v>0</v>
      </c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1" t="s">
        <v>0</v>
      </c>
      <c r="T1" s="322"/>
    </row>
    <row r="2" spans="1:20" ht="13.2">
      <c r="A2" s="2446" t="s">
        <v>1</v>
      </c>
      <c r="B2" s="2446"/>
      <c r="C2" s="2446"/>
      <c r="D2" s="324" t="s">
        <v>2</v>
      </c>
      <c r="E2" s="322"/>
      <c r="F2" s="1" t="s">
        <v>0</v>
      </c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</row>
    <row r="3" spans="1:20" ht="8.1" customHeight="1">
      <c r="A3" s="325"/>
      <c r="B3" s="325"/>
      <c r="C3" s="325"/>
      <c r="D3" s="324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</row>
    <row r="4" spans="1:20" ht="13.2">
      <c r="A4" s="2446" t="s">
        <v>3</v>
      </c>
      <c r="B4" s="2446"/>
      <c r="C4" s="2446"/>
      <c r="D4" s="324" t="s">
        <v>4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</row>
    <row r="5" spans="1:20" ht="8.1" customHeight="1">
      <c r="A5" s="325"/>
      <c r="B5" s="325"/>
      <c r="C5" s="325"/>
      <c r="D5" s="324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</row>
    <row r="6" spans="1:20" ht="13.2">
      <c r="A6" s="2446" t="s">
        <v>5</v>
      </c>
      <c r="B6" s="2446"/>
      <c r="C6" s="325"/>
      <c r="D6" s="324" t="s">
        <v>267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</row>
    <row r="7" spans="1:20" ht="13.95" customHeight="1">
      <c r="A7" s="325"/>
      <c r="B7" s="325"/>
      <c r="C7" s="325"/>
      <c r="D7" s="324" t="s">
        <v>423</v>
      </c>
      <c r="E7" s="322"/>
      <c r="F7" s="322"/>
      <c r="G7" s="322"/>
      <c r="H7" s="322" t="s">
        <v>0</v>
      </c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</row>
    <row r="8" spans="1:20" ht="13.2">
      <c r="A8" s="2446" t="s">
        <v>7</v>
      </c>
      <c r="B8" s="2446"/>
      <c r="D8" s="324" t="s">
        <v>424</v>
      </c>
      <c r="E8" s="326" t="s">
        <v>270</v>
      </c>
      <c r="F8" s="322"/>
      <c r="G8" s="322" t="s">
        <v>425</v>
      </c>
      <c r="H8" s="322"/>
      <c r="I8" s="322"/>
      <c r="J8" s="322"/>
      <c r="K8" s="322"/>
      <c r="L8" s="327"/>
      <c r="M8" s="327"/>
      <c r="N8" s="327"/>
      <c r="O8" s="327"/>
      <c r="P8" s="327"/>
      <c r="Q8" s="327"/>
      <c r="R8" s="327"/>
      <c r="S8" s="327"/>
      <c r="T8" s="322"/>
    </row>
    <row r="9" spans="1:20" ht="15">
      <c r="A9" s="322"/>
      <c r="B9" s="322"/>
      <c r="C9" s="322"/>
      <c r="D9" s="322" t="s">
        <v>309</v>
      </c>
      <c r="E9" s="322"/>
      <c r="F9" s="205"/>
      <c r="G9" s="205"/>
      <c r="H9" s="205"/>
      <c r="I9" s="205"/>
      <c r="J9" s="205"/>
      <c r="K9" s="322"/>
      <c r="L9" s="322" t="s">
        <v>0</v>
      </c>
      <c r="M9" s="322"/>
      <c r="N9" s="322"/>
      <c r="O9" s="322"/>
      <c r="P9" s="322"/>
      <c r="Q9" s="205"/>
      <c r="R9" s="205"/>
      <c r="S9" s="322"/>
      <c r="T9" s="322" t="s">
        <v>0</v>
      </c>
    </row>
    <row r="10" spans="1:20" ht="15.6" thickBot="1">
      <c r="A10" s="322"/>
      <c r="B10" s="322"/>
      <c r="C10" s="322"/>
      <c r="D10" s="322"/>
      <c r="E10" s="322"/>
      <c r="F10" s="205"/>
      <c r="G10" s="205"/>
      <c r="H10" s="205"/>
      <c r="I10" s="205"/>
      <c r="J10" s="205"/>
      <c r="K10" s="322"/>
      <c r="L10" s="322"/>
      <c r="M10" s="322"/>
      <c r="N10" s="322"/>
      <c r="O10" s="322"/>
      <c r="P10" s="322"/>
      <c r="Q10" s="205"/>
      <c r="R10" s="205"/>
      <c r="S10" s="322"/>
      <c r="T10" s="322"/>
    </row>
    <row r="11" spans="1:20" ht="11.4" thickTop="1" thickBot="1">
      <c r="A11" s="322"/>
      <c r="B11" s="328" t="s">
        <v>10</v>
      </c>
      <c r="C11" s="329"/>
      <c r="D11" s="329"/>
      <c r="E11" s="329"/>
      <c r="F11" s="329"/>
      <c r="G11" s="329"/>
      <c r="H11" s="329"/>
      <c r="I11" s="329"/>
      <c r="J11" s="330"/>
      <c r="K11" s="322"/>
      <c r="L11" s="322"/>
      <c r="M11" s="322"/>
      <c r="N11" s="322"/>
      <c r="O11" s="322"/>
      <c r="P11" s="322"/>
      <c r="Q11" s="328" t="s">
        <v>10</v>
      </c>
      <c r="R11" s="330"/>
      <c r="S11" s="322"/>
      <c r="T11" s="322"/>
    </row>
    <row r="12" spans="1:20" ht="10.8" thickTop="1">
      <c r="A12" s="322"/>
      <c r="B12" s="331"/>
      <c r="C12" s="322"/>
      <c r="D12" s="322"/>
      <c r="E12" s="322"/>
      <c r="F12" s="322"/>
      <c r="G12" s="322"/>
      <c r="H12" s="322"/>
      <c r="I12" s="322"/>
      <c r="J12" s="332"/>
      <c r="K12" s="322"/>
      <c r="L12" s="322"/>
      <c r="M12" s="322"/>
      <c r="N12" s="322"/>
      <c r="O12" s="322"/>
      <c r="P12" s="322"/>
      <c r="Q12" s="331"/>
      <c r="R12" s="332"/>
      <c r="S12" s="322"/>
      <c r="T12" s="322"/>
    </row>
    <row r="13" spans="1:20">
      <c r="A13" s="322"/>
      <c r="B13" s="333" t="s">
        <v>11</v>
      </c>
      <c r="C13" s="334" t="s">
        <v>12</v>
      </c>
      <c r="D13" s="335" t="s">
        <v>13</v>
      </c>
      <c r="E13" s="334" t="s">
        <v>14</v>
      </c>
      <c r="F13" s="335" t="s">
        <v>15</v>
      </c>
      <c r="G13" s="336" t="s">
        <v>16</v>
      </c>
      <c r="H13" s="336" t="s">
        <v>17</v>
      </c>
      <c r="I13" s="336" t="s">
        <v>18</v>
      </c>
      <c r="J13" s="337" t="s">
        <v>19</v>
      </c>
      <c r="K13" s="334" t="s">
        <v>20</v>
      </c>
      <c r="L13" s="334" t="s">
        <v>21</v>
      </c>
      <c r="M13" s="335" t="s">
        <v>22</v>
      </c>
      <c r="N13" s="335" t="s">
        <v>23</v>
      </c>
      <c r="O13" s="335" t="s">
        <v>24</v>
      </c>
      <c r="P13" s="335" t="s">
        <v>25</v>
      </c>
      <c r="Q13" s="338" t="s">
        <v>26</v>
      </c>
      <c r="R13" s="337" t="s">
        <v>27</v>
      </c>
      <c r="S13" s="338" t="s">
        <v>28</v>
      </c>
      <c r="T13" s="218" t="s">
        <v>29</v>
      </c>
    </row>
    <row r="14" spans="1:20">
      <c r="A14" s="339"/>
      <c r="B14" s="340" t="s">
        <v>0</v>
      </c>
      <c r="C14" s="341"/>
      <c r="D14" s="342" t="s">
        <v>0</v>
      </c>
      <c r="E14" s="342" t="s">
        <v>0</v>
      </c>
      <c r="F14" s="342" t="s">
        <v>0</v>
      </c>
      <c r="G14" s="343"/>
      <c r="H14" s="343" t="s">
        <v>0</v>
      </c>
      <c r="I14" s="2447" t="s">
        <v>30</v>
      </c>
      <c r="J14" s="2448"/>
      <c r="K14" s="344" t="s">
        <v>0</v>
      </c>
      <c r="L14" s="339"/>
      <c r="M14" s="344"/>
      <c r="N14" s="344"/>
      <c r="O14" s="344" t="s">
        <v>31</v>
      </c>
      <c r="P14" s="344"/>
      <c r="Q14" s="345"/>
      <c r="R14" s="346"/>
      <c r="S14" s="347"/>
      <c r="T14" s="347"/>
    </row>
    <row r="15" spans="1:20">
      <c r="A15" s="348"/>
      <c r="B15" s="349" t="s">
        <v>32</v>
      </c>
      <c r="C15" s="343" t="s">
        <v>32</v>
      </c>
      <c r="D15" s="343" t="s">
        <v>33</v>
      </c>
      <c r="E15" s="343" t="s">
        <v>152</v>
      </c>
      <c r="F15" s="343" t="s">
        <v>0</v>
      </c>
      <c r="G15" s="343"/>
      <c r="H15" s="343" t="s">
        <v>0</v>
      </c>
      <c r="I15" s="2449"/>
      <c r="J15" s="2450"/>
      <c r="K15" s="350" t="s">
        <v>35</v>
      </c>
      <c r="L15" s="351" t="s">
        <v>36</v>
      </c>
      <c r="M15" s="351" t="s">
        <v>37</v>
      </c>
      <c r="N15" s="351" t="s">
        <v>38</v>
      </c>
      <c r="O15" s="351" t="s">
        <v>39</v>
      </c>
      <c r="P15" s="339" t="s">
        <v>40</v>
      </c>
      <c r="Q15" s="340" t="s">
        <v>41</v>
      </c>
      <c r="R15" s="352" t="s">
        <v>42</v>
      </c>
      <c r="S15" s="347" t="s">
        <v>43</v>
      </c>
      <c r="T15" s="353" t="s">
        <v>44</v>
      </c>
    </row>
    <row r="16" spans="1:20" ht="10.8" thickBot="1">
      <c r="A16" s="354" t="s">
        <v>45</v>
      </c>
      <c r="B16" s="355" t="s">
        <v>46</v>
      </c>
      <c r="C16" s="356" t="s">
        <v>47</v>
      </c>
      <c r="D16" s="356" t="s">
        <v>48</v>
      </c>
      <c r="E16" s="356" t="s">
        <v>49</v>
      </c>
      <c r="F16" s="356" t="s">
        <v>50</v>
      </c>
      <c r="G16" s="356" t="s">
        <v>51</v>
      </c>
      <c r="H16" s="356" t="s">
        <v>52</v>
      </c>
      <c r="I16" s="357" t="s">
        <v>53</v>
      </c>
      <c r="J16" s="358" t="s">
        <v>54</v>
      </c>
      <c r="K16" s="359" t="s">
        <v>55</v>
      </c>
      <c r="L16" s="53" t="s">
        <v>256</v>
      </c>
      <c r="M16" s="52" t="s">
        <v>153</v>
      </c>
      <c r="N16" s="52" t="s">
        <v>58</v>
      </c>
      <c r="O16" s="52" t="s">
        <v>59</v>
      </c>
      <c r="P16" s="360" t="s">
        <v>122</v>
      </c>
      <c r="Q16" s="361" t="s">
        <v>61</v>
      </c>
      <c r="R16" s="362" t="s">
        <v>61</v>
      </c>
      <c r="S16" s="359" t="s">
        <v>62</v>
      </c>
      <c r="T16" s="52" t="s">
        <v>63</v>
      </c>
    </row>
    <row r="17" spans="1:20" ht="10.8" thickTop="1">
      <c r="A17" s="363">
        <v>1</v>
      </c>
      <c r="B17" s="528">
        <v>6930</v>
      </c>
      <c r="C17" s="606" t="s">
        <v>260</v>
      </c>
      <c r="D17" s="607" t="s">
        <v>426</v>
      </c>
      <c r="E17" s="502" t="s">
        <v>427</v>
      </c>
      <c r="F17" s="608">
        <v>68269</v>
      </c>
      <c r="G17" s="377">
        <v>0</v>
      </c>
      <c r="H17" s="378">
        <f>+L58</f>
        <v>0</v>
      </c>
      <c r="I17" s="609">
        <v>46142</v>
      </c>
      <c r="J17" s="433">
        <v>542</v>
      </c>
      <c r="K17" s="408">
        <f t="shared" ref="K17:K18" si="0">(+F17+G17+H17+J17)</f>
        <v>68811</v>
      </c>
      <c r="L17" s="176">
        <f>+ROUND((K17*0.3385),0)</f>
        <v>23293</v>
      </c>
      <c r="M17" s="610">
        <v>495</v>
      </c>
      <c r="N17" s="611">
        <v>0</v>
      </c>
      <c r="O17" s="611">
        <f t="shared" ref="O17:O41" si="1">ROUND((K17*0.0145),0)</f>
        <v>998</v>
      </c>
      <c r="P17" s="610">
        <v>187</v>
      </c>
      <c r="Q17" s="612">
        <v>8551</v>
      </c>
      <c r="R17" s="612">
        <v>342</v>
      </c>
      <c r="S17" s="611">
        <f t="shared" ref="S17:S41" si="2">+L17+M17+N17+O17+P17+Q17+R17</f>
        <v>33866</v>
      </c>
      <c r="T17" s="611">
        <f t="shared" ref="T17:T41" si="3">+K17+S17</f>
        <v>102677</v>
      </c>
    </row>
    <row r="18" spans="1:20">
      <c r="A18" s="363">
        <f>A23+1</f>
        <v>3</v>
      </c>
      <c r="B18" s="613">
        <v>6035</v>
      </c>
      <c r="C18" s="614" t="s">
        <v>428</v>
      </c>
      <c r="D18" s="615" t="s">
        <v>429</v>
      </c>
      <c r="E18" s="481" t="s">
        <v>430</v>
      </c>
      <c r="F18" s="498">
        <f>73072*25%</f>
        <v>18268</v>
      </c>
      <c r="G18" s="377">
        <v>0</v>
      </c>
      <c r="H18" s="378">
        <f t="shared" ref="H18:H21" si="4">+L60</f>
        <v>0</v>
      </c>
      <c r="I18" s="616">
        <v>46111</v>
      </c>
      <c r="J18" s="497">
        <f>773*25%</f>
        <v>193.25</v>
      </c>
      <c r="K18" s="381">
        <f t="shared" si="0"/>
        <v>18461.25</v>
      </c>
      <c r="L18" s="381">
        <f>+ROUND((K18*0.3385),0)</f>
        <v>6249</v>
      </c>
      <c r="M18" s="498">
        <f>495*25%</f>
        <v>123.75</v>
      </c>
      <c r="N18" s="381">
        <v>0</v>
      </c>
      <c r="O18" s="381">
        <f t="shared" si="1"/>
        <v>268</v>
      </c>
      <c r="P18" s="498">
        <f>187*25%</f>
        <v>46.75</v>
      </c>
      <c r="Q18" s="498">
        <v>0</v>
      </c>
      <c r="R18" s="498">
        <v>0</v>
      </c>
      <c r="S18" s="381">
        <f t="shared" si="2"/>
        <v>6687.5</v>
      </c>
      <c r="T18" s="381">
        <f t="shared" si="3"/>
        <v>25148.75</v>
      </c>
    </row>
    <row r="19" spans="1:20">
      <c r="A19" s="363">
        <f t="shared" ref="A19:A21" si="5">A18+1</f>
        <v>4</v>
      </c>
      <c r="B19" s="613">
        <v>6211</v>
      </c>
      <c r="C19" s="614" t="s">
        <v>105</v>
      </c>
      <c r="D19" s="615" t="s">
        <v>431</v>
      </c>
      <c r="E19" s="481" t="s">
        <v>432</v>
      </c>
      <c r="F19" s="498">
        <v>57160</v>
      </c>
      <c r="G19" s="377">
        <v>0</v>
      </c>
      <c r="H19" s="378">
        <f t="shared" si="4"/>
        <v>0</v>
      </c>
      <c r="I19" s="616">
        <v>46540</v>
      </c>
      <c r="J19" s="497"/>
      <c r="K19" s="381">
        <f>(+F19+G19+H19+J19)</f>
        <v>57160</v>
      </c>
      <c r="L19" s="381">
        <f t="shared" ref="L19:L24" si="6">+ROUND((K19*0.3385),0)</f>
        <v>19349</v>
      </c>
      <c r="M19" s="498">
        <v>495</v>
      </c>
      <c r="N19" s="381">
        <v>0</v>
      </c>
      <c r="O19" s="381">
        <f t="shared" si="1"/>
        <v>829</v>
      </c>
      <c r="P19" s="498">
        <v>187</v>
      </c>
      <c r="Q19" s="498">
        <v>8551</v>
      </c>
      <c r="R19" s="498">
        <v>342</v>
      </c>
      <c r="S19" s="381">
        <f t="shared" si="2"/>
        <v>29753</v>
      </c>
      <c r="T19" s="381">
        <f t="shared" si="3"/>
        <v>86913</v>
      </c>
    </row>
    <row r="20" spans="1:20">
      <c r="A20" s="363">
        <f t="shared" si="5"/>
        <v>5</v>
      </c>
      <c r="B20" s="617" t="s">
        <v>433</v>
      </c>
      <c r="C20" s="618" t="s">
        <v>176</v>
      </c>
      <c r="D20" s="619" t="s">
        <v>434</v>
      </c>
      <c r="E20" s="481" t="s">
        <v>435</v>
      </c>
      <c r="F20" s="498">
        <v>43973</v>
      </c>
      <c r="G20" s="377">
        <v>0</v>
      </c>
      <c r="H20" s="378">
        <f t="shared" si="4"/>
        <v>0</v>
      </c>
      <c r="I20" s="616">
        <v>46239</v>
      </c>
      <c r="J20" s="383"/>
      <c r="K20" s="381">
        <f t="shared" ref="K20:K41" si="7">(+F20+G20+H20+J20)</f>
        <v>43973</v>
      </c>
      <c r="L20" s="381">
        <f t="shared" si="6"/>
        <v>14885</v>
      </c>
      <c r="M20" s="498">
        <v>495</v>
      </c>
      <c r="N20" s="381">
        <v>0</v>
      </c>
      <c r="O20" s="381">
        <f t="shared" si="1"/>
        <v>638</v>
      </c>
      <c r="P20" s="498">
        <v>187</v>
      </c>
      <c r="Q20" s="498">
        <v>15868</v>
      </c>
      <c r="R20" s="498">
        <v>486</v>
      </c>
      <c r="S20" s="381">
        <f t="shared" si="2"/>
        <v>32559</v>
      </c>
      <c r="T20" s="381">
        <f t="shared" si="3"/>
        <v>76532</v>
      </c>
    </row>
    <row r="21" spans="1:20">
      <c r="A21" s="363">
        <f t="shared" si="5"/>
        <v>6</v>
      </c>
      <c r="B21" s="620" t="s">
        <v>436</v>
      </c>
      <c r="C21" s="614" t="s">
        <v>437</v>
      </c>
      <c r="D21" s="621" t="s">
        <v>438</v>
      </c>
      <c r="E21" s="495" t="s">
        <v>158</v>
      </c>
      <c r="F21" s="498">
        <v>32355</v>
      </c>
      <c r="G21" s="387">
        <v>0</v>
      </c>
      <c r="H21" s="378">
        <f t="shared" si="4"/>
        <v>0</v>
      </c>
      <c r="I21" s="388">
        <v>46077</v>
      </c>
      <c r="J21" s="389">
        <v>511</v>
      </c>
      <c r="K21" s="390">
        <f>(+F21+G21+H21+J21)</f>
        <v>32866</v>
      </c>
      <c r="L21" s="381">
        <f t="shared" si="6"/>
        <v>11125</v>
      </c>
      <c r="M21" s="498">
        <v>495</v>
      </c>
      <c r="N21" s="390">
        <v>0</v>
      </c>
      <c r="O21" s="390">
        <f>ROUND((K21*0.0145),0)</f>
        <v>477</v>
      </c>
      <c r="P21" s="498">
        <v>187</v>
      </c>
      <c r="Q21" s="498">
        <v>0</v>
      </c>
      <c r="R21" s="498">
        <v>0</v>
      </c>
      <c r="S21" s="390">
        <f>+L21+M21+N21+O21+P21+Q21+R21</f>
        <v>12284</v>
      </c>
      <c r="T21" s="390">
        <f>+K21+S21</f>
        <v>45150</v>
      </c>
    </row>
    <row r="22" spans="1:20">
      <c r="A22" s="363">
        <f>A24+1</f>
        <v>8</v>
      </c>
      <c r="B22" s="622" t="s">
        <v>439</v>
      </c>
      <c r="C22" s="464" t="s">
        <v>76</v>
      </c>
      <c r="D22" s="469" t="s">
        <v>92</v>
      </c>
      <c r="E22" s="470" t="s">
        <v>440</v>
      </c>
      <c r="F22" s="387">
        <v>60875</v>
      </c>
      <c r="G22" s="387">
        <v>0</v>
      </c>
      <c r="H22" s="378">
        <f>+L64</f>
        <v>0</v>
      </c>
      <c r="I22" s="388"/>
      <c r="J22" s="389">
        <v>0</v>
      </c>
      <c r="K22" s="390">
        <f>(+F22+G22+H22+J22)</f>
        <v>60875</v>
      </c>
      <c r="L22" s="381">
        <f t="shared" si="6"/>
        <v>20606</v>
      </c>
      <c r="M22" s="381">
        <v>495</v>
      </c>
      <c r="N22" s="390">
        <v>0</v>
      </c>
      <c r="O22" s="390">
        <f>ROUND((K22*0.0145),0)</f>
        <v>883</v>
      </c>
      <c r="P22" s="381">
        <v>187</v>
      </c>
      <c r="Q22" s="381">
        <v>8310</v>
      </c>
      <c r="R22" s="381">
        <v>486</v>
      </c>
      <c r="S22" s="390">
        <f>+L22+M22+N22+O22+P22+Q22+R22</f>
        <v>30967</v>
      </c>
      <c r="T22" s="390">
        <f>+K22+S22</f>
        <v>91842</v>
      </c>
    </row>
    <row r="23" spans="1:20">
      <c r="A23" s="363">
        <f>A17+1</f>
        <v>2</v>
      </c>
      <c r="B23" s="623">
        <v>6028</v>
      </c>
      <c r="C23" s="624" t="s">
        <v>260</v>
      </c>
      <c r="D23" s="625" t="s">
        <v>441</v>
      </c>
      <c r="E23" s="495" t="s">
        <v>442</v>
      </c>
      <c r="F23" s="498">
        <v>53571</v>
      </c>
      <c r="G23" s="377">
        <v>0</v>
      </c>
      <c r="H23" s="378">
        <f>+L59</f>
        <v>0</v>
      </c>
      <c r="I23" s="148"/>
      <c r="J23" s="514">
        <v>0</v>
      </c>
      <c r="K23" s="381">
        <f>(+F23+G23+H23+J23)</f>
        <v>53571</v>
      </c>
      <c r="L23" s="381">
        <f t="shared" si="6"/>
        <v>18134</v>
      </c>
      <c r="M23" s="497">
        <v>495</v>
      </c>
      <c r="N23" s="381">
        <v>0</v>
      </c>
      <c r="O23" s="381">
        <f>ROUND((K23*0.0145),0)</f>
        <v>777</v>
      </c>
      <c r="P23" s="497">
        <v>187</v>
      </c>
      <c r="Q23" s="498">
        <v>8310</v>
      </c>
      <c r="R23" s="498">
        <v>486</v>
      </c>
      <c r="S23" s="381">
        <f>+L23+M23+N23+O23+P23+Q23+R23</f>
        <v>28389</v>
      </c>
      <c r="T23" s="381">
        <f>+K23+S23</f>
        <v>81960</v>
      </c>
    </row>
    <row r="24" spans="1:20">
      <c r="A24" s="363">
        <f>A21+1</f>
        <v>7</v>
      </c>
      <c r="B24" s="626">
        <v>6451</v>
      </c>
      <c r="C24" s="615" t="s">
        <v>241</v>
      </c>
      <c r="D24" s="627" t="s">
        <v>379</v>
      </c>
      <c r="E24" s="481" t="s">
        <v>240</v>
      </c>
      <c r="F24" s="628">
        <v>0</v>
      </c>
      <c r="G24" s="377">
        <v>0</v>
      </c>
      <c r="H24" s="378">
        <f t="shared" ref="H24" si="8">+L63</f>
        <v>0</v>
      </c>
      <c r="I24" s="609"/>
      <c r="J24" s="383">
        <v>0</v>
      </c>
      <c r="K24" s="378">
        <f>(+F24+G24+H24+J24)</f>
        <v>0</v>
      </c>
      <c r="L24" s="381">
        <f t="shared" si="6"/>
        <v>0</v>
      </c>
      <c r="M24" s="498">
        <v>495</v>
      </c>
      <c r="N24" s="629">
        <v>0</v>
      </c>
      <c r="O24" s="629">
        <f>ROUND((K24*0.0145),0)</f>
        <v>0</v>
      </c>
      <c r="P24" s="498">
        <v>187</v>
      </c>
      <c r="Q24" s="498">
        <v>8310</v>
      </c>
      <c r="R24" s="498">
        <v>486</v>
      </c>
      <c r="S24" s="629">
        <f>+L24+M24+N24+O24+P24+Q24+R24</f>
        <v>9478</v>
      </c>
      <c r="T24" s="629">
        <f>+K24+S24</f>
        <v>9478</v>
      </c>
    </row>
    <row r="25" spans="1:20">
      <c r="A25" s="363">
        <f>A22+1</f>
        <v>9</v>
      </c>
      <c r="B25" s="544"/>
      <c r="C25" s="545"/>
      <c r="D25" s="630"/>
      <c r="E25" s="461"/>
      <c r="F25" s="387">
        <v>0</v>
      </c>
      <c r="G25" s="387">
        <v>0</v>
      </c>
      <c r="H25" s="378">
        <f t="shared" ref="H25" si="9">+L65</f>
        <v>0</v>
      </c>
      <c r="I25" s="388"/>
      <c r="J25" s="389">
        <v>0</v>
      </c>
      <c r="K25" s="390">
        <f t="shared" si="7"/>
        <v>0</v>
      </c>
      <c r="L25" s="381">
        <f t="shared" ref="L25:L41" si="10">+ROUND((K25*0.3077),0)</f>
        <v>0</v>
      </c>
      <c r="M25" s="381">
        <v>0</v>
      </c>
      <c r="N25" s="390">
        <v>0</v>
      </c>
      <c r="O25" s="390">
        <f t="shared" si="1"/>
        <v>0</v>
      </c>
      <c r="P25" s="381">
        <v>0</v>
      </c>
      <c r="Q25" s="381">
        <v>0</v>
      </c>
      <c r="R25" s="381">
        <v>0</v>
      </c>
      <c r="S25" s="390">
        <f t="shared" si="2"/>
        <v>0</v>
      </c>
      <c r="T25" s="390">
        <f t="shared" si="3"/>
        <v>0</v>
      </c>
    </row>
    <row r="26" spans="1:20">
      <c r="A26" s="363">
        <f t="shared" ref="A26:A34" si="11">A25+1</f>
        <v>10</v>
      </c>
      <c r="B26" s="472"/>
      <c r="C26" s="473"/>
      <c r="D26" s="631"/>
      <c r="E26" s="475"/>
      <c r="F26" s="377">
        <v>0</v>
      </c>
      <c r="G26" s="377">
        <v>0</v>
      </c>
      <c r="H26" s="378">
        <f t="shared" ref="H26:H41" si="12">+L65</f>
        <v>0</v>
      </c>
      <c r="I26" s="382"/>
      <c r="J26" s="383">
        <v>0</v>
      </c>
      <c r="K26" s="381">
        <f t="shared" si="7"/>
        <v>0</v>
      </c>
      <c r="L26" s="381">
        <f t="shared" si="10"/>
        <v>0</v>
      </c>
      <c r="M26" s="381">
        <v>0</v>
      </c>
      <c r="N26" s="381">
        <v>0</v>
      </c>
      <c r="O26" s="381">
        <f t="shared" si="1"/>
        <v>0</v>
      </c>
      <c r="P26" s="381">
        <v>0</v>
      </c>
      <c r="Q26" s="381">
        <v>0</v>
      </c>
      <c r="R26" s="381">
        <v>0</v>
      </c>
      <c r="S26" s="381">
        <f t="shared" si="2"/>
        <v>0</v>
      </c>
      <c r="T26" s="381">
        <f t="shared" si="3"/>
        <v>0</v>
      </c>
    </row>
    <row r="27" spans="1:20">
      <c r="A27" s="363">
        <f t="shared" si="11"/>
        <v>11</v>
      </c>
      <c r="B27" s="632"/>
      <c r="C27" s="477"/>
      <c r="D27" s="633"/>
      <c r="E27" s="479"/>
      <c r="F27" s="377">
        <v>0</v>
      </c>
      <c r="G27" s="377">
        <v>0</v>
      </c>
      <c r="H27" s="378">
        <f t="shared" si="12"/>
        <v>0</v>
      </c>
      <c r="I27" s="382"/>
      <c r="J27" s="383">
        <v>0</v>
      </c>
      <c r="K27" s="381">
        <f t="shared" si="7"/>
        <v>0</v>
      </c>
      <c r="L27" s="381">
        <f t="shared" si="10"/>
        <v>0</v>
      </c>
      <c r="M27" s="381">
        <v>0</v>
      </c>
      <c r="N27" s="381">
        <v>0</v>
      </c>
      <c r="O27" s="381">
        <f t="shared" si="1"/>
        <v>0</v>
      </c>
      <c r="P27" s="381">
        <v>0</v>
      </c>
      <c r="Q27" s="381">
        <v>0</v>
      </c>
      <c r="R27" s="381">
        <v>0</v>
      </c>
      <c r="S27" s="381">
        <f t="shared" si="2"/>
        <v>0</v>
      </c>
      <c r="T27" s="381">
        <f t="shared" si="3"/>
        <v>0</v>
      </c>
    </row>
    <row r="28" spans="1:20">
      <c r="A28" s="363">
        <f t="shared" si="11"/>
        <v>12</v>
      </c>
      <c r="B28" s="604"/>
      <c r="C28" s="196"/>
      <c r="D28" s="605"/>
      <c r="E28" s="481"/>
      <c r="F28" s="377">
        <v>0</v>
      </c>
      <c r="G28" s="377">
        <v>0</v>
      </c>
      <c r="H28" s="378">
        <f t="shared" si="12"/>
        <v>0</v>
      </c>
      <c r="I28" s="382"/>
      <c r="J28" s="383">
        <v>0</v>
      </c>
      <c r="K28" s="381">
        <f t="shared" si="7"/>
        <v>0</v>
      </c>
      <c r="L28" s="381">
        <f t="shared" si="10"/>
        <v>0</v>
      </c>
      <c r="M28" s="381">
        <v>0</v>
      </c>
      <c r="N28" s="381">
        <v>0</v>
      </c>
      <c r="O28" s="381">
        <f t="shared" si="1"/>
        <v>0</v>
      </c>
      <c r="P28" s="381">
        <v>0</v>
      </c>
      <c r="Q28" s="381">
        <v>0</v>
      </c>
      <c r="R28" s="381">
        <v>0</v>
      </c>
      <c r="S28" s="381">
        <f t="shared" si="2"/>
        <v>0</v>
      </c>
      <c r="T28" s="381">
        <f t="shared" si="3"/>
        <v>0</v>
      </c>
    </row>
    <row r="29" spans="1:20">
      <c r="A29" s="363">
        <f t="shared" si="11"/>
        <v>13</v>
      </c>
      <c r="B29" s="374"/>
      <c r="C29" s="375"/>
      <c r="D29" s="376"/>
      <c r="E29" s="376"/>
      <c r="F29" s="377">
        <v>0</v>
      </c>
      <c r="G29" s="377">
        <v>0</v>
      </c>
      <c r="H29" s="378">
        <f t="shared" si="12"/>
        <v>0</v>
      </c>
      <c r="I29" s="382"/>
      <c r="J29" s="383">
        <v>0</v>
      </c>
      <c r="K29" s="381">
        <f t="shared" si="7"/>
        <v>0</v>
      </c>
      <c r="L29" s="381">
        <f t="shared" si="10"/>
        <v>0</v>
      </c>
      <c r="M29" s="381">
        <v>0</v>
      </c>
      <c r="N29" s="381">
        <v>0</v>
      </c>
      <c r="O29" s="381">
        <f t="shared" si="1"/>
        <v>0</v>
      </c>
      <c r="P29" s="381">
        <v>0</v>
      </c>
      <c r="Q29" s="381">
        <v>0</v>
      </c>
      <c r="R29" s="381">
        <v>0</v>
      </c>
      <c r="S29" s="381">
        <f t="shared" si="2"/>
        <v>0</v>
      </c>
      <c r="T29" s="381">
        <f t="shared" si="3"/>
        <v>0</v>
      </c>
    </row>
    <row r="30" spans="1:20">
      <c r="A30" s="363">
        <f t="shared" si="11"/>
        <v>14</v>
      </c>
      <c r="B30" s="374"/>
      <c r="C30" s="396"/>
      <c r="D30" s="395"/>
      <c r="E30" s="397"/>
      <c r="F30" s="377">
        <v>0</v>
      </c>
      <c r="G30" s="387">
        <v>0</v>
      </c>
      <c r="H30" s="378">
        <f t="shared" si="12"/>
        <v>0</v>
      </c>
      <c r="I30" s="388"/>
      <c r="J30" s="389">
        <v>0</v>
      </c>
      <c r="K30" s="390">
        <f>(+F30+G30+H30+J30)</f>
        <v>0</v>
      </c>
      <c r="L30" s="381">
        <f t="shared" si="10"/>
        <v>0</v>
      </c>
      <c r="M30" s="398">
        <v>0</v>
      </c>
      <c r="N30" s="390">
        <v>0</v>
      </c>
      <c r="O30" s="390">
        <f t="shared" si="1"/>
        <v>0</v>
      </c>
      <c r="P30" s="390">
        <v>0</v>
      </c>
      <c r="Q30" s="399">
        <v>0</v>
      </c>
      <c r="R30" s="399">
        <v>0</v>
      </c>
      <c r="S30" s="390">
        <v>0</v>
      </c>
      <c r="T30" s="390">
        <f t="shared" si="3"/>
        <v>0</v>
      </c>
    </row>
    <row r="31" spans="1:20">
      <c r="A31" s="363">
        <f t="shared" si="11"/>
        <v>15</v>
      </c>
      <c r="B31" s="363"/>
      <c r="C31" s="400"/>
      <c r="D31" s="400"/>
      <c r="E31" s="400"/>
      <c r="F31" s="377">
        <v>0</v>
      </c>
      <c r="G31" s="377">
        <v>0</v>
      </c>
      <c r="H31" s="378">
        <f t="shared" si="12"/>
        <v>0</v>
      </c>
      <c r="I31" s="382"/>
      <c r="J31" s="383">
        <v>0</v>
      </c>
      <c r="K31" s="381">
        <f t="shared" si="7"/>
        <v>0</v>
      </c>
      <c r="L31" s="381">
        <f t="shared" si="10"/>
        <v>0</v>
      </c>
      <c r="M31" s="381">
        <v>0</v>
      </c>
      <c r="N31" s="381">
        <v>0</v>
      </c>
      <c r="O31" s="381">
        <f t="shared" si="1"/>
        <v>0</v>
      </c>
      <c r="P31" s="381">
        <v>0</v>
      </c>
      <c r="Q31" s="381">
        <v>0</v>
      </c>
      <c r="R31" s="381">
        <v>0</v>
      </c>
      <c r="S31" s="381">
        <f t="shared" si="2"/>
        <v>0</v>
      </c>
      <c r="T31" s="381">
        <f t="shared" si="3"/>
        <v>0</v>
      </c>
    </row>
    <row r="32" spans="1:20">
      <c r="A32" s="363">
        <f t="shared" si="11"/>
        <v>16</v>
      </c>
      <c r="B32" s="363"/>
      <c r="C32" s="400"/>
      <c r="D32" s="400"/>
      <c r="E32" s="400"/>
      <c r="F32" s="377">
        <v>0</v>
      </c>
      <c r="G32" s="377">
        <v>0</v>
      </c>
      <c r="H32" s="378">
        <f t="shared" si="12"/>
        <v>0</v>
      </c>
      <c r="I32" s="401"/>
      <c r="J32" s="402">
        <v>0</v>
      </c>
      <c r="K32" s="381">
        <f t="shared" si="7"/>
        <v>0</v>
      </c>
      <c r="L32" s="381">
        <f t="shared" si="10"/>
        <v>0</v>
      </c>
      <c r="M32" s="381">
        <v>0</v>
      </c>
      <c r="N32" s="381">
        <v>0</v>
      </c>
      <c r="O32" s="381">
        <f t="shared" si="1"/>
        <v>0</v>
      </c>
      <c r="P32" s="381">
        <v>0</v>
      </c>
      <c r="Q32" s="381">
        <v>0</v>
      </c>
      <c r="R32" s="381">
        <v>0</v>
      </c>
      <c r="S32" s="381">
        <f t="shared" si="2"/>
        <v>0</v>
      </c>
      <c r="T32" s="381">
        <f t="shared" si="3"/>
        <v>0</v>
      </c>
    </row>
    <row r="33" spans="1:20">
      <c r="A33" s="363">
        <f t="shared" si="11"/>
        <v>17</v>
      </c>
      <c r="B33" s="363"/>
      <c r="C33" s="400"/>
      <c r="D33" s="400"/>
      <c r="E33" s="400"/>
      <c r="F33" s="377">
        <v>0</v>
      </c>
      <c r="G33" s="377">
        <v>0</v>
      </c>
      <c r="H33" s="378">
        <f t="shared" si="12"/>
        <v>0</v>
      </c>
      <c r="I33" s="401"/>
      <c r="J33" s="402">
        <v>0</v>
      </c>
      <c r="K33" s="381">
        <f t="shared" si="7"/>
        <v>0</v>
      </c>
      <c r="L33" s="381">
        <f t="shared" si="10"/>
        <v>0</v>
      </c>
      <c r="M33" s="381">
        <v>0</v>
      </c>
      <c r="N33" s="381">
        <v>0</v>
      </c>
      <c r="O33" s="381">
        <f t="shared" si="1"/>
        <v>0</v>
      </c>
      <c r="P33" s="381">
        <v>0</v>
      </c>
      <c r="Q33" s="381">
        <v>0</v>
      </c>
      <c r="R33" s="381">
        <v>0</v>
      </c>
      <c r="S33" s="381">
        <f t="shared" si="2"/>
        <v>0</v>
      </c>
      <c r="T33" s="381">
        <f t="shared" si="3"/>
        <v>0</v>
      </c>
    </row>
    <row r="34" spans="1:20">
      <c r="A34" s="363">
        <f t="shared" si="11"/>
        <v>18</v>
      </c>
      <c r="B34" s="363"/>
      <c r="C34" s="400"/>
      <c r="D34" s="400"/>
      <c r="E34" s="400"/>
      <c r="F34" s="377">
        <v>0</v>
      </c>
      <c r="G34" s="377">
        <v>0</v>
      </c>
      <c r="H34" s="378">
        <f t="shared" si="12"/>
        <v>0</v>
      </c>
      <c r="I34" s="401"/>
      <c r="J34" s="402">
        <v>0</v>
      </c>
      <c r="K34" s="381">
        <f t="shared" si="7"/>
        <v>0</v>
      </c>
      <c r="L34" s="381">
        <f t="shared" si="10"/>
        <v>0</v>
      </c>
      <c r="M34" s="381">
        <v>0</v>
      </c>
      <c r="N34" s="381">
        <v>0</v>
      </c>
      <c r="O34" s="381">
        <f t="shared" si="1"/>
        <v>0</v>
      </c>
      <c r="P34" s="381">
        <v>0</v>
      </c>
      <c r="Q34" s="381">
        <v>0</v>
      </c>
      <c r="R34" s="381">
        <v>0</v>
      </c>
      <c r="S34" s="381">
        <f t="shared" si="2"/>
        <v>0</v>
      </c>
      <c r="T34" s="381">
        <f t="shared" si="3"/>
        <v>0</v>
      </c>
    </row>
    <row r="35" spans="1:20">
      <c r="A35" s="363">
        <v>19</v>
      </c>
      <c r="B35" s="363"/>
      <c r="C35" s="400"/>
      <c r="D35" s="400"/>
      <c r="E35" s="400"/>
      <c r="F35" s="377">
        <v>0</v>
      </c>
      <c r="G35" s="387">
        <v>0</v>
      </c>
      <c r="H35" s="378">
        <f t="shared" si="12"/>
        <v>0</v>
      </c>
      <c r="I35" s="401"/>
      <c r="J35" s="402">
        <v>0</v>
      </c>
      <c r="K35" s="381">
        <f t="shared" si="7"/>
        <v>0</v>
      </c>
      <c r="L35" s="381">
        <f t="shared" si="10"/>
        <v>0</v>
      </c>
      <c r="M35" s="381">
        <v>0</v>
      </c>
      <c r="N35" s="381">
        <v>0</v>
      </c>
      <c r="O35" s="381">
        <f t="shared" si="1"/>
        <v>0</v>
      </c>
      <c r="P35" s="381">
        <v>0</v>
      </c>
      <c r="Q35" s="381">
        <v>0</v>
      </c>
      <c r="R35" s="381">
        <v>0</v>
      </c>
      <c r="S35" s="381">
        <f t="shared" si="2"/>
        <v>0</v>
      </c>
      <c r="T35" s="381">
        <f t="shared" si="3"/>
        <v>0</v>
      </c>
    </row>
    <row r="36" spans="1:20">
      <c r="A36" s="363">
        <v>20</v>
      </c>
      <c r="B36" s="363"/>
      <c r="C36" s="400"/>
      <c r="D36" s="400"/>
      <c r="E36" s="400"/>
      <c r="F36" s="377">
        <v>0</v>
      </c>
      <c r="G36" s="377">
        <v>0</v>
      </c>
      <c r="H36" s="378">
        <f t="shared" si="12"/>
        <v>0</v>
      </c>
      <c r="I36" s="401"/>
      <c r="J36" s="402">
        <v>0</v>
      </c>
      <c r="K36" s="381">
        <f t="shared" si="7"/>
        <v>0</v>
      </c>
      <c r="L36" s="381">
        <f t="shared" si="10"/>
        <v>0</v>
      </c>
      <c r="M36" s="381">
        <v>0</v>
      </c>
      <c r="N36" s="381">
        <v>0</v>
      </c>
      <c r="O36" s="381">
        <f t="shared" si="1"/>
        <v>0</v>
      </c>
      <c r="P36" s="381">
        <v>0</v>
      </c>
      <c r="Q36" s="381">
        <v>0</v>
      </c>
      <c r="R36" s="381">
        <v>0</v>
      </c>
      <c r="S36" s="381">
        <f t="shared" si="2"/>
        <v>0</v>
      </c>
      <c r="T36" s="381">
        <f t="shared" si="3"/>
        <v>0</v>
      </c>
    </row>
    <row r="37" spans="1:20">
      <c r="A37" s="363">
        <v>21</v>
      </c>
      <c r="B37" s="363"/>
      <c r="C37" s="400"/>
      <c r="D37" s="400"/>
      <c r="E37" s="400"/>
      <c r="F37" s="377">
        <v>0</v>
      </c>
      <c r="G37" s="377">
        <v>0</v>
      </c>
      <c r="H37" s="378">
        <f t="shared" si="12"/>
        <v>0</v>
      </c>
      <c r="I37" s="401"/>
      <c r="J37" s="402">
        <v>0</v>
      </c>
      <c r="K37" s="381">
        <f t="shared" si="7"/>
        <v>0</v>
      </c>
      <c r="L37" s="381">
        <f t="shared" si="10"/>
        <v>0</v>
      </c>
      <c r="M37" s="381">
        <v>0</v>
      </c>
      <c r="N37" s="381">
        <v>0</v>
      </c>
      <c r="O37" s="381">
        <f t="shared" si="1"/>
        <v>0</v>
      </c>
      <c r="P37" s="381">
        <v>0</v>
      </c>
      <c r="Q37" s="381">
        <v>0</v>
      </c>
      <c r="R37" s="381">
        <v>0</v>
      </c>
      <c r="S37" s="381">
        <f t="shared" si="2"/>
        <v>0</v>
      </c>
      <c r="T37" s="381">
        <f t="shared" si="3"/>
        <v>0</v>
      </c>
    </row>
    <row r="38" spans="1:20">
      <c r="A38" s="363">
        <v>22</v>
      </c>
      <c r="B38" s="363"/>
      <c r="C38" s="400"/>
      <c r="D38" s="400"/>
      <c r="E38" s="400"/>
      <c r="F38" s="377">
        <v>0</v>
      </c>
      <c r="G38" s="377">
        <v>0</v>
      </c>
      <c r="H38" s="378">
        <f t="shared" si="12"/>
        <v>0</v>
      </c>
      <c r="I38" s="401"/>
      <c r="J38" s="402">
        <v>0</v>
      </c>
      <c r="K38" s="381">
        <f t="shared" si="7"/>
        <v>0</v>
      </c>
      <c r="L38" s="381">
        <f t="shared" si="10"/>
        <v>0</v>
      </c>
      <c r="M38" s="381">
        <v>0</v>
      </c>
      <c r="N38" s="381">
        <v>0</v>
      </c>
      <c r="O38" s="381">
        <f t="shared" si="1"/>
        <v>0</v>
      </c>
      <c r="P38" s="381">
        <v>0</v>
      </c>
      <c r="Q38" s="381">
        <v>0</v>
      </c>
      <c r="R38" s="381">
        <v>0</v>
      </c>
      <c r="S38" s="381">
        <f t="shared" si="2"/>
        <v>0</v>
      </c>
      <c r="T38" s="381">
        <f t="shared" si="3"/>
        <v>0</v>
      </c>
    </row>
    <row r="39" spans="1:20">
      <c r="A39" s="363">
        <v>23</v>
      </c>
      <c r="B39" s="363"/>
      <c r="C39" s="400"/>
      <c r="D39" s="400"/>
      <c r="E39" s="400"/>
      <c r="F39" s="377">
        <v>0</v>
      </c>
      <c r="G39" s="377">
        <v>0</v>
      </c>
      <c r="H39" s="378">
        <f t="shared" si="12"/>
        <v>0</v>
      </c>
      <c r="I39" s="401"/>
      <c r="J39" s="402">
        <v>0</v>
      </c>
      <c r="K39" s="381">
        <f t="shared" si="7"/>
        <v>0</v>
      </c>
      <c r="L39" s="381">
        <f t="shared" si="10"/>
        <v>0</v>
      </c>
      <c r="M39" s="381">
        <v>0</v>
      </c>
      <c r="N39" s="381">
        <v>0</v>
      </c>
      <c r="O39" s="381">
        <f t="shared" si="1"/>
        <v>0</v>
      </c>
      <c r="P39" s="381">
        <v>0</v>
      </c>
      <c r="Q39" s="381">
        <v>0</v>
      </c>
      <c r="R39" s="381">
        <v>0</v>
      </c>
      <c r="S39" s="381">
        <f t="shared" si="2"/>
        <v>0</v>
      </c>
      <c r="T39" s="381">
        <f t="shared" si="3"/>
        <v>0</v>
      </c>
    </row>
    <row r="40" spans="1:20">
      <c r="A40" s="363">
        <v>24</v>
      </c>
      <c r="B40" s="363"/>
      <c r="C40" s="400"/>
      <c r="D40" s="400"/>
      <c r="E40" s="400"/>
      <c r="F40" s="377">
        <v>0</v>
      </c>
      <c r="G40" s="387">
        <v>0</v>
      </c>
      <c r="H40" s="378">
        <f t="shared" si="12"/>
        <v>0</v>
      </c>
      <c r="I40" s="401"/>
      <c r="J40" s="402">
        <v>0</v>
      </c>
      <c r="K40" s="381">
        <f t="shared" si="7"/>
        <v>0</v>
      </c>
      <c r="L40" s="381">
        <f t="shared" si="10"/>
        <v>0</v>
      </c>
      <c r="M40" s="381">
        <v>0</v>
      </c>
      <c r="N40" s="381">
        <v>0</v>
      </c>
      <c r="O40" s="381">
        <f t="shared" si="1"/>
        <v>0</v>
      </c>
      <c r="P40" s="381">
        <v>0</v>
      </c>
      <c r="Q40" s="381">
        <v>0</v>
      </c>
      <c r="R40" s="381">
        <v>0</v>
      </c>
      <c r="S40" s="381">
        <f t="shared" si="2"/>
        <v>0</v>
      </c>
      <c r="T40" s="381">
        <f t="shared" si="3"/>
        <v>0</v>
      </c>
    </row>
    <row r="41" spans="1:20">
      <c r="A41" s="363">
        <v>25</v>
      </c>
      <c r="B41" s="363"/>
      <c r="C41" s="400"/>
      <c r="D41" s="400"/>
      <c r="E41" s="400"/>
      <c r="F41" s="377">
        <v>0</v>
      </c>
      <c r="G41" s="377">
        <v>0</v>
      </c>
      <c r="H41" s="378">
        <f t="shared" si="12"/>
        <v>0</v>
      </c>
      <c r="I41" s="401"/>
      <c r="J41" s="402">
        <v>0</v>
      </c>
      <c r="K41" s="381">
        <f t="shared" si="7"/>
        <v>0</v>
      </c>
      <c r="L41" s="381">
        <f t="shared" si="10"/>
        <v>0</v>
      </c>
      <c r="M41" s="381">
        <v>0</v>
      </c>
      <c r="N41" s="381">
        <v>0</v>
      </c>
      <c r="O41" s="381">
        <f t="shared" si="1"/>
        <v>0</v>
      </c>
      <c r="P41" s="381">
        <v>0</v>
      </c>
      <c r="Q41" s="381">
        <v>0</v>
      </c>
      <c r="R41" s="381">
        <v>0</v>
      </c>
      <c r="S41" s="381">
        <f t="shared" si="2"/>
        <v>0</v>
      </c>
      <c r="T41" s="381">
        <f t="shared" si="3"/>
        <v>0</v>
      </c>
    </row>
    <row r="42" spans="1:20">
      <c r="A42" s="403"/>
      <c r="B42" s="403"/>
      <c r="C42" s="403"/>
      <c r="D42" s="404" t="s">
        <v>112</v>
      </c>
      <c r="E42" s="405" t="s">
        <v>113</v>
      </c>
      <c r="F42" s="406">
        <f>SUM(F17:F41)</f>
        <v>334471</v>
      </c>
      <c r="G42" s="406">
        <f>SUM(G17:G41)</f>
        <v>0</v>
      </c>
      <c r="H42" s="406">
        <f>SUM(H17:H41)</f>
        <v>0</v>
      </c>
      <c r="I42" s="407" t="s">
        <v>113</v>
      </c>
      <c r="J42" s="406">
        <f t="shared" ref="J42:T42" si="13">SUM(J17:J41)</f>
        <v>1246.25</v>
      </c>
      <c r="K42" s="406">
        <f t="shared" si="13"/>
        <v>335717.25</v>
      </c>
      <c r="L42" s="406">
        <f t="shared" si="13"/>
        <v>113641</v>
      </c>
      <c r="M42" s="406">
        <f t="shared" si="13"/>
        <v>3588.75</v>
      </c>
      <c r="N42" s="406">
        <f t="shared" si="13"/>
        <v>0</v>
      </c>
      <c r="O42" s="408">
        <f t="shared" si="13"/>
        <v>4870</v>
      </c>
      <c r="P42" s="408">
        <f t="shared" si="13"/>
        <v>1355.75</v>
      </c>
      <c r="Q42" s="408">
        <f t="shared" si="13"/>
        <v>57900</v>
      </c>
      <c r="R42" s="408">
        <f t="shared" si="13"/>
        <v>2628</v>
      </c>
      <c r="S42" s="408">
        <f t="shared" si="13"/>
        <v>183983.5</v>
      </c>
      <c r="T42" s="408">
        <f t="shared" si="13"/>
        <v>519700.75</v>
      </c>
    </row>
    <row r="43" spans="1:20" ht="13.2">
      <c r="A43" s="1" t="s">
        <v>114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</row>
    <row r="44" spans="1:20" ht="13.2">
      <c r="A44" s="1" t="s">
        <v>304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</row>
    <row r="45" spans="1:20" ht="13.2">
      <c r="A45" s="2" t="s">
        <v>116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</row>
    <row r="46" spans="1:20" ht="13.2">
      <c r="A46" s="2" t="s">
        <v>117</v>
      </c>
      <c r="B46" s="81"/>
      <c r="C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</row>
    <row r="47" spans="1:20" ht="13.2">
      <c r="A47" s="2" t="s">
        <v>118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</row>
    <row r="48" spans="1:20" ht="10.8" thickBot="1"/>
    <row r="49" spans="1:12" ht="11.4" thickTop="1" thickBot="1">
      <c r="A49" s="322"/>
      <c r="B49" s="409" t="s">
        <v>10</v>
      </c>
      <c r="C49" s="410"/>
      <c r="D49" s="410"/>
      <c r="E49" s="410"/>
      <c r="F49" s="410"/>
      <c r="G49" s="410"/>
      <c r="H49" s="410"/>
      <c r="I49" s="410"/>
      <c r="J49" s="411"/>
      <c r="K49" s="412"/>
      <c r="L49" s="413"/>
    </row>
    <row r="50" spans="1:12">
      <c r="A50" s="322"/>
      <c r="B50" s="414" t="s">
        <v>119</v>
      </c>
      <c r="C50" s="415"/>
      <c r="D50" s="415"/>
      <c r="E50" s="415"/>
      <c r="F50" s="415"/>
      <c r="G50" s="415"/>
      <c r="H50" s="415"/>
      <c r="I50" s="415"/>
      <c r="J50" s="415"/>
      <c r="K50" s="415"/>
      <c r="L50" s="416"/>
    </row>
    <row r="51" spans="1:12">
      <c r="A51" s="322"/>
      <c r="B51" s="417" t="s">
        <v>11</v>
      </c>
      <c r="C51" s="335" t="s">
        <v>12</v>
      </c>
      <c r="D51" s="335" t="s">
        <v>13</v>
      </c>
      <c r="E51" s="335" t="s">
        <v>14</v>
      </c>
      <c r="F51" s="335" t="s">
        <v>15</v>
      </c>
      <c r="G51" s="335" t="s">
        <v>16</v>
      </c>
      <c r="H51" s="335" t="s">
        <v>17</v>
      </c>
      <c r="I51" s="335" t="s">
        <v>18</v>
      </c>
      <c r="J51" s="335" t="s">
        <v>19</v>
      </c>
      <c r="K51" s="335" t="s">
        <v>20</v>
      </c>
      <c r="L51" s="418" t="s">
        <v>21</v>
      </c>
    </row>
    <row r="52" spans="1:12">
      <c r="A52" s="322"/>
      <c r="B52" s="417"/>
      <c r="C52" s="334"/>
      <c r="D52" s="335"/>
      <c r="E52" s="334"/>
      <c r="F52" s="404" t="s">
        <v>120</v>
      </c>
      <c r="G52" s="419" t="s">
        <v>60</v>
      </c>
      <c r="H52" s="420" t="s">
        <v>121</v>
      </c>
      <c r="I52" s="420" t="s">
        <v>122</v>
      </c>
      <c r="J52" s="420" t="s">
        <v>123</v>
      </c>
      <c r="K52" s="420" t="s">
        <v>124</v>
      </c>
      <c r="L52" s="421"/>
    </row>
    <row r="53" spans="1:12" ht="20.399999999999999">
      <c r="A53" s="339"/>
      <c r="B53" s="422" t="s">
        <v>0</v>
      </c>
      <c r="C53" s="341"/>
      <c r="D53" s="342" t="s">
        <v>0</v>
      </c>
      <c r="E53" s="342" t="s">
        <v>125</v>
      </c>
      <c r="F53" s="423" t="s">
        <v>126</v>
      </c>
      <c r="G53" s="343"/>
      <c r="H53" s="343" t="s">
        <v>0</v>
      </c>
      <c r="I53" s="424" t="s">
        <v>127</v>
      </c>
      <c r="J53" s="343" t="s">
        <v>128</v>
      </c>
      <c r="K53" s="343" t="s">
        <v>129</v>
      </c>
      <c r="L53" s="425" t="s">
        <v>0</v>
      </c>
    </row>
    <row r="54" spans="1:12">
      <c r="A54" s="348"/>
      <c r="B54" s="426" t="s">
        <v>32</v>
      </c>
      <c r="C54" s="343" t="s">
        <v>32</v>
      </c>
      <c r="D54" s="343" t="s">
        <v>33</v>
      </c>
      <c r="E54" s="343" t="s">
        <v>130</v>
      </c>
      <c r="F54" s="343" t="s">
        <v>130</v>
      </c>
      <c r="G54" s="343" t="s">
        <v>131</v>
      </c>
      <c r="H54" s="343" t="s">
        <v>131</v>
      </c>
      <c r="I54" s="343" t="s">
        <v>130</v>
      </c>
      <c r="J54" s="343" t="s">
        <v>130</v>
      </c>
      <c r="K54" s="343" t="s">
        <v>130</v>
      </c>
      <c r="L54" s="427" t="s">
        <v>132</v>
      </c>
    </row>
    <row r="55" spans="1:12" ht="10.8" thickBot="1">
      <c r="A55" s="354" t="s">
        <v>45</v>
      </c>
      <c r="B55" s="428" t="s">
        <v>46</v>
      </c>
      <c r="C55" s="429" t="s">
        <v>133</v>
      </c>
      <c r="D55" s="429" t="s">
        <v>48</v>
      </c>
      <c r="E55" s="429"/>
      <c r="F55" s="430" t="s">
        <v>134</v>
      </c>
      <c r="G55" s="430" t="s">
        <v>134</v>
      </c>
      <c r="H55" s="430" t="s">
        <v>135</v>
      </c>
      <c r="I55" s="430" t="s">
        <v>136</v>
      </c>
      <c r="J55" s="430" t="s">
        <v>136</v>
      </c>
      <c r="K55" s="430" t="s">
        <v>137</v>
      </c>
      <c r="L55" s="431" t="s">
        <v>55</v>
      </c>
    </row>
    <row r="56" spans="1:12">
      <c r="A56" s="363">
        <v>1</v>
      </c>
      <c r="B56" s="432">
        <f t="shared" ref="B56:D71" si="14">+B17</f>
        <v>6930</v>
      </c>
      <c r="C56" s="432" t="str">
        <f t="shared" si="14"/>
        <v>Program Coordinator II</v>
      </c>
      <c r="D56" s="432" t="str">
        <f t="shared" si="14"/>
        <v>Lujan, Jonathan B. - 1/06/2003</v>
      </c>
      <c r="E56" s="433">
        <v>0</v>
      </c>
      <c r="F56" s="433">
        <v>0</v>
      </c>
      <c r="G56" s="433">
        <v>0</v>
      </c>
      <c r="H56" s="433">
        <v>0</v>
      </c>
      <c r="I56" s="433">
        <v>0</v>
      </c>
      <c r="J56" s="433">
        <v>0</v>
      </c>
      <c r="K56" s="433">
        <v>0</v>
      </c>
      <c r="L56" s="434">
        <f>+E56+F56+G56+H56+I56+J56+K56</f>
        <v>0</v>
      </c>
    </row>
    <row r="57" spans="1:12">
      <c r="A57" s="363">
        <f t="shared" ref="A57:A73" si="15">A56+1</f>
        <v>2</v>
      </c>
      <c r="B57" s="432">
        <f t="shared" si="14"/>
        <v>6035</v>
      </c>
      <c r="C57" s="432" t="str">
        <f t="shared" si="14"/>
        <v>Microbiologist III</v>
      </c>
      <c r="D57" s="432" t="str">
        <f t="shared" si="14"/>
        <v>Mallari, Alan John A. *25%-2/17/2006</v>
      </c>
      <c r="E57" s="377">
        <v>0</v>
      </c>
      <c r="F57" s="377">
        <v>0</v>
      </c>
      <c r="G57" s="377">
        <v>0</v>
      </c>
      <c r="H57" s="377">
        <v>0</v>
      </c>
      <c r="I57" s="377">
        <v>0</v>
      </c>
      <c r="J57" s="402">
        <v>0</v>
      </c>
      <c r="K57" s="402">
        <v>0</v>
      </c>
      <c r="L57" s="381">
        <f t="shared" ref="L57:L80" si="16">+E57+F57+G57+H57+I57+J57+K57</f>
        <v>0</v>
      </c>
    </row>
    <row r="58" spans="1:12">
      <c r="A58" s="363">
        <f t="shared" si="15"/>
        <v>3</v>
      </c>
      <c r="B58" s="432">
        <f t="shared" si="14"/>
        <v>6211</v>
      </c>
      <c r="C58" s="432" t="str">
        <f t="shared" si="14"/>
        <v>Administrative Assistant</v>
      </c>
      <c r="D58" s="432" t="str">
        <f t="shared" si="14"/>
        <v>Tydingco, Tamara Cruz - 3/01/1993</v>
      </c>
      <c r="E58" s="377">
        <v>0</v>
      </c>
      <c r="F58" s="377">
        <v>0</v>
      </c>
      <c r="G58" s="377">
        <v>0</v>
      </c>
      <c r="H58" s="377">
        <v>0</v>
      </c>
      <c r="I58" s="377">
        <v>0</v>
      </c>
      <c r="J58" s="402">
        <v>0</v>
      </c>
      <c r="K58" s="402">
        <v>0</v>
      </c>
      <c r="L58" s="381">
        <f t="shared" si="16"/>
        <v>0</v>
      </c>
    </row>
    <row r="59" spans="1:12">
      <c r="A59" s="363">
        <f t="shared" si="15"/>
        <v>4</v>
      </c>
      <c r="B59" s="432" t="str">
        <f t="shared" si="14"/>
        <v>DPH24-0010</v>
      </c>
      <c r="C59" s="432" t="str">
        <f t="shared" si="14"/>
        <v>Administrative Aide</v>
      </c>
      <c r="D59" s="432" t="str">
        <f t="shared" si="14"/>
        <v>Leon Guerrero, Felix - 10/06/1998</v>
      </c>
      <c r="E59" s="377">
        <v>0</v>
      </c>
      <c r="F59" s="377">
        <v>0</v>
      </c>
      <c r="G59" s="377">
        <v>0</v>
      </c>
      <c r="H59" s="377">
        <v>0</v>
      </c>
      <c r="I59" s="377">
        <v>0</v>
      </c>
      <c r="J59" s="402">
        <v>0</v>
      </c>
      <c r="K59" s="402">
        <v>0</v>
      </c>
      <c r="L59" s="381">
        <f t="shared" si="16"/>
        <v>0</v>
      </c>
    </row>
    <row r="60" spans="1:12">
      <c r="A60" s="363">
        <f t="shared" si="15"/>
        <v>5</v>
      </c>
      <c r="B60" s="432" t="str">
        <f t="shared" si="14"/>
        <v>DPH24-001</v>
      </c>
      <c r="C60" s="432" t="str">
        <f t="shared" si="14"/>
        <v>Storekeeper I</v>
      </c>
      <c r="D60" s="432" t="str">
        <f t="shared" si="14"/>
        <v>Tithin, Aldrin T.</v>
      </c>
      <c r="E60" s="377">
        <v>0</v>
      </c>
      <c r="F60" s="377">
        <v>0</v>
      </c>
      <c r="G60" s="377">
        <v>0</v>
      </c>
      <c r="H60" s="377">
        <v>0</v>
      </c>
      <c r="I60" s="377">
        <v>0</v>
      </c>
      <c r="J60" s="402">
        <v>0</v>
      </c>
      <c r="K60" s="402">
        <v>0</v>
      </c>
      <c r="L60" s="381">
        <f t="shared" si="16"/>
        <v>0</v>
      </c>
    </row>
    <row r="61" spans="1:12">
      <c r="A61" s="363">
        <f t="shared" si="15"/>
        <v>6</v>
      </c>
      <c r="B61" s="432" t="str">
        <f t="shared" si="14"/>
        <v>DPH25-040</v>
      </c>
      <c r="C61" s="432" t="str">
        <f t="shared" si="14"/>
        <v>Program Coordinator IV</v>
      </c>
      <c r="D61" s="432" t="str">
        <f t="shared" si="14"/>
        <v>VACANT</v>
      </c>
      <c r="E61" s="377">
        <v>0</v>
      </c>
      <c r="F61" s="377">
        <v>0</v>
      </c>
      <c r="G61" s="377">
        <v>0</v>
      </c>
      <c r="H61" s="377">
        <v>0</v>
      </c>
      <c r="I61" s="377">
        <v>0</v>
      </c>
      <c r="J61" s="402">
        <v>0</v>
      </c>
      <c r="K61" s="402">
        <v>0</v>
      </c>
      <c r="L61" s="381">
        <f t="shared" si="16"/>
        <v>0</v>
      </c>
    </row>
    <row r="62" spans="1:12">
      <c r="A62" s="363">
        <f t="shared" si="15"/>
        <v>7</v>
      </c>
      <c r="B62" s="432">
        <f t="shared" si="14"/>
        <v>6028</v>
      </c>
      <c r="C62" s="432" t="str">
        <f t="shared" si="14"/>
        <v>Program Coordinator II</v>
      </c>
      <c r="D62" s="432" t="str">
        <f t="shared" si="14"/>
        <v>VACANT - (Resigned 8/8/25 -Reel, D - 9/26/2017</v>
      </c>
      <c r="E62" s="377">
        <v>0</v>
      </c>
      <c r="F62" s="377">
        <v>0</v>
      </c>
      <c r="G62" s="377">
        <v>0</v>
      </c>
      <c r="H62" s="377">
        <v>0</v>
      </c>
      <c r="I62" s="377">
        <v>0</v>
      </c>
      <c r="J62" s="402">
        <v>0</v>
      </c>
      <c r="K62" s="402">
        <v>0</v>
      </c>
      <c r="L62" s="381">
        <f t="shared" si="16"/>
        <v>0</v>
      </c>
    </row>
    <row r="63" spans="1:12">
      <c r="A63" s="363">
        <f t="shared" si="15"/>
        <v>8</v>
      </c>
      <c r="B63" s="432">
        <f t="shared" si="14"/>
        <v>6451</v>
      </c>
      <c r="C63" s="432" t="str">
        <f t="shared" si="14"/>
        <v>Program Coordinator III</v>
      </c>
      <c r="D63" s="432" t="str">
        <f t="shared" si="14"/>
        <v>VACANT NOT FUNDED</v>
      </c>
      <c r="E63" s="377">
        <v>0</v>
      </c>
      <c r="F63" s="377">
        <v>0</v>
      </c>
      <c r="G63" s="377">
        <v>0</v>
      </c>
      <c r="H63" s="377">
        <v>0</v>
      </c>
      <c r="I63" s="377">
        <v>0</v>
      </c>
      <c r="J63" s="402">
        <v>0</v>
      </c>
      <c r="K63" s="402">
        <v>0</v>
      </c>
      <c r="L63" s="381">
        <f t="shared" si="16"/>
        <v>0</v>
      </c>
    </row>
    <row r="64" spans="1:12">
      <c r="A64" s="363">
        <f t="shared" si="15"/>
        <v>9</v>
      </c>
      <c r="B64" s="432">
        <f t="shared" si="14"/>
        <v>0</v>
      </c>
      <c r="C64" s="432">
        <f t="shared" si="14"/>
        <v>0</v>
      </c>
      <c r="D64" s="432">
        <f t="shared" si="14"/>
        <v>0</v>
      </c>
      <c r="E64" s="377">
        <v>0</v>
      </c>
      <c r="F64" s="377">
        <v>0</v>
      </c>
      <c r="G64" s="377">
        <v>0</v>
      </c>
      <c r="H64" s="377">
        <v>0</v>
      </c>
      <c r="I64" s="377">
        <v>0</v>
      </c>
      <c r="J64" s="402">
        <v>0</v>
      </c>
      <c r="K64" s="402">
        <v>0</v>
      </c>
      <c r="L64" s="381">
        <f t="shared" si="16"/>
        <v>0</v>
      </c>
    </row>
    <row r="65" spans="1:12">
      <c r="A65" s="363">
        <f t="shared" si="15"/>
        <v>10</v>
      </c>
      <c r="B65" s="432">
        <f t="shared" si="14"/>
        <v>0</v>
      </c>
      <c r="C65" s="432">
        <f t="shared" si="14"/>
        <v>0</v>
      </c>
      <c r="D65" s="432">
        <f t="shared" si="14"/>
        <v>0</v>
      </c>
      <c r="E65" s="377">
        <v>0</v>
      </c>
      <c r="F65" s="377">
        <v>0</v>
      </c>
      <c r="G65" s="377">
        <v>0</v>
      </c>
      <c r="H65" s="377">
        <v>0</v>
      </c>
      <c r="I65" s="377">
        <v>0</v>
      </c>
      <c r="J65" s="402">
        <v>0</v>
      </c>
      <c r="K65" s="402">
        <v>0</v>
      </c>
      <c r="L65" s="381">
        <f t="shared" si="16"/>
        <v>0</v>
      </c>
    </row>
    <row r="66" spans="1:12">
      <c r="A66" s="363">
        <f t="shared" si="15"/>
        <v>11</v>
      </c>
      <c r="B66" s="432">
        <f t="shared" si="14"/>
        <v>0</v>
      </c>
      <c r="C66" s="432">
        <f t="shared" si="14"/>
        <v>0</v>
      </c>
      <c r="D66" s="432">
        <f t="shared" si="14"/>
        <v>0</v>
      </c>
      <c r="E66" s="377">
        <v>0</v>
      </c>
      <c r="F66" s="377">
        <v>0</v>
      </c>
      <c r="G66" s="377">
        <v>0</v>
      </c>
      <c r="H66" s="377">
        <v>0</v>
      </c>
      <c r="I66" s="377">
        <v>0</v>
      </c>
      <c r="J66" s="402">
        <v>0</v>
      </c>
      <c r="K66" s="402">
        <v>0</v>
      </c>
      <c r="L66" s="381">
        <f t="shared" si="16"/>
        <v>0</v>
      </c>
    </row>
    <row r="67" spans="1:12">
      <c r="A67" s="363">
        <f t="shared" si="15"/>
        <v>12</v>
      </c>
      <c r="B67" s="432">
        <f t="shared" si="14"/>
        <v>0</v>
      </c>
      <c r="C67" s="432">
        <f t="shared" si="14"/>
        <v>0</v>
      </c>
      <c r="D67" s="432">
        <f t="shared" si="14"/>
        <v>0</v>
      </c>
      <c r="E67" s="377">
        <v>0</v>
      </c>
      <c r="F67" s="377">
        <v>0</v>
      </c>
      <c r="G67" s="377">
        <v>0</v>
      </c>
      <c r="H67" s="377">
        <v>0</v>
      </c>
      <c r="I67" s="377">
        <v>0</v>
      </c>
      <c r="J67" s="402">
        <v>0</v>
      </c>
      <c r="K67" s="402">
        <v>0</v>
      </c>
      <c r="L67" s="381">
        <f t="shared" si="16"/>
        <v>0</v>
      </c>
    </row>
    <row r="68" spans="1:12">
      <c r="A68" s="363">
        <f t="shared" si="15"/>
        <v>13</v>
      </c>
      <c r="B68" s="432">
        <f t="shared" si="14"/>
        <v>0</v>
      </c>
      <c r="C68" s="432">
        <f t="shared" si="14"/>
        <v>0</v>
      </c>
      <c r="D68" s="432">
        <f t="shared" si="14"/>
        <v>0</v>
      </c>
      <c r="E68" s="377">
        <v>0</v>
      </c>
      <c r="F68" s="377">
        <v>0</v>
      </c>
      <c r="G68" s="377">
        <v>0</v>
      </c>
      <c r="H68" s="377">
        <v>0</v>
      </c>
      <c r="I68" s="377">
        <v>0</v>
      </c>
      <c r="J68" s="402">
        <v>0</v>
      </c>
      <c r="K68" s="402">
        <v>0</v>
      </c>
      <c r="L68" s="381">
        <f t="shared" si="16"/>
        <v>0</v>
      </c>
    </row>
    <row r="69" spans="1:12">
      <c r="A69" s="363">
        <f t="shared" si="15"/>
        <v>14</v>
      </c>
      <c r="B69" s="432">
        <f t="shared" si="14"/>
        <v>0</v>
      </c>
      <c r="C69" s="432">
        <f t="shared" si="14"/>
        <v>0</v>
      </c>
      <c r="D69" s="432">
        <f t="shared" si="14"/>
        <v>0</v>
      </c>
      <c r="E69" s="377">
        <v>0</v>
      </c>
      <c r="F69" s="377">
        <v>0</v>
      </c>
      <c r="G69" s="377">
        <v>0</v>
      </c>
      <c r="H69" s="377">
        <v>0</v>
      </c>
      <c r="I69" s="377">
        <v>0</v>
      </c>
      <c r="J69" s="402">
        <v>0</v>
      </c>
      <c r="K69" s="402">
        <v>0</v>
      </c>
      <c r="L69" s="381">
        <f t="shared" si="16"/>
        <v>0</v>
      </c>
    </row>
    <row r="70" spans="1:12">
      <c r="A70" s="363">
        <f t="shared" si="15"/>
        <v>15</v>
      </c>
      <c r="B70" s="432">
        <f t="shared" si="14"/>
        <v>0</v>
      </c>
      <c r="C70" s="432">
        <f t="shared" si="14"/>
        <v>0</v>
      </c>
      <c r="D70" s="432">
        <f t="shared" si="14"/>
        <v>0</v>
      </c>
      <c r="E70" s="377">
        <v>0</v>
      </c>
      <c r="F70" s="377">
        <v>0</v>
      </c>
      <c r="G70" s="377">
        <v>0</v>
      </c>
      <c r="H70" s="377">
        <v>0</v>
      </c>
      <c r="I70" s="377">
        <v>0</v>
      </c>
      <c r="J70" s="402">
        <v>0</v>
      </c>
      <c r="K70" s="402">
        <v>0</v>
      </c>
      <c r="L70" s="381">
        <f t="shared" si="16"/>
        <v>0</v>
      </c>
    </row>
    <row r="71" spans="1:12">
      <c r="A71" s="363">
        <f t="shared" si="15"/>
        <v>16</v>
      </c>
      <c r="B71" s="432">
        <f t="shared" si="14"/>
        <v>0</v>
      </c>
      <c r="C71" s="432">
        <f t="shared" si="14"/>
        <v>0</v>
      </c>
      <c r="D71" s="432">
        <f t="shared" si="14"/>
        <v>0</v>
      </c>
      <c r="E71" s="377">
        <v>0</v>
      </c>
      <c r="F71" s="377">
        <v>0</v>
      </c>
      <c r="G71" s="377">
        <v>0</v>
      </c>
      <c r="H71" s="377">
        <v>0</v>
      </c>
      <c r="I71" s="377">
        <v>0</v>
      </c>
      <c r="J71" s="402">
        <v>0</v>
      </c>
      <c r="K71" s="402">
        <v>0</v>
      </c>
      <c r="L71" s="381">
        <f t="shared" si="16"/>
        <v>0</v>
      </c>
    </row>
    <row r="72" spans="1:12">
      <c r="A72" s="363">
        <f t="shared" si="15"/>
        <v>17</v>
      </c>
      <c r="B72" s="432">
        <f t="shared" ref="B72:D80" si="17">+B33</f>
        <v>0</v>
      </c>
      <c r="C72" s="432">
        <f t="shared" si="17"/>
        <v>0</v>
      </c>
      <c r="D72" s="432">
        <f t="shared" si="17"/>
        <v>0</v>
      </c>
      <c r="E72" s="377">
        <v>0</v>
      </c>
      <c r="F72" s="377">
        <v>0</v>
      </c>
      <c r="G72" s="377">
        <v>0</v>
      </c>
      <c r="H72" s="377">
        <v>0</v>
      </c>
      <c r="I72" s="377">
        <v>0</v>
      </c>
      <c r="J72" s="402">
        <v>0</v>
      </c>
      <c r="K72" s="402">
        <v>0</v>
      </c>
      <c r="L72" s="381">
        <f t="shared" si="16"/>
        <v>0</v>
      </c>
    </row>
    <row r="73" spans="1:12">
      <c r="A73" s="363">
        <f t="shared" si="15"/>
        <v>18</v>
      </c>
      <c r="B73" s="432">
        <f t="shared" si="17"/>
        <v>0</v>
      </c>
      <c r="C73" s="432">
        <f t="shared" si="17"/>
        <v>0</v>
      </c>
      <c r="D73" s="432">
        <f t="shared" si="17"/>
        <v>0</v>
      </c>
      <c r="E73" s="377">
        <v>0</v>
      </c>
      <c r="F73" s="377">
        <v>0</v>
      </c>
      <c r="G73" s="377">
        <v>0</v>
      </c>
      <c r="H73" s="377">
        <v>0</v>
      </c>
      <c r="I73" s="377">
        <v>0</v>
      </c>
      <c r="J73" s="402">
        <v>0</v>
      </c>
      <c r="K73" s="402">
        <v>0</v>
      </c>
      <c r="L73" s="381">
        <f t="shared" si="16"/>
        <v>0</v>
      </c>
    </row>
    <row r="74" spans="1:12">
      <c r="A74" s="363">
        <v>19</v>
      </c>
      <c r="B74" s="432">
        <f t="shared" si="17"/>
        <v>0</v>
      </c>
      <c r="C74" s="432">
        <f t="shared" si="17"/>
        <v>0</v>
      </c>
      <c r="D74" s="432">
        <f t="shared" si="17"/>
        <v>0</v>
      </c>
      <c r="E74" s="377">
        <v>0</v>
      </c>
      <c r="F74" s="377">
        <v>0</v>
      </c>
      <c r="G74" s="377">
        <v>0</v>
      </c>
      <c r="H74" s="377">
        <v>0</v>
      </c>
      <c r="I74" s="377">
        <v>0</v>
      </c>
      <c r="J74" s="402">
        <v>0</v>
      </c>
      <c r="K74" s="402">
        <v>0</v>
      </c>
      <c r="L74" s="381">
        <f t="shared" si="16"/>
        <v>0</v>
      </c>
    </row>
    <row r="75" spans="1:12">
      <c r="A75" s="363">
        <v>20</v>
      </c>
      <c r="B75" s="432">
        <f t="shared" si="17"/>
        <v>0</v>
      </c>
      <c r="C75" s="432">
        <f t="shared" si="17"/>
        <v>0</v>
      </c>
      <c r="D75" s="432">
        <f t="shared" si="17"/>
        <v>0</v>
      </c>
      <c r="E75" s="377">
        <v>0</v>
      </c>
      <c r="F75" s="377">
        <v>0</v>
      </c>
      <c r="G75" s="377">
        <v>0</v>
      </c>
      <c r="H75" s="377">
        <v>0</v>
      </c>
      <c r="I75" s="377">
        <v>0</v>
      </c>
      <c r="J75" s="402">
        <v>0</v>
      </c>
      <c r="K75" s="402">
        <v>0</v>
      </c>
      <c r="L75" s="381">
        <f t="shared" si="16"/>
        <v>0</v>
      </c>
    </row>
    <row r="76" spans="1:12">
      <c r="A76" s="363">
        <v>21</v>
      </c>
      <c r="B76" s="432">
        <f t="shared" si="17"/>
        <v>0</v>
      </c>
      <c r="C76" s="432">
        <f t="shared" si="17"/>
        <v>0</v>
      </c>
      <c r="D76" s="432">
        <f t="shared" si="17"/>
        <v>0</v>
      </c>
      <c r="E76" s="377">
        <v>0</v>
      </c>
      <c r="F76" s="377">
        <v>0</v>
      </c>
      <c r="G76" s="377">
        <v>0</v>
      </c>
      <c r="H76" s="377">
        <v>0</v>
      </c>
      <c r="I76" s="377">
        <v>0</v>
      </c>
      <c r="J76" s="402">
        <v>0</v>
      </c>
      <c r="K76" s="402">
        <v>0</v>
      </c>
      <c r="L76" s="381">
        <f t="shared" si="16"/>
        <v>0</v>
      </c>
    </row>
    <row r="77" spans="1:12">
      <c r="A77" s="363">
        <v>22</v>
      </c>
      <c r="B77" s="432">
        <f t="shared" si="17"/>
        <v>0</v>
      </c>
      <c r="C77" s="432">
        <f t="shared" si="17"/>
        <v>0</v>
      </c>
      <c r="D77" s="432">
        <f t="shared" si="17"/>
        <v>0</v>
      </c>
      <c r="E77" s="377">
        <v>0</v>
      </c>
      <c r="F77" s="377">
        <v>0</v>
      </c>
      <c r="G77" s="377">
        <v>0</v>
      </c>
      <c r="H77" s="377">
        <v>0</v>
      </c>
      <c r="I77" s="377">
        <v>0</v>
      </c>
      <c r="J77" s="402">
        <v>0</v>
      </c>
      <c r="K77" s="402">
        <v>0</v>
      </c>
      <c r="L77" s="381">
        <f t="shared" si="16"/>
        <v>0</v>
      </c>
    </row>
    <row r="78" spans="1:12">
      <c r="A78" s="363">
        <v>23</v>
      </c>
      <c r="B78" s="432">
        <f t="shared" si="17"/>
        <v>0</v>
      </c>
      <c r="C78" s="432">
        <f t="shared" si="17"/>
        <v>0</v>
      </c>
      <c r="D78" s="432">
        <f t="shared" si="17"/>
        <v>0</v>
      </c>
      <c r="E78" s="377">
        <v>0</v>
      </c>
      <c r="F78" s="377">
        <v>0</v>
      </c>
      <c r="G78" s="377">
        <v>0</v>
      </c>
      <c r="H78" s="377">
        <v>0</v>
      </c>
      <c r="I78" s="377">
        <v>0</v>
      </c>
      <c r="J78" s="402">
        <v>0</v>
      </c>
      <c r="K78" s="402">
        <v>0</v>
      </c>
      <c r="L78" s="381">
        <f t="shared" si="16"/>
        <v>0</v>
      </c>
    </row>
    <row r="79" spans="1:12">
      <c r="A79" s="363">
        <v>24</v>
      </c>
      <c r="B79" s="432">
        <f t="shared" si="17"/>
        <v>0</v>
      </c>
      <c r="C79" s="432">
        <f t="shared" si="17"/>
        <v>0</v>
      </c>
      <c r="D79" s="432">
        <f t="shared" si="17"/>
        <v>0</v>
      </c>
      <c r="E79" s="377">
        <v>0</v>
      </c>
      <c r="F79" s="377">
        <v>0</v>
      </c>
      <c r="G79" s="377">
        <v>0</v>
      </c>
      <c r="H79" s="377">
        <v>0</v>
      </c>
      <c r="I79" s="377">
        <v>0</v>
      </c>
      <c r="J79" s="402">
        <v>0</v>
      </c>
      <c r="K79" s="402">
        <v>0</v>
      </c>
      <c r="L79" s="381">
        <f t="shared" si="16"/>
        <v>0</v>
      </c>
    </row>
    <row r="80" spans="1:12">
      <c r="A80" s="363">
        <v>25</v>
      </c>
      <c r="B80" s="432">
        <f t="shared" si="17"/>
        <v>0</v>
      </c>
      <c r="C80" s="432">
        <f t="shared" si="17"/>
        <v>0</v>
      </c>
      <c r="D80" s="432">
        <f t="shared" si="17"/>
        <v>0</v>
      </c>
      <c r="E80" s="377">
        <v>0</v>
      </c>
      <c r="F80" s="377">
        <v>0</v>
      </c>
      <c r="G80" s="377">
        <v>0</v>
      </c>
      <c r="H80" s="377">
        <v>0</v>
      </c>
      <c r="I80" s="377">
        <v>0</v>
      </c>
      <c r="J80" s="402">
        <v>0</v>
      </c>
      <c r="K80" s="402">
        <v>0</v>
      </c>
      <c r="L80" s="381">
        <f t="shared" si="16"/>
        <v>0</v>
      </c>
    </row>
    <row r="81" spans="1:12">
      <c r="A81" s="403"/>
      <c r="B81" s="403"/>
      <c r="C81" s="403"/>
      <c r="D81" s="404" t="s">
        <v>112</v>
      </c>
      <c r="E81" s="406">
        <f t="shared" ref="E81:L81" si="18">SUM(E56:E80)</f>
        <v>0</v>
      </c>
      <c r="F81" s="406">
        <f t="shared" si="18"/>
        <v>0</v>
      </c>
      <c r="G81" s="406">
        <f t="shared" si="18"/>
        <v>0</v>
      </c>
      <c r="H81" s="406">
        <f t="shared" si="18"/>
        <v>0</v>
      </c>
      <c r="I81" s="406">
        <f t="shared" si="18"/>
        <v>0</v>
      </c>
      <c r="J81" s="406">
        <f t="shared" si="18"/>
        <v>0</v>
      </c>
      <c r="K81" s="406">
        <f t="shared" si="18"/>
        <v>0</v>
      </c>
      <c r="L81" s="406">
        <f t="shared" si="18"/>
        <v>0</v>
      </c>
    </row>
    <row r="82" spans="1:12">
      <c r="A82" s="322" t="s">
        <v>120</v>
      </c>
      <c r="B82" s="322" t="s">
        <v>143</v>
      </c>
      <c r="C82" s="82"/>
      <c r="D82" s="82"/>
      <c r="E82" s="82"/>
      <c r="F82" s="82"/>
      <c r="G82" s="82"/>
      <c r="H82" s="82"/>
      <c r="I82" s="82"/>
      <c r="J82" s="82"/>
      <c r="K82" s="82"/>
      <c r="L82" s="82"/>
    </row>
    <row r="83" spans="1:12">
      <c r="A83" s="322" t="s">
        <v>60</v>
      </c>
      <c r="B83" s="322" t="s">
        <v>144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</row>
    <row r="84" spans="1:12">
      <c r="A84" s="322" t="s">
        <v>121</v>
      </c>
      <c r="B84" s="322" t="s">
        <v>145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</row>
    <row r="85" spans="1:12">
      <c r="A85" s="322" t="s">
        <v>122</v>
      </c>
      <c r="B85" s="322" t="s">
        <v>146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</row>
    <row r="86" spans="1:12">
      <c r="A86" s="322" t="s">
        <v>123</v>
      </c>
      <c r="B86" s="322" t="s">
        <v>147</v>
      </c>
      <c r="C86" s="82"/>
      <c r="D86" s="82"/>
      <c r="E86" s="82"/>
      <c r="F86" s="82"/>
      <c r="G86" s="82"/>
      <c r="H86" s="82"/>
      <c r="I86" s="82"/>
      <c r="J86" s="82"/>
      <c r="K86" s="82"/>
      <c r="L86" s="82"/>
    </row>
    <row r="87" spans="1:12">
      <c r="A87" s="322" t="s">
        <v>124</v>
      </c>
      <c r="B87" s="322" t="s">
        <v>148</v>
      </c>
      <c r="C87" s="82"/>
      <c r="D87" s="82"/>
      <c r="E87" s="82"/>
      <c r="F87" s="82"/>
      <c r="G87" s="82"/>
      <c r="H87" s="82"/>
      <c r="I87" s="82"/>
      <c r="J87" s="82"/>
      <c r="K87" s="82"/>
      <c r="L87" s="82"/>
    </row>
  </sheetData>
  <mergeCells count="5">
    <mergeCell ref="A2:C2"/>
    <mergeCell ref="A4:C4"/>
    <mergeCell ref="A6:B6"/>
    <mergeCell ref="A8:B8"/>
    <mergeCell ref="I14:J15"/>
  </mergeCells>
  <pageMargins left="0.7" right="0.7" top="0.75" bottom="0.75" header="0.3" footer="0.3"/>
  <pageSetup paperSize="5" scale="66" orientation="landscape" r:id="rId1"/>
  <headerFooter>
    <oddHeader>&amp;C&amp;"Times New Roman,Bold"&amp;12Government of Guam
Fiscal Year 2026, Quarter 2
Agency Staffing Pattern</oddHeader>
  </headerFooter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2F673-C2B8-476F-A022-77178350853F}">
  <sheetPr>
    <tabColor rgb="FFFFFF00"/>
    <pageSetUpPr fitToPage="1"/>
  </sheetPr>
  <dimension ref="A1:T87"/>
  <sheetViews>
    <sheetView tabSelected="1" view="pageBreakPreview" zoomScaleNormal="145" zoomScaleSheetLayoutView="100" zoomScalePageLayoutView="50" workbookViewId="0">
      <selection activeCell="L18" sqref="L18"/>
    </sheetView>
  </sheetViews>
  <sheetFormatPr defaultColWidth="11.33203125" defaultRowHeight="10.199999999999999"/>
  <cols>
    <col min="1" max="1" width="3.5546875" style="83" customWidth="1"/>
    <col min="2" max="2" width="7.44140625" style="83" customWidth="1"/>
    <col min="3" max="3" width="27.5546875" style="83" bestFit="1" customWidth="1"/>
    <col min="4" max="4" width="26" style="83" customWidth="1"/>
    <col min="5" max="5" width="10.33203125" style="83" customWidth="1"/>
    <col min="6" max="6" width="10.5546875" style="83" customWidth="1"/>
    <col min="7" max="7" width="11.33203125" style="83" customWidth="1"/>
    <col min="8" max="8" width="10.44140625" style="83" customWidth="1"/>
    <col min="9" max="9" width="12.109375" style="83" customWidth="1"/>
    <col min="10" max="10" width="8.6640625" style="83" customWidth="1"/>
    <col min="11" max="11" width="9.88671875" style="83" customWidth="1"/>
    <col min="12" max="12" width="15" style="83" bestFit="1" customWidth="1"/>
    <col min="13" max="13" width="11.88671875" style="83" customWidth="1"/>
    <col min="14" max="14" width="11.109375" style="83" customWidth="1"/>
    <col min="15" max="15" width="10.33203125" style="83" customWidth="1"/>
    <col min="16" max="16" width="8.6640625" style="83" customWidth="1"/>
    <col min="17" max="20" width="11.33203125" style="83" customWidth="1"/>
    <col min="21" max="16384" width="11.33203125" style="83"/>
  </cols>
  <sheetData>
    <row r="1" spans="1:20" ht="15.6">
      <c r="A1" s="322"/>
      <c r="B1" s="322"/>
      <c r="C1" s="322"/>
      <c r="D1" s="322"/>
      <c r="E1" s="322"/>
      <c r="F1" s="323" t="s">
        <v>0</v>
      </c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1" t="s">
        <v>0</v>
      </c>
      <c r="T1" s="322"/>
    </row>
    <row r="2" spans="1:20" ht="13.2">
      <c r="A2" s="2446" t="s">
        <v>1</v>
      </c>
      <c r="B2" s="2446"/>
      <c r="C2" s="2446"/>
      <c r="D2" s="324" t="s">
        <v>2</v>
      </c>
      <c r="E2" s="322"/>
      <c r="F2" s="1" t="s">
        <v>0</v>
      </c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</row>
    <row r="3" spans="1:20" ht="8.1" customHeight="1">
      <c r="A3" s="325"/>
      <c r="B3" s="325"/>
      <c r="C3" s="325"/>
      <c r="D3" s="324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</row>
    <row r="4" spans="1:20" ht="13.2">
      <c r="A4" s="2446" t="s">
        <v>3</v>
      </c>
      <c r="B4" s="2446"/>
      <c r="C4" s="2446"/>
      <c r="D4" s="324" t="s">
        <v>4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</row>
    <row r="5" spans="1:20" ht="8.1" customHeight="1">
      <c r="A5" s="325"/>
      <c r="B5" s="325"/>
      <c r="C5" s="325"/>
      <c r="D5" s="324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</row>
    <row r="6" spans="1:20" ht="13.2">
      <c r="A6" s="2446" t="s">
        <v>5</v>
      </c>
      <c r="B6" s="2446"/>
      <c r="C6" s="325"/>
      <c r="D6" s="324" t="s">
        <v>267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</row>
    <row r="7" spans="1:20" ht="13.95" customHeight="1">
      <c r="A7" s="325"/>
      <c r="B7" s="325"/>
      <c r="C7" s="325"/>
      <c r="D7" s="324" t="s">
        <v>443</v>
      </c>
      <c r="E7" s="322"/>
      <c r="F7" s="322"/>
      <c r="G7" s="322"/>
      <c r="H7" s="322" t="s">
        <v>0</v>
      </c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</row>
    <row r="8" spans="1:20" ht="13.2">
      <c r="A8" s="2446" t="s">
        <v>7</v>
      </c>
      <c r="B8" s="2446"/>
      <c r="D8" s="324" t="s">
        <v>398</v>
      </c>
      <c r="E8" s="326" t="s">
        <v>270</v>
      </c>
      <c r="F8" s="322"/>
      <c r="G8" s="566" t="s">
        <v>399</v>
      </c>
      <c r="H8" s="322"/>
      <c r="I8" s="322"/>
      <c r="J8" s="322"/>
      <c r="K8" s="322"/>
      <c r="L8" s="327"/>
      <c r="M8" s="327"/>
      <c r="N8" s="327"/>
      <c r="O8" s="327"/>
      <c r="P8" s="327"/>
      <c r="Q8" s="327"/>
      <c r="R8" s="327"/>
      <c r="S8" s="327"/>
      <c r="T8" s="322"/>
    </row>
    <row r="9" spans="1:20" ht="15">
      <c r="A9" s="322"/>
      <c r="B9" s="322"/>
      <c r="C9" s="322"/>
      <c r="D9" s="322" t="s">
        <v>400</v>
      </c>
      <c r="E9" s="322"/>
      <c r="F9" s="205"/>
      <c r="G9" s="205"/>
      <c r="H9" s="205"/>
      <c r="I9" s="205"/>
      <c r="J9" s="205"/>
      <c r="K9" s="322"/>
      <c r="L9" s="322" t="s">
        <v>0</v>
      </c>
      <c r="M9" s="322"/>
      <c r="N9" s="322"/>
      <c r="O9" s="322"/>
      <c r="P9" s="322"/>
      <c r="Q9" s="205"/>
      <c r="R9" s="205"/>
      <c r="S9" s="322"/>
      <c r="T9" s="322" t="s">
        <v>0</v>
      </c>
    </row>
    <row r="10" spans="1:20" ht="15.6" thickBot="1">
      <c r="A10" s="322"/>
      <c r="B10" s="322"/>
      <c r="C10" s="322"/>
      <c r="D10" s="322"/>
      <c r="E10" s="322"/>
      <c r="F10" s="205"/>
      <c r="G10" s="205"/>
      <c r="H10" s="205"/>
      <c r="I10" s="205"/>
      <c r="J10" s="205"/>
      <c r="K10" s="322"/>
      <c r="L10" s="322"/>
      <c r="M10" s="322"/>
      <c r="N10" s="322"/>
      <c r="O10" s="322"/>
      <c r="P10" s="322"/>
      <c r="Q10" s="205"/>
      <c r="R10" s="205"/>
      <c r="S10" s="322"/>
      <c r="T10" s="322"/>
    </row>
    <row r="11" spans="1:20" ht="11.4" thickTop="1" thickBot="1">
      <c r="A11" s="322"/>
      <c r="B11" s="328" t="s">
        <v>10</v>
      </c>
      <c r="C11" s="329"/>
      <c r="D11" s="329"/>
      <c r="E11" s="329"/>
      <c r="F11" s="329"/>
      <c r="G11" s="329"/>
      <c r="H11" s="329"/>
      <c r="I11" s="329"/>
      <c r="J11" s="330"/>
      <c r="K11" s="322"/>
      <c r="L11" s="322"/>
      <c r="M11" s="322"/>
      <c r="N11" s="322"/>
      <c r="O11" s="322"/>
      <c r="P11" s="322"/>
      <c r="Q11" s="328" t="s">
        <v>10</v>
      </c>
      <c r="R11" s="330"/>
      <c r="S11" s="322"/>
      <c r="T11" s="322"/>
    </row>
    <row r="12" spans="1:20" ht="10.8" thickTop="1">
      <c r="A12" s="322"/>
      <c r="B12" s="331"/>
      <c r="C12" s="322"/>
      <c r="D12" s="322"/>
      <c r="E12" s="322"/>
      <c r="F12" s="322"/>
      <c r="G12" s="322"/>
      <c r="H12" s="322"/>
      <c r="I12" s="322"/>
      <c r="J12" s="332"/>
      <c r="K12" s="322"/>
      <c r="L12" s="322"/>
      <c r="M12" s="322"/>
      <c r="N12" s="322"/>
      <c r="O12" s="322"/>
      <c r="P12" s="322"/>
      <c r="Q12" s="331"/>
      <c r="R12" s="332"/>
      <c r="S12" s="322"/>
      <c r="T12" s="322"/>
    </row>
    <row r="13" spans="1:20">
      <c r="A13" s="322"/>
      <c r="B13" s="333" t="s">
        <v>11</v>
      </c>
      <c r="C13" s="334" t="s">
        <v>12</v>
      </c>
      <c r="D13" s="335" t="s">
        <v>13</v>
      </c>
      <c r="E13" s="334" t="s">
        <v>14</v>
      </c>
      <c r="F13" s="335" t="s">
        <v>15</v>
      </c>
      <c r="G13" s="336" t="s">
        <v>16</v>
      </c>
      <c r="H13" s="336" t="s">
        <v>17</v>
      </c>
      <c r="I13" s="336" t="s">
        <v>18</v>
      </c>
      <c r="J13" s="337" t="s">
        <v>19</v>
      </c>
      <c r="K13" s="334" t="s">
        <v>20</v>
      </c>
      <c r="L13" s="334" t="s">
        <v>21</v>
      </c>
      <c r="M13" s="335" t="s">
        <v>22</v>
      </c>
      <c r="N13" s="335" t="s">
        <v>23</v>
      </c>
      <c r="O13" s="335" t="s">
        <v>24</v>
      </c>
      <c r="P13" s="335" t="s">
        <v>25</v>
      </c>
      <c r="Q13" s="338" t="s">
        <v>26</v>
      </c>
      <c r="R13" s="337" t="s">
        <v>27</v>
      </c>
      <c r="S13" s="338" t="s">
        <v>28</v>
      </c>
      <c r="T13" s="218" t="s">
        <v>29</v>
      </c>
    </row>
    <row r="14" spans="1:20">
      <c r="A14" s="339"/>
      <c r="B14" s="340" t="s">
        <v>0</v>
      </c>
      <c r="C14" s="341"/>
      <c r="D14" s="342" t="s">
        <v>0</v>
      </c>
      <c r="E14" s="342" t="s">
        <v>0</v>
      </c>
      <c r="F14" s="342" t="s">
        <v>0</v>
      </c>
      <c r="G14" s="343"/>
      <c r="H14" s="343" t="s">
        <v>0</v>
      </c>
      <c r="I14" s="2447" t="s">
        <v>30</v>
      </c>
      <c r="J14" s="2448"/>
      <c r="K14" s="344" t="s">
        <v>0</v>
      </c>
      <c r="L14" s="339"/>
      <c r="M14" s="344"/>
      <c r="N14" s="344"/>
      <c r="O14" s="344" t="s">
        <v>31</v>
      </c>
      <c r="P14" s="344"/>
      <c r="Q14" s="345"/>
      <c r="R14" s="346"/>
      <c r="S14" s="347"/>
      <c r="T14" s="347"/>
    </row>
    <row r="15" spans="1:20">
      <c r="A15" s="348"/>
      <c r="B15" s="349" t="s">
        <v>32</v>
      </c>
      <c r="C15" s="343" t="s">
        <v>32</v>
      </c>
      <c r="D15" s="343" t="s">
        <v>33</v>
      </c>
      <c r="E15" s="343" t="s">
        <v>152</v>
      </c>
      <c r="F15" s="343" t="s">
        <v>0</v>
      </c>
      <c r="G15" s="343"/>
      <c r="H15" s="343" t="s">
        <v>0</v>
      </c>
      <c r="I15" s="2449"/>
      <c r="J15" s="2450"/>
      <c r="K15" s="350" t="s">
        <v>35</v>
      </c>
      <c r="L15" s="351" t="s">
        <v>36</v>
      </c>
      <c r="M15" s="351" t="s">
        <v>37</v>
      </c>
      <c r="N15" s="351" t="s">
        <v>38</v>
      </c>
      <c r="O15" s="351" t="s">
        <v>39</v>
      </c>
      <c r="P15" s="339" t="s">
        <v>40</v>
      </c>
      <c r="Q15" s="340" t="s">
        <v>41</v>
      </c>
      <c r="R15" s="352" t="s">
        <v>42</v>
      </c>
      <c r="S15" s="347" t="s">
        <v>43</v>
      </c>
      <c r="T15" s="353" t="s">
        <v>44</v>
      </c>
    </row>
    <row r="16" spans="1:20" ht="10.8" thickBot="1">
      <c r="A16" s="354" t="s">
        <v>45</v>
      </c>
      <c r="B16" s="355" t="s">
        <v>46</v>
      </c>
      <c r="C16" s="356" t="s">
        <v>47</v>
      </c>
      <c r="D16" s="356" t="s">
        <v>48</v>
      </c>
      <c r="E16" s="356" t="s">
        <v>49</v>
      </c>
      <c r="F16" s="356" t="s">
        <v>50</v>
      </c>
      <c r="G16" s="356" t="s">
        <v>51</v>
      </c>
      <c r="H16" s="356" t="s">
        <v>52</v>
      </c>
      <c r="I16" s="357" t="s">
        <v>53</v>
      </c>
      <c r="J16" s="358" t="s">
        <v>54</v>
      </c>
      <c r="K16" s="359" t="s">
        <v>55</v>
      </c>
      <c r="L16" s="53" t="s">
        <v>256</v>
      </c>
      <c r="M16" s="52" t="s">
        <v>153</v>
      </c>
      <c r="N16" s="52" t="s">
        <v>58</v>
      </c>
      <c r="O16" s="52" t="s">
        <v>59</v>
      </c>
      <c r="P16" s="360" t="s">
        <v>122</v>
      </c>
      <c r="Q16" s="361" t="s">
        <v>61</v>
      </c>
      <c r="R16" s="362" t="s">
        <v>61</v>
      </c>
      <c r="S16" s="359" t="s">
        <v>62</v>
      </c>
      <c r="T16" s="52" t="s">
        <v>63</v>
      </c>
    </row>
    <row r="17" spans="1:20" ht="10.8" thickTop="1">
      <c r="A17" s="363">
        <v>1</v>
      </c>
      <c r="B17" s="489">
        <v>6239</v>
      </c>
      <c r="C17" s="441" t="s">
        <v>272</v>
      </c>
      <c r="D17" s="490" t="s">
        <v>444</v>
      </c>
      <c r="E17" s="124" t="s">
        <v>274</v>
      </c>
      <c r="F17" s="443">
        <f>98182*25%</f>
        <v>24545.5</v>
      </c>
      <c r="G17" s="433">
        <v>0</v>
      </c>
      <c r="H17" s="433">
        <f>+L56</f>
        <v>0</v>
      </c>
      <c r="I17" s="515">
        <v>46111</v>
      </c>
      <c r="J17" s="445">
        <f>2595*25%</f>
        <v>648.75</v>
      </c>
      <c r="K17" s="433">
        <f>(+F17+G17+H17+J17)</f>
        <v>25194.25</v>
      </c>
      <c r="L17" s="176">
        <f>+ROUND((K17*0.3385),0)</f>
        <v>8528</v>
      </c>
      <c r="M17" s="408">
        <f>495*25%</f>
        <v>123.75</v>
      </c>
      <c r="N17" s="408">
        <v>0</v>
      </c>
      <c r="O17" s="408">
        <f t="shared" ref="O17:O41" si="0">ROUND((K17*0.0145),0)</f>
        <v>365</v>
      </c>
      <c r="P17" s="408">
        <f>187*25%</f>
        <v>46.75</v>
      </c>
      <c r="Q17" s="434">
        <f>4801*25%</f>
        <v>1200.25</v>
      </c>
      <c r="R17" s="434">
        <f>342*25%</f>
        <v>85.5</v>
      </c>
      <c r="S17" s="408">
        <f>+L17+M17+N17+O17+P17+Q17+R17</f>
        <v>10349.25</v>
      </c>
      <c r="T17" s="408">
        <f t="shared" ref="T17:T41" si="1">+K17+S17</f>
        <v>35543.5</v>
      </c>
    </row>
    <row r="18" spans="1:20">
      <c r="A18" s="363">
        <f>A17+1</f>
        <v>2</v>
      </c>
      <c r="B18" s="634">
        <v>6236</v>
      </c>
      <c r="C18" s="537" t="s">
        <v>445</v>
      </c>
      <c r="D18" s="598" t="s">
        <v>446</v>
      </c>
      <c r="E18" s="124" t="s">
        <v>447</v>
      </c>
      <c r="F18" s="635">
        <v>73315</v>
      </c>
      <c r="G18" s="377">
        <v>0</v>
      </c>
      <c r="H18" s="378">
        <f>+L58</f>
        <v>0</v>
      </c>
      <c r="I18" s="515">
        <v>46273</v>
      </c>
      <c r="J18" s="402">
        <v>926</v>
      </c>
      <c r="K18" s="381">
        <f>(+F18+G18+H18+J18)</f>
        <v>74241</v>
      </c>
      <c r="L18" s="381">
        <f>+ROUND((K18*0.3385),0)</f>
        <v>25131</v>
      </c>
      <c r="M18" s="532">
        <f>495*100%</f>
        <v>495</v>
      </c>
      <c r="N18" s="381">
        <v>0</v>
      </c>
      <c r="O18" s="381">
        <f>ROUND((K18*0.0145),0)</f>
        <v>1076</v>
      </c>
      <c r="P18" s="575">
        <v>187</v>
      </c>
      <c r="Q18" s="636">
        <v>8310</v>
      </c>
      <c r="R18" s="636">
        <v>486</v>
      </c>
      <c r="S18" s="381">
        <f>+L18+M18+N18+O18+P18+Q18+R18</f>
        <v>35685</v>
      </c>
      <c r="T18" s="381">
        <f>+K18+S18</f>
        <v>109926</v>
      </c>
    </row>
    <row r="19" spans="1:20">
      <c r="A19" s="363">
        <f t="shared" ref="A19:A31" si="2">A18+1</f>
        <v>3</v>
      </c>
      <c r="B19" s="637">
        <v>6035</v>
      </c>
      <c r="C19" s="638" t="s">
        <v>428</v>
      </c>
      <c r="D19" s="579" t="s">
        <v>448</v>
      </c>
      <c r="E19" s="639" t="s">
        <v>449</v>
      </c>
      <c r="F19" s="640">
        <f>73072*25%</f>
        <v>18268</v>
      </c>
      <c r="G19" s="377">
        <v>0</v>
      </c>
      <c r="H19" s="378">
        <f>+L59</f>
        <v>0</v>
      </c>
      <c r="I19" s="641">
        <v>46111</v>
      </c>
      <c r="J19" s="402">
        <f>1933*25%</f>
        <v>483.25</v>
      </c>
      <c r="K19" s="381">
        <f t="shared" ref="K19:K41" si="3">(+F19+G19+H19+J19)</f>
        <v>18751.25</v>
      </c>
      <c r="L19" s="381">
        <f t="shared" ref="L19:L26" si="4">+ROUND((K19*0.3385),0)</f>
        <v>6347</v>
      </c>
      <c r="M19" s="575">
        <f>495*25%</f>
        <v>123.75</v>
      </c>
      <c r="N19" s="381">
        <v>0</v>
      </c>
      <c r="O19" s="381">
        <f t="shared" si="0"/>
        <v>272</v>
      </c>
      <c r="P19" s="575">
        <f>187*25%</f>
        <v>46.75</v>
      </c>
      <c r="Q19" s="499">
        <v>0</v>
      </c>
      <c r="R19" s="499">
        <f>0*25%</f>
        <v>0</v>
      </c>
      <c r="S19" s="381">
        <f t="shared" ref="S19:S41" si="5">+L19+M19+N19+O19+P19+Q19+R19</f>
        <v>6789.5</v>
      </c>
      <c r="T19" s="381">
        <f t="shared" si="1"/>
        <v>25540.75</v>
      </c>
    </row>
    <row r="20" spans="1:20">
      <c r="A20" s="363">
        <f t="shared" si="2"/>
        <v>4</v>
      </c>
      <c r="B20" s="642">
        <v>6025</v>
      </c>
      <c r="C20" s="541" t="s">
        <v>317</v>
      </c>
      <c r="D20" s="147" t="s">
        <v>450</v>
      </c>
      <c r="E20" s="643" t="s">
        <v>451</v>
      </c>
      <c r="F20" s="644">
        <v>68648</v>
      </c>
      <c r="G20" s="377">
        <v>0</v>
      </c>
      <c r="H20" s="378">
        <f>+L60</f>
        <v>0</v>
      </c>
      <c r="I20" s="515">
        <v>46244</v>
      </c>
      <c r="J20" s="402">
        <v>907</v>
      </c>
      <c r="K20" s="381">
        <f t="shared" si="3"/>
        <v>69555</v>
      </c>
      <c r="L20" s="381">
        <f t="shared" si="4"/>
        <v>23544</v>
      </c>
      <c r="M20" s="575">
        <v>495</v>
      </c>
      <c r="N20" s="381">
        <v>0</v>
      </c>
      <c r="O20" s="381">
        <f t="shared" si="0"/>
        <v>1009</v>
      </c>
      <c r="P20" s="575">
        <v>187</v>
      </c>
      <c r="Q20" s="499">
        <v>6921</v>
      </c>
      <c r="R20" s="499">
        <v>404</v>
      </c>
      <c r="S20" s="381">
        <f t="shared" si="5"/>
        <v>32560</v>
      </c>
      <c r="T20" s="381">
        <f t="shared" si="1"/>
        <v>102115</v>
      </c>
    </row>
    <row r="21" spans="1:20" ht="12" customHeight="1">
      <c r="A21" s="363">
        <f t="shared" si="2"/>
        <v>5</v>
      </c>
      <c r="B21" s="645">
        <v>6204</v>
      </c>
      <c r="C21" s="646" t="s">
        <v>452</v>
      </c>
      <c r="D21" s="577" t="s">
        <v>453</v>
      </c>
      <c r="E21" s="495" t="s">
        <v>454</v>
      </c>
      <c r="F21" s="635">
        <f>52523*60%</f>
        <v>31513.8</v>
      </c>
      <c r="G21" s="377">
        <v>0</v>
      </c>
      <c r="H21" s="378">
        <f>+L62</f>
        <v>0</v>
      </c>
      <c r="I21" s="163">
        <v>46216</v>
      </c>
      <c r="J21" s="594">
        <f>995*60%</f>
        <v>597</v>
      </c>
      <c r="K21" s="381">
        <f t="shared" si="3"/>
        <v>32110.799999999999</v>
      </c>
      <c r="L21" s="381">
        <f t="shared" si="4"/>
        <v>10870</v>
      </c>
      <c r="M21" s="575">
        <f>248*60%</f>
        <v>148.79999999999998</v>
      </c>
      <c r="N21" s="381">
        <v>0</v>
      </c>
      <c r="O21" s="381">
        <f t="shared" si="0"/>
        <v>466</v>
      </c>
      <c r="P21" s="575">
        <f>187*60%</f>
        <v>112.2</v>
      </c>
      <c r="Q21" s="499">
        <f>8551*60%</f>
        <v>5130.5999999999995</v>
      </c>
      <c r="R21" s="499">
        <f>342*60%</f>
        <v>205.2</v>
      </c>
      <c r="S21" s="381">
        <f t="shared" si="5"/>
        <v>16932.8</v>
      </c>
      <c r="T21" s="381">
        <f t="shared" si="1"/>
        <v>49043.6</v>
      </c>
    </row>
    <row r="22" spans="1:20">
      <c r="A22" s="363">
        <f t="shared" si="2"/>
        <v>6</v>
      </c>
      <c r="B22" s="589">
        <v>6241</v>
      </c>
      <c r="C22" s="72" t="s">
        <v>105</v>
      </c>
      <c r="D22" s="590" t="s">
        <v>455</v>
      </c>
      <c r="E22" s="591" t="s">
        <v>335</v>
      </c>
      <c r="F22" s="592">
        <f>55402*20%</f>
        <v>11080.400000000001</v>
      </c>
      <c r="G22" s="387">
        <v>0</v>
      </c>
      <c r="H22" s="378">
        <f>+L64</f>
        <v>0</v>
      </c>
      <c r="I22" s="647">
        <v>46434</v>
      </c>
      <c r="J22" s="594">
        <v>0</v>
      </c>
      <c r="K22" s="390">
        <f t="shared" si="3"/>
        <v>11080.400000000001</v>
      </c>
      <c r="L22" s="381">
        <f t="shared" si="4"/>
        <v>3751</v>
      </c>
      <c r="M22" s="575">
        <f>495*20%</f>
        <v>99</v>
      </c>
      <c r="N22" s="390">
        <v>0</v>
      </c>
      <c r="O22" s="390">
        <f t="shared" si="0"/>
        <v>161</v>
      </c>
      <c r="P22" s="575">
        <f>187*20%</f>
        <v>37.4</v>
      </c>
      <c r="Q22" s="499">
        <v>0</v>
      </c>
      <c r="R22" s="499">
        <f>342*20%</f>
        <v>68.400000000000006</v>
      </c>
      <c r="S22" s="390">
        <f t="shared" si="5"/>
        <v>4116.8</v>
      </c>
      <c r="T22" s="390">
        <f t="shared" si="1"/>
        <v>15197.2</v>
      </c>
    </row>
    <row r="23" spans="1:20">
      <c r="A23" s="363">
        <f t="shared" si="2"/>
        <v>7</v>
      </c>
      <c r="B23" s="648">
        <v>6164</v>
      </c>
      <c r="C23" s="571" t="s">
        <v>411</v>
      </c>
      <c r="D23" s="169" t="s">
        <v>456</v>
      </c>
      <c r="E23" s="495" t="s">
        <v>457</v>
      </c>
      <c r="F23" s="649">
        <v>44417</v>
      </c>
      <c r="G23" s="377">
        <v>0</v>
      </c>
      <c r="H23" s="378">
        <f>+L65</f>
        <v>0</v>
      </c>
      <c r="I23" s="650">
        <v>46108</v>
      </c>
      <c r="J23" s="594">
        <v>1174</v>
      </c>
      <c r="K23" s="381">
        <f t="shared" si="3"/>
        <v>45591</v>
      </c>
      <c r="L23" s="381">
        <f t="shared" si="4"/>
        <v>15433</v>
      </c>
      <c r="M23" s="575">
        <f>495*50%</f>
        <v>247.5</v>
      </c>
      <c r="N23" s="381">
        <v>0</v>
      </c>
      <c r="O23" s="381">
        <f t="shared" si="0"/>
        <v>661</v>
      </c>
      <c r="P23" s="575">
        <f>187*50%</f>
        <v>93.5</v>
      </c>
      <c r="Q23" s="499">
        <v>11192</v>
      </c>
      <c r="R23" s="499">
        <v>404</v>
      </c>
      <c r="S23" s="381">
        <f t="shared" si="5"/>
        <v>28031</v>
      </c>
      <c r="T23" s="381">
        <f t="shared" si="1"/>
        <v>73622</v>
      </c>
    </row>
    <row r="24" spans="1:20">
      <c r="A24" s="363">
        <f t="shared" si="2"/>
        <v>8</v>
      </c>
      <c r="B24" s="651">
        <v>6147</v>
      </c>
      <c r="C24" s="166" t="s">
        <v>458</v>
      </c>
      <c r="D24" s="166" t="s">
        <v>459</v>
      </c>
      <c r="E24" s="508" t="s">
        <v>460</v>
      </c>
      <c r="F24" s="652">
        <v>29865</v>
      </c>
      <c r="G24" s="377">
        <v>0</v>
      </c>
      <c r="H24" s="378">
        <f>+L66</f>
        <v>0</v>
      </c>
      <c r="I24" s="653">
        <v>46089</v>
      </c>
      <c r="J24" s="654">
        <v>943</v>
      </c>
      <c r="K24" s="381">
        <f t="shared" si="3"/>
        <v>30808</v>
      </c>
      <c r="L24" s="381">
        <f t="shared" si="4"/>
        <v>10429</v>
      </c>
      <c r="M24" s="575">
        <v>495</v>
      </c>
      <c r="N24" s="381">
        <v>0</v>
      </c>
      <c r="O24" s="381">
        <f t="shared" si="0"/>
        <v>447</v>
      </c>
      <c r="P24" s="575">
        <v>187</v>
      </c>
      <c r="Q24" s="532">
        <v>6921</v>
      </c>
      <c r="R24" s="532">
        <v>404</v>
      </c>
      <c r="S24" s="381">
        <f t="shared" si="5"/>
        <v>18883</v>
      </c>
      <c r="T24" s="381">
        <f t="shared" si="1"/>
        <v>49691</v>
      </c>
    </row>
    <row r="25" spans="1:20">
      <c r="A25" s="363">
        <f t="shared" si="2"/>
        <v>9</v>
      </c>
      <c r="B25" s="642">
        <v>6023</v>
      </c>
      <c r="C25" s="128" t="s">
        <v>317</v>
      </c>
      <c r="D25" s="147" t="s">
        <v>88</v>
      </c>
      <c r="E25" s="603" t="s">
        <v>86</v>
      </c>
      <c r="F25" s="644">
        <v>0</v>
      </c>
      <c r="G25" s="377">
        <v>0</v>
      </c>
      <c r="H25" s="378">
        <f>+L61</f>
        <v>0</v>
      </c>
      <c r="I25" s="155"/>
      <c r="J25" s="380"/>
      <c r="K25" s="381">
        <f t="shared" si="3"/>
        <v>0</v>
      </c>
      <c r="L25" s="381">
        <f t="shared" si="4"/>
        <v>0</v>
      </c>
      <c r="M25" s="532">
        <v>0</v>
      </c>
      <c r="N25" s="381">
        <v>0</v>
      </c>
      <c r="O25" s="381">
        <f t="shared" si="0"/>
        <v>0</v>
      </c>
      <c r="P25" s="575">
        <v>0</v>
      </c>
      <c r="Q25" s="499">
        <v>0</v>
      </c>
      <c r="R25" s="499">
        <v>0</v>
      </c>
      <c r="S25" s="381">
        <f t="shared" si="5"/>
        <v>0</v>
      </c>
      <c r="T25" s="381">
        <f t="shared" si="1"/>
        <v>0</v>
      </c>
    </row>
    <row r="26" spans="1:20">
      <c r="A26" s="363">
        <f t="shared" si="2"/>
        <v>10</v>
      </c>
      <c r="B26" s="551">
        <v>6370</v>
      </c>
      <c r="C26" s="655" t="s">
        <v>327</v>
      </c>
      <c r="D26" s="656" t="s">
        <v>461</v>
      </c>
      <c r="E26" s="508" t="s">
        <v>298</v>
      </c>
      <c r="F26" s="635">
        <v>0</v>
      </c>
      <c r="G26" s="387">
        <v>0</v>
      </c>
      <c r="H26" s="378">
        <f>+L63</f>
        <v>0</v>
      </c>
      <c r="I26" s="125"/>
      <c r="J26" s="594"/>
      <c r="K26" s="390">
        <f t="shared" si="3"/>
        <v>0</v>
      </c>
      <c r="L26" s="381">
        <f t="shared" si="4"/>
        <v>0</v>
      </c>
      <c r="M26" s="575">
        <v>0</v>
      </c>
      <c r="N26" s="390">
        <v>0</v>
      </c>
      <c r="O26" s="390">
        <f t="shared" si="0"/>
        <v>0</v>
      </c>
      <c r="P26" s="575">
        <v>0</v>
      </c>
      <c r="Q26" s="499">
        <v>0</v>
      </c>
      <c r="R26" s="499">
        <v>0</v>
      </c>
      <c r="S26" s="390">
        <f t="shared" si="5"/>
        <v>0</v>
      </c>
      <c r="T26" s="390">
        <f t="shared" si="1"/>
        <v>0</v>
      </c>
    </row>
    <row r="27" spans="1:20">
      <c r="A27" s="363">
        <f t="shared" si="2"/>
        <v>11</v>
      </c>
      <c r="B27" s="517">
        <v>6029</v>
      </c>
      <c r="C27" s="571" t="s">
        <v>411</v>
      </c>
      <c r="D27" s="167" t="s">
        <v>462</v>
      </c>
      <c r="E27" s="657" t="s">
        <v>292</v>
      </c>
      <c r="F27" s="658">
        <v>0</v>
      </c>
      <c r="G27" s="387">
        <v>0</v>
      </c>
      <c r="H27" s="378">
        <f>+L65</f>
        <v>0</v>
      </c>
      <c r="I27" s="125"/>
      <c r="J27" s="594"/>
      <c r="K27" s="390">
        <f>(+F27+G27+H27+J27)</f>
        <v>0</v>
      </c>
      <c r="L27" s="381">
        <f>+ROUND((K27*0.3077),0)</f>
        <v>0</v>
      </c>
      <c r="M27" s="575">
        <v>0</v>
      </c>
      <c r="N27" s="390">
        <v>0</v>
      </c>
      <c r="O27" s="390">
        <f>ROUND((K27*0.0145),0)</f>
        <v>0</v>
      </c>
      <c r="P27" s="575">
        <v>0</v>
      </c>
      <c r="Q27" s="499">
        <v>0</v>
      </c>
      <c r="R27" s="499">
        <v>0</v>
      </c>
      <c r="S27" s="390">
        <f>+L27+M27+N27+O27+P27+Q27+R27</f>
        <v>0</v>
      </c>
      <c r="T27" s="390">
        <f>+K27+S27</f>
        <v>0</v>
      </c>
    </row>
    <row r="28" spans="1:20" ht="20.399999999999999">
      <c r="A28" s="363">
        <f t="shared" si="2"/>
        <v>12</v>
      </c>
      <c r="B28" s="551">
        <v>6045</v>
      </c>
      <c r="C28" s="601" t="s">
        <v>421</v>
      </c>
      <c r="D28" s="602" t="s">
        <v>379</v>
      </c>
      <c r="E28" s="659" t="s">
        <v>422</v>
      </c>
      <c r="F28" s="658">
        <v>0</v>
      </c>
      <c r="G28" s="377">
        <v>0</v>
      </c>
      <c r="H28" s="378">
        <f>+L67</f>
        <v>0</v>
      </c>
      <c r="I28" s="382"/>
      <c r="J28" s="383"/>
      <c r="K28" s="381">
        <f t="shared" si="3"/>
        <v>0</v>
      </c>
      <c r="L28" s="381">
        <f t="shared" ref="L28:L41" si="6">+ROUND((K28*0.3077),0)</f>
        <v>0</v>
      </c>
      <c r="M28" s="381">
        <v>0</v>
      </c>
      <c r="N28" s="381">
        <v>0</v>
      </c>
      <c r="O28" s="381">
        <f t="shared" si="0"/>
        <v>0</v>
      </c>
      <c r="P28" s="381">
        <v>0</v>
      </c>
      <c r="Q28" s="381">
        <v>0</v>
      </c>
      <c r="R28" s="381">
        <v>0</v>
      </c>
      <c r="S28" s="381">
        <f t="shared" si="5"/>
        <v>0</v>
      </c>
      <c r="T28" s="381">
        <f t="shared" si="1"/>
        <v>0</v>
      </c>
    </row>
    <row r="29" spans="1:20">
      <c r="A29" s="363">
        <f t="shared" si="2"/>
        <v>13</v>
      </c>
      <c r="B29" s="660">
        <v>6233</v>
      </c>
      <c r="C29" s="128" t="s">
        <v>197</v>
      </c>
      <c r="D29" s="167" t="s">
        <v>463</v>
      </c>
      <c r="E29" s="659" t="s">
        <v>326</v>
      </c>
      <c r="F29" s="377">
        <v>0</v>
      </c>
      <c r="G29" s="377">
        <v>0</v>
      </c>
      <c r="H29" s="378">
        <f>+L68</f>
        <v>0</v>
      </c>
      <c r="I29" s="382"/>
      <c r="J29" s="383"/>
      <c r="K29" s="381">
        <f t="shared" si="3"/>
        <v>0</v>
      </c>
      <c r="L29" s="381">
        <f t="shared" si="6"/>
        <v>0</v>
      </c>
      <c r="M29" s="381">
        <v>0</v>
      </c>
      <c r="N29" s="381">
        <v>0</v>
      </c>
      <c r="O29" s="381">
        <f t="shared" si="0"/>
        <v>0</v>
      </c>
      <c r="P29" s="381">
        <v>0</v>
      </c>
      <c r="Q29" s="381">
        <v>0</v>
      </c>
      <c r="R29" s="381">
        <v>0</v>
      </c>
      <c r="S29" s="381">
        <f t="shared" si="5"/>
        <v>0</v>
      </c>
      <c r="T29" s="381">
        <f t="shared" si="1"/>
        <v>0</v>
      </c>
    </row>
    <row r="30" spans="1:20">
      <c r="A30" s="363">
        <f t="shared" si="2"/>
        <v>14</v>
      </c>
      <c r="B30" s="634">
        <v>6033</v>
      </c>
      <c r="C30" s="128" t="s">
        <v>464</v>
      </c>
      <c r="D30" s="167" t="s">
        <v>465</v>
      </c>
      <c r="E30" s="659" t="s">
        <v>466</v>
      </c>
      <c r="F30" s="377">
        <v>0</v>
      </c>
      <c r="G30" s="387">
        <v>0</v>
      </c>
      <c r="H30" s="378">
        <f>+L69</f>
        <v>0</v>
      </c>
      <c r="I30" s="388"/>
      <c r="J30" s="389"/>
      <c r="K30" s="390">
        <f>(+F30+G30+H30+J30)</f>
        <v>0</v>
      </c>
      <c r="L30" s="381">
        <f t="shared" si="6"/>
        <v>0</v>
      </c>
      <c r="M30" s="398">
        <v>0</v>
      </c>
      <c r="N30" s="390">
        <v>0</v>
      </c>
      <c r="O30" s="390">
        <f t="shared" si="0"/>
        <v>0</v>
      </c>
      <c r="P30" s="390">
        <v>0</v>
      </c>
      <c r="Q30" s="399">
        <v>0</v>
      </c>
      <c r="R30" s="399">
        <v>0</v>
      </c>
      <c r="S30" s="390">
        <v>0</v>
      </c>
      <c r="T30" s="390">
        <f t="shared" si="1"/>
        <v>0</v>
      </c>
    </row>
    <row r="31" spans="1:20">
      <c r="A31" s="363">
        <f t="shared" si="2"/>
        <v>15</v>
      </c>
      <c r="B31" s="578"/>
      <c r="C31" s="579"/>
      <c r="D31" s="580"/>
      <c r="E31" s="581"/>
      <c r="F31" s="573"/>
      <c r="G31" s="377">
        <v>0</v>
      </c>
      <c r="H31" s="378">
        <f>+L60</f>
        <v>0</v>
      </c>
      <c r="I31" s="582"/>
      <c r="J31" s="574"/>
      <c r="K31" s="381">
        <f>(+F31+G31+H31+J31)</f>
        <v>0</v>
      </c>
      <c r="L31" s="381">
        <f>+ROUND((K31*0.3077),0)</f>
        <v>0</v>
      </c>
      <c r="M31" s="583">
        <v>0</v>
      </c>
      <c r="N31" s="381">
        <v>0</v>
      </c>
      <c r="O31" s="381">
        <f>ROUND((K31*0.0145),0)</f>
        <v>0</v>
      </c>
      <c r="P31" s="583">
        <v>0</v>
      </c>
      <c r="Q31" s="584">
        <v>0</v>
      </c>
      <c r="R31" s="584">
        <v>0</v>
      </c>
      <c r="S31" s="381">
        <f>+L31+M31+N31+O31+P31+Q31+R31</f>
        <v>0</v>
      </c>
      <c r="T31" s="381">
        <f>+K31+S31</f>
        <v>0</v>
      </c>
    </row>
    <row r="32" spans="1:20">
      <c r="A32" s="363">
        <f>A30+1</f>
        <v>15</v>
      </c>
      <c r="B32" s="363"/>
      <c r="C32" s="400"/>
      <c r="D32" s="400"/>
      <c r="E32" s="400"/>
      <c r="F32" s="377">
        <v>0</v>
      </c>
      <c r="G32" s="377">
        <v>0</v>
      </c>
      <c r="H32" s="378">
        <f t="shared" ref="H32:H34" si="7">+L70</f>
        <v>0</v>
      </c>
      <c r="I32" s="382"/>
      <c r="J32" s="383">
        <v>0</v>
      </c>
      <c r="K32" s="381">
        <f t="shared" si="3"/>
        <v>0</v>
      </c>
      <c r="L32" s="381">
        <f t="shared" si="6"/>
        <v>0</v>
      </c>
      <c r="M32" s="381">
        <v>0</v>
      </c>
      <c r="N32" s="381">
        <v>0</v>
      </c>
      <c r="O32" s="381">
        <f t="shared" si="0"/>
        <v>0</v>
      </c>
      <c r="P32" s="381">
        <v>0</v>
      </c>
      <c r="Q32" s="381">
        <v>0</v>
      </c>
      <c r="R32" s="381">
        <v>0</v>
      </c>
      <c r="S32" s="381">
        <f t="shared" si="5"/>
        <v>0</v>
      </c>
      <c r="T32" s="381">
        <f t="shared" si="1"/>
        <v>0</v>
      </c>
    </row>
    <row r="33" spans="1:20">
      <c r="A33" s="363">
        <f t="shared" ref="A33:A34" si="8">A32+1</f>
        <v>16</v>
      </c>
      <c r="B33" s="363"/>
      <c r="C33" s="400"/>
      <c r="D33" s="400"/>
      <c r="E33" s="400"/>
      <c r="F33" s="377">
        <v>0</v>
      </c>
      <c r="G33" s="377">
        <v>0</v>
      </c>
      <c r="H33" s="378">
        <f t="shared" si="7"/>
        <v>0</v>
      </c>
      <c r="I33" s="401"/>
      <c r="J33" s="402">
        <v>0</v>
      </c>
      <c r="K33" s="381">
        <f t="shared" si="3"/>
        <v>0</v>
      </c>
      <c r="L33" s="381">
        <f t="shared" si="6"/>
        <v>0</v>
      </c>
      <c r="M33" s="381">
        <v>0</v>
      </c>
      <c r="N33" s="381">
        <v>0</v>
      </c>
      <c r="O33" s="381">
        <f t="shared" si="0"/>
        <v>0</v>
      </c>
      <c r="P33" s="381">
        <v>0</v>
      </c>
      <c r="Q33" s="381">
        <v>0</v>
      </c>
      <c r="R33" s="381">
        <v>0</v>
      </c>
      <c r="S33" s="381">
        <f t="shared" si="5"/>
        <v>0</v>
      </c>
      <c r="T33" s="381">
        <f t="shared" si="1"/>
        <v>0</v>
      </c>
    </row>
    <row r="34" spans="1:20">
      <c r="A34" s="363">
        <f t="shared" si="8"/>
        <v>17</v>
      </c>
      <c r="B34" s="363"/>
      <c r="C34" s="400"/>
      <c r="D34" s="400"/>
      <c r="E34" s="400"/>
      <c r="F34" s="377">
        <v>0</v>
      </c>
      <c r="G34" s="377">
        <v>0</v>
      </c>
      <c r="H34" s="378">
        <f t="shared" si="7"/>
        <v>0</v>
      </c>
      <c r="I34" s="401"/>
      <c r="J34" s="402">
        <v>0</v>
      </c>
      <c r="K34" s="381">
        <f t="shared" si="3"/>
        <v>0</v>
      </c>
      <c r="L34" s="381">
        <f t="shared" si="6"/>
        <v>0</v>
      </c>
      <c r="M34" s="381">
        <v>0</v>
      </c>
      <c r="N34" s="381">
        <v>0</v>
      </c>
      <c r="O34" s="381">
        <f t="shared" si="0"/>
        <v>0</v>
      </c>
      <c r="P34" s="381">
        <v>0</v>
      </c>
      <c r="Q34" s="381">
        <v>0</v>
      </c>
      <c r="R34" s="381">
        <v>0</v>
      </c>
      <c r="S34" s="381">
        <f t="shared" si="5"/>
        <v>0</v>
      </c>
      <c r="T34" s="381">
        <f t="shared" si="1"/>
        <v>0</v>
      </c>
    </row>
    <row r="35" spans="1:20">
      <c r="A35" s="363">
        <v>19</v>
      </c>
      <c r="B35" s="363"/>
      <c r="C35" s="400"/>
      <c r="D35" s="400"/>
      <c r="E35" s="400"/>
      <c r="F35" s="377">
        <v>0</v>
      </c>
      <c r="G35" s="387">
        <v>0</v>
      </c>
      <c r="H35" s="378">
        <f t="shared" ref="H35:H41" si="9">+L74</f>
        <v>0</v>
      </c>
      <c r="I35" s="401"/>
      <c r="J35" s="402">
        <v>0</v>
      </c>
      <c r="K35" s="381">
        <f t="shared" si="3"/>
        <v>0</v>
      </c>
      <c r="L35" s="381">
        <f t="shared" si="6"/>
        <v>0</v>
      </c>
      <c r="M35" s="381">
        <v>0</v>
      </c>
      <c r="N35" s="381">
        <v>0</v>
      </c>
      <c r="O35" s="381">
        <f t="shared" si="0"/>
        <v>0</v>
      </c>
      <c r="P35" s="381">
        <v>0</v>
      </c>
      <c r="Q35" s="381">
        <v>0</v>
      </c>
      <c r="R35" s="381">
        <v>0</v>
      </c>
      <c r="S35" s="381">
        <f t="shared" si="5"/>
        <v>0</v>
      </c>
      <c r="T35" s="381">
        <f t="shared" si="1"/>
        <v>0</v>
      </c>
    </row>
    <row r="36" spans="1:20">
      <c r="A36" s="363">
        <v>20</v>
      </c>
      <c r="B36" s="363"/>
      <c r="C36" s="400"/>
      <c r="D36" s="400"/>
      <c r="E36" s="400"/>
      <c r="F36" s="377">
        <v>0</v>
      </c>
      <c r="G36" s="377">
        <v>0</v>
      </c>
      <c r="H36" s="378">
        <f t="shared" si="9"/>
        <v>0</v>
      </c>
      <c r="I36" s="401"/>
      <c r="J36" s="402">
        <v>0</v>
      </c>
      <c r="K36" s="381">
        <f t="shared" si="3"/>
        <v>0</v>
      </c>
      <c r="L36" s="381">
        <f t="shared" si="6"/>
        <v>0</v>
      </c>
      <c r="M36" s="381">
        <v>0</v>
      </c>
      <c r="N36" s="381">
        <v>0</v>
      </c>
      <c r="O36" s="381">
        <f t="shared" si="0"/>
        <v>0</v>
      </c>
      <c r="P36" s="381">
        <v>0</v>
      </c>
      <c r="Q36" s="381">
        <v>0</v>
      </c>
      <c r="R36" s="381">
        <v>0</v>
      </c>
      <c r="S36" s="381">
        <f t="shared" si="5"/>
        <v>0</v>
      </c>
      <c r="T36" s="381">
        <f t="shared" si="1"/>
        <v>0</v>
      </c>
    </row>
    <row r="37" spans="1:20">
      <c r="A37" s="363">
        <v>21</v>
      </c>
      <c r="B37" s="363"/>
      <c r="C37" s="400"/>
      <c r="D37" s="400"/>
      <c r="E37" s="400"/>
      <c r="F37" s="377">
        <v>0</v>
      </c>
      <c r="G37" s="377">
        <v>0</v>
      </c>
      <c r="H37" s="378">
        <f t="shared" si="9"/>
        <v>0</v>
      </c>
      <c r="I37" s="401"/>
      <c r="J37" s="402">
        <v>0</v>
      </c>
      <c r="K37" s="381">
        <f t="shared" si="3"/>
        <v>0</v>
      </c>
      <c r="L37" s="381">
        <f t="shared" si="6"/>
        <v>0</v>
      </c>
      <c r="M37" s="381">
        <v>0</v>
      </c>
      <c r="N37" s="381">
        <v>0</v>
      </c>
      <c r="O37" s="381">
        <f t="shared" si="0"/>
        <v>0</v>
      </c>
      <c r="P37" s="381">
        <v>0</v>
      </c>
      <c r="Q37" s="381">
        <v>0</v>
      </c>
      <c r="R37" s="381">
        <v>0</v>
      </c>
      <c r="S37" s="381">
        <f t="shared" si="5"/>
        <v>0</v>
      </c>
      <c r="T37" s="381">
        <f t="shared" si="1"/>
        <v>0</v>
      </c>
    </row>
    <row r="38" spans="1:20">
      <c r="A38" s="363">
        <v>22</v>
      </c>
      <c r="B38" s="363"/>
      <c r="C38" s="400"/>
      <c r="D38" s="400"/>
      <c r="E38" s="400"/>
      <c r="F38" s="377">
        <v>0</v>
      </c>
      <c r="G38" s="377">
        <v>0</v>
      </c>
      <c r="H38" s="378">
        <f t="shared" si="9"/>
        <v>0</v>
      </c>
      <c r="I38" s="401"/>
      <c r="J38" s="402">
        <v>0</v>
      </c>
      <c r="K38" s="381">
        <f t="shared" si="3"/>
        <v>0</v>
      </c>
      <c r="L38" s="381">
        <f t="shared" si="6"/>
        <v>0</v>
      </c>
      <c r="M38" s="381">
        <v>0</v>
      </c>
      <c r="N38" s="381">
        <v>0</v>
      </c>
      <c r="O38" s="381">
        <f t="shared" si="0"/>
        <v>0</v>
      </c>
      <c r="P38" s="381">
        <v>0</v>
      </c>
      <c r="Q38" s="381">
        <v>0</v>
      </c>
      <c r="R38" s="381">
        <v>0</v>
      </c>
      <c r="S38" s="381">
        <f t="shared" si="5"/>
        <v>0</v>
      </c>
      <c r="T38" s="381">
        <f t="shared" si="1"/>
        <v>0</v>
      </c>
    </row>
    <row r="39" spans="1:20">
      <c r="A39" s="363">
        <v>23</v>
      </c>
      <c r="B39" s="363"/>
      <c r="C39" s="400"/>
      <c r="D39" s="400"/>
      <c r="E39" s="400"/>
      <c r="F39" s="377">
        <v>0</v>
      </c>
      <c r="G39" s="377">
        <v>0</v>
      </c>
      <c r="H39" s="378">
        <f t="shared" si="9"/>
        <v>0</v>
      </c>
      <c r="I39" s="401"/>
      <c r="J39" s="402">
        <v>0</v>
      </c>
      <c r="K39" s="381">
        <f t="shared" si="3"/>
        <v>0</v>
      </c>
      <c r="L39" s="381">
        <f t="shared" si="6"/>
        <v>0</v>
      </c>
      <c r="M39" s="381">
        <v>0</v>
      </c>
      <c r="N39" s="381">
        <v>0</v>
      </c>
      <c r="O39" s="381">
        <f t="shared" si="0"/>
        <v>0</v>
      </c>
      <c r="P39" s="381">
        <v>0</v>
      </c>
      <c r="Q39" s="381">
        <v>0</v>
      </c>
      <c r="R39" s="381">
        <v>0</v>
      </c>
      <c r="S39" s="381">
        <f t="shared" si="5"/>
        <v>0</v>
      </c>
      <c r="T39" s="381">
        <f t="shared" si="1"/>
        <v>0</v>
      </c>
    </row>
    <row r="40" spans="1:20">
      <c r="A40" s="363">
        <v>24</v>
      </c>
      <c r="B40" s="363"/>
      <c r="C40" s="400"/>
      <c r="D40" s="400"/>
      <c r="E40" s="400"/>
      <c r="F40" s="377">
        <v>0</v>
      </c>
      <c r="G40" s="387">
        <v>0</v>
      </c>
      <c r="H40" s="378">
        <f t="shared" si="9"/>
        <v>0</v>
      </c>
      <c r="I40" s="401"/>
      <c r="J40" s="402">
        <v>0</v>
      </c>
      <c r="K40" s="381">
        <f t="shared" si="3"/>
        <v>0</v>
      </c>
      <c r="L40" s="381">
        <f t="shared" si="6"/>
        <v>0</v>
      </c>
      <c r="M40" s="381">
        <v>0</v>
      </c>
      <c r="N40" s="381">
        <v>0</v>
      </c>
      <c r="O40" s="381">
        <f t="shared" si="0"/>
        <v>0</v>
      </c>
      <c r="P40" s="381">
        <v>0</v>
      </c>
      <c r="Q40" s="381">
        <v>0</v>
      </c>
      <c r="R40" s="381">
        <v>0</v>
      </c>
      <c r="S40" s="381">
        <f t="shared" si="5"/>
        <v>0</v>
      </c>
      <c r="T40" s="381">
        <f t="shared" si="1"/>
        <v>0</v>
      </c>
    </row>
    <row r="41" spans="1:20">
      <c r="A41" s="363">
        <v>25</v>
      </c>
      <c r="B41" s="363"/>
      <c r="C41" s="400"/>
      <c r="D41" s="400"/>
      <c r="E41" s="400"/>
      <c r="F41" s="377">
        <v>0</v>
      </c>
      <c r="G41" s="377">
        <v>0</v>
      </c>
      <c r="H41" s="378">
        <f t="shared" si="9"/>
        <v>0</v>
      </c>
      <c r="I41" s="401"/>
      <c r="J41" s="402">
        <v>0</v>
      </c>
      <c r="K41" s="381">
        <f t="shared" si="3"/>
        <v>0</v>
      </c>
      <c r="L41" s="381">
        <f t="shared" si="6"/>
        <v>0</v>
      </c>
      <c r="M41" s="381">
        <v>0</v>
      </c>
      <c r="N41" s="381">
        <v>0</v>
      </c>
      <c r="O41" s="381">
        <f t="shared" si="0"/>
        <v>0</v>
      </c>
      <c r="P41" s="381">
        <v>0</v>
      </c>
      <c r="Q41" s="381">
        <v>0</v>
      </c>
      <c r="R41" s="381">
        <v>0</v>
      </c>
      <c r="S41" s="381">
        <f t="shared" si="5"/>
        <v>0</v>
      </c>
      <c r="T41" s="381">
        <f t="shared" si="1"/>
        <v>0</v>
      </c>
    </row>
    <row r="42" spans="1:20">
      <c r="A42" s="403"/>
      <c r="B42" s="403"/>
      <c r="C42" s="403"/>
      <c r="D42" s="404" t="s">
        <v>112</v>
      </c>
      <c r="E42" s="405" t="s">
        <v>113</v>
      </c>
      <c r="F42" s="406">
        <f>SUM(F17:F41)</f>
        <v>301652.69999999995</v>
      </c>
      <c r="G42" s="406">
        <f>SUM(G17:G41)</f>
        <v>0</v>
      </c>
      <c r="H42" s="406">
        <f>SUM(H17:H41)</f>
        <v>0</v>
      </c>
      <c r="I42" s="407" t="s">
        <v>113</v>
      </c>
      <c r="J42" s="406">
        <f t="shared" ref="J42:T42" si="10">SUM(J17:J41)</f>
        <v>5679</v>
      </c>
      <c r="K42" s="406">
        <f t="shared" si="10"/>
        <v>307331.69999999995</v>
      </c>
      <c r="L42" s="406">
        <f t="shared" si="10"/>
        <v>104033</v>
      </c>
      <c r="M42" s="406">
        <f t="shared" si="10"/>
        <v>2227.8000000000002</v>
      </c>
      <c r="N42" s="406">
        <f t="shared" si="10"/>
        <v>0</v>
      </c>
      <c r="O42" s="408">
        <f t="shared" si="10"/>
        <v>4457</v>
      </c>
      <c r="P42" s="408">
        <f t="shared" si="10"/>
        <v>897.6</v>
      </c>
      <c r="Q42" s="408">
        <f t="shared" si="10"/>
        <v>39674.85</v>
      </c>
      <c r="R42" s="408">
        <f t="shared" si="10"/>
        <v>2057.1000000000004</v>
      </c>
      <c r="S42" s="408">
        <f t="shared" si="10"/>
        <v>153347.35</v>
      </c>
      <c r="T42" s="408">
        <f t="shared" si="10"/>
        <v>460679.05</v>
      </c>
    </row>
    <row r="43" spans="1:20" ht="13.2">
      <c r="A43" s="1" t="s">
        <v>114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</row>
    <row r="44" spans="1:20" ht="13.2">
      <c r="A44" s="1" t="s">
        <v>304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</row>
    <row r="45" spans="1:20" ht="13.2">
      <c r="A45" s="2" t="s">
        <v>116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</row>
    <row r="46" spans="1:20" ht="13.2">
      <c r="A46" s="2" t="s">
        <v>117</v>
      </c>
      <c r="B46" s="81"/>
      <c r="C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</row>
    <row r="47" spans="1:20" ht="13.2">
      <c r="A47" s="2" t="s">
        <v>118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</row>
    <row r="48" spans="1:20" ht="10.8" thickBot="1"/>
    <row r="49" spans="1:12" ht="11.4" thickTop="1" thickBot="1">
      <c r="A49" s="322"/>
      <c r="B49" s="409" t="s">
        <v>10</v>
      </c>
      <c r="C49" s="410"/>
      <c r="D49" s="410"/>
      <c r="E49" s="410"/>
      <c r="F49" s="410"/>
      <c r="G49" s="410"/>
      <c r="H49" s="410"/>
      <c r="I49" s="410"/>
      <c r="J49" s="411"/>
      <c r="K49" s="412"/>
      <c r="L49" s="413"/>
    </row>
    <row r="50" spans="1:12">
      <c r="A50" s="322"/>
      <c r="B50" s="414" t="s">
        <v>119</v>
      </c>
      <c r="C50" s="415"/>
      <c r="D50" s="415"/>
      <c r="E50" s="415"/>
      <c r="F50" s="415"/>
      <c r="G50" s="415"/>
      <c r="H50" s="415"/>
      <c r="I50" s="415"/>
      <c r="J50" s="415"/>
      <c r="K50" s="415"/>
      <c r="L50" s="416"/>
    </row>
    <row r="51" spans="1:12">
      <c r="A51" s="322"/>
      <c r="B51" s="417" t="s">
        <v>11</v>
      </c>
      <c r="C51" s="335" t="s">
        <v>12</v>
      </c>
      <c r="D51" s="335" t="s">
        <v>13</v>
      </c>
      <c r="E51" s="335" t="s">
        <v>14</v>
      </c>
      <c r="F51" s="335" t="s">
        <v>15</v>
      </c>
      <c r="G51" s="335" t="s">
        <v>16</v>
      </c>
      <c r="H51" s="335" t="s">
        <v>17</v>
      </c>
      <c r="I51" s="335" t="s">
        <v>18</v>
      </c>
      <c r="J51" s="335" t="s">
        <v>19</v>
      </c>
      <c r="K51" s="335" t="s">
        <v>20</v>
      </c>
      <c r="L51" s="418" t="s">
        <v>21</v>
      </c>
    </row>
    <row r="52" spans="1:12">
      <c r="A52" s="322"/>
      <c r="B52" s="417"/>
      <c r="C52" s="334"/>
      <c r="D52" s="335"/>
      <c r="E52" s="334"/>
      <c r="F52" s="404" t="s">
        <v>120</v>
      </c>
      <c r="G52" s="419" t="s">
        <v>60</v>
      </c>
      <c r="H52" s="420" t="s">
        <v>121</v>
      </c>
      <c r="I52" s="420" t="s">
        <v>122</v>
      </c>
      <c r="J52" s="420" t="s">
        <v>123</v>
      </c>
      <c r="K52" s="420" t="s">
        <v>124</v>
      </c>
      <c r="L52" s="421"/>
    </row>
    <row r="53" spans="1:12" ht="20.399999999999999">
      <c r="A53" s="339"/>
      <c r="B53" s="422" t="s">
        <v>0</v>
      </c>
      <c r="C53" s="341"/>
      <c r="D53" s="342" t="s">
        <v>0</v>
      </c>
      <c r="E53" s="342" t="s">
        <v>125</v>
      </c>
      <c r="F53" s="423" t="s">
        <v>126</v>
      </c>
      <c r="G53" s="343"/>
      <c r="H53" s="343" t="s">
        <v>0</v>
      </c>
      <c r="I53" s="424" t="s">
        <v>127</v>
      </c>
      <c r="J53" s="343" t="s">
        <v>128</v>
      </c>
      <c r="K53" s="343" t="s">
        <v>129</v>
      </c>
      <c r="L53" s="425" t="s">
        <v>0</v>
      </c>
    </row>
    <row r="54" spans="1:12">
      <c r="A54" s="348"/>
      <c r="B54" s="426" t="s">
        <v>32</v>
      </c>
      <c r="C54" s="343" t="s">
        <v>32</v>
      </c>
      <c r="D54" s="343" t="s">
        <v>33</v>
      </c>
      <c r="E54" s="343" t="s">
        <v>130</v>
      </c>
      <c r="F54" s="343" t="s">
        <v>130</v>
      </c>
      <c r="G54" s="343" t="s">
        <v>131</v>
      </c>
      <c r="H54" s="343" t="s">
        <v>131</v>
      </c>
      <c r="I54" s="343" t="s">
        <v>130</v>
      </c>
      <c r="J54" s="343" t="s">
        <v>130</v>
      </c>
      <c r="K54" s="343" t="s">
        <v>130</v>
      </c>
      <c r="L54" s="427" t="s">
        <v>132</v>
      </c>
    </row>
    <row r="55" spans="1:12" ht="10.8" thickBot="1">
      <c r="A55" s="354" t="s">
        <v>45</v>
      </c>
      <c r="B55" s="428" t="s">
        <v>46</v>
      </c>
      <c r="C55" s="429" t="s">
        <v>133</v>
      </c>
      <c r="D55" s="429" t="s">
        <v>48</v>
      </c>
      <c r="E55" s="429"/>
      <c r="F55" s="430" t="s">
        <v>134</v>
      </c>
      <c r="G55" s="430" t="s">
        <v>134</v>
      </c>
      <c r="H55" s="430" t="s">
        <v>135</v>
      </c>
      <c r="I55" s="430" t="s">
        <v>136</v>
      </c>
      <c r="J55" s="430" t="s">
        <v>136</v>
      </c>
      <c r="K55" s="430" t="s">
        <v>137</v>
      </c>
      <c r="L55" s="431" t="s">
        <v>55</v>
      </c>
    </row>
    <row r="56" spans="1:12">
      <c r="A56" s="363">
        <v>1</v>
      </c>
      <c r="B56" s="432">
        <f>+B17</f>
        <v>6239</v>
      </c>
      <c r="C56" s="432" t="str">
        <f>+C17</f>
        <v>CDC Program Administrator</v>
      </c>
      <c r="D56" s="432" t="str">
        <f>+D17</f>
        <v>Aguon, Annette L.*25% - 10/31/1994</v>
      </c>
      <c r="E56" s="433">
        <v>0</v>
      </c>
      <c r="F56" s="433">
        <v>0</v>
      </c>
      <c r="G56" s="433">
        <v>0</v>
      </c>
      <c r="H56" s="433">
        <v>0</v>
      </c>
      <c r="I56" s="433">
        <v>0</v>
      </c>
      <c r="J56" s="433">
        <v>0</v>
      </c>
      <c r="K56" s="433">
        <v>0</v>
      </c>
      <c r="L56" s="434">
        <f>+E56+F56+G56+H56+I56+J56+K56</f>
        <v>0</v>
      </c>
    </row>
    <row r="57" spans="1:12">
      <c r="A57" s="363">
        <f t="shared" ref="A57:A73" si="11">A56+1</f>
        <v>2</v>
      </c>
      <c r="B57" s="432">
        <f t="shared" ref="B57:D72" si="12">+B18</f>
        <v>6236</v>
      </c>
      <c r="C57" s="432" t="str">
        <f t="shared" si="12"/>
        <v xml:space="preserve">CDC Coordinator III Supervisor </v>
      </c>
      <c r="D57" s="432" t="str">
        <f t="shared" si="12"/>
        <v>Saludo, Raquel P. - 9/8/2025 (Aguon, V. 11/1/2024)</v>
      </c>
      <c r="E57" s="377">
        <v>0</v>
      </c>
      <c r="F57" s="377">
        <v>0</v>
      </c>
      <c r="G57" s="377">
        <v>0</v>
      </c>
      <c r="H57" s="377">
        <v>0</v>
      </c>
      <c r="I57" s="377">
        <v>0</v>
      </c>
      <c r="J57" s="402">
        <v>0</v>
      </c>
      <c r="K57" s="402">
        <v>0</v>
      </c>
      <c r="L57" s="381">
        <f t="shared" ref="L57:L80" si="13">+E57+F57+G57+H57+I57+J57+K57</f>
        <v>0</v>
      </c>
    </row>
    <row r="58" spans="1:12">
      <c r="A58" s="363">
        <f t="shared" si="11"/>
        <v>3</v>
      </c>
      <c r="B58" s="432">
        <f t="shared" si="12"/>
        <v>6035</v>
      </c>
      <c r="C58" s="432" t="str">
        <f t="shared" si="12"/>
        <v>Microbiologist III</v>
      </c>
      <c r="D58" s="432" t="str">
        <f t="shared" si="12"/>
        <v>Mallari, Alan John A.*25%-2/17/2006</v>
      </c>
      <c r="E58" s="377">
        <v>0</v>
      </c>
      <c r="F58" s="377">
        <v>0</v>
      </c>
      <c r="G58" s="377">
        <v>0</v>
      </c>
      <c r="H58" s="377">
        <v>0</v>
      </c>
      <c r="I58" s="377">
        <v>0</v>
      </c>
      <c r="J58" s="402">
        <v>0</v>
      </c>
      <c r="K58" s="402">
        <v>0</v>
      </c>
      <c r="L58" s="381">
        <f t="shared" si="13"/>
        <v>0</v>
      </c>
    </row>
    <row r="59" spans="1:12">
      <c r="A59" s="363">
        <f t="shared" si="11"/>
        <v>4</v>
      </c>
      <c r="B59" s="432">
        <f t="shared" si="12"/>
        <v>6025</v>
      </c>
      <c r="C59" s="432" t="str">
        <f t="shared" si="12"/>
        <v>CDC Coordinator II</v>
      </c>
      <c r="D59" s="432" t="str">
        <f t="shared" si="12"/>
        <v>Raymundo, Vener P - 2/10/2025</v>
      </c>
      <c r="E59" s="377">
        <v>0</v>
      </c>
      <c r="F59" s="377">
        <v>0</v>
      </c>
      <c r="G59" s="377">
        <v>0</v>
      </c>
      <c r="H59" s="377">
        <v>0</v>
      </c>
      <c r="I59" s="377">
        <v>0</v>
      </c>
      <c r="J59" s="402">
        <v>0</v>
      </c>
      <c r="K59" s="402">
        <v>0</v>
      </c>
      <c r="L59" s="381">
        <f t="shared" si="13"/>
        <v>0</v>
      </c>
    </row>
    <row r="60" spans="1:12">
      <c r="A60" s="363">
        <f t="shared" si="11"/>
        <v>5</v>
      </c>
      <c r="B60" s="432">
        <f t="shared" si="12"/>
        <v>6204</v>
      </c>
      <c r="C60" s="432" t="str">
        <f t="shared" si="12"/>
        <v xml:space="preserve">CDC Coordinator I </v>
      </c>
      <c r="D60" s="432" t="str">
        <f t="shared" si="12"/>
        <v>Pangilinan, Laling B.  *60%-6/05/2006</v>
      </c>
      <c r="E60" s="377">
        <v>0</v>
      </c>
      <c r="F60" s="377">
        <v>0</v>
      </c>
      <c r="G60" s="377">
        <v>0</v>
      </c>
      <c r="H60" s="377">
        <v>0</v>
      </c>
      <c r="I60" s="377">
        <v>0</v>
      </c>
      <c r="J60" s="402">
        <v>0</v>
      </c>
      <c r="K60" s="402">
        <v>0</v>
      </c>
      <c r="L60" s="381">
        <f t="shared" si="13"/>
        <v>0</v>
      </c>
    </row>
    <row r="61" spans="1:12">
      <c r="A61" s="363">
        <f t="shared" si="11"/>
        <v>6</v>
      </c>
      <c r="B61" s="432">
        <f t="shared" si="12"/>
        <v>6241</v>
      </c>
      <c r="C61" s="432" t="str">
        <f t="shared" si="12"/>
        <v>Administrative Assistant</v>
      </c>
      <c r="D61" s="432" t="str">
        <f t="shared" si="12"/>
        <v>Agustin, Kenneth RC 20%-8/16/2004</v>
      </c>
      <c r="E61" s="377">
        <v>0</v>
      </c>
      <c r="F61" s="377">
        <v>0</v>
      </c>
      <c r="G61" s="377">
        <v>0</v>
      </c>
      <c r="H61" s="377">
        <v>0</v>
      </c>
      <c r="I61" s="377">
        <v>0</v>
      </c>
      <c r="J61" s="402">
        <v>0</v>
      </c>
      <c r="K61" s="402">
        <v>0</v>
      </c>
      <c r="L61" s="381">
        <f t="shared" si="13"/>
        <v>0</v>
      </c>
    </row>
    <row r="62" spans="1:12">
      <c r="A62" s="363">
        <f t="shared" si="11"/>
        <v>7</v>
      </c>
      <c r="B62" s="432">
        <f t="shared" si="12"/>
        <v>6164</v>
      </c>
      <c r="C62" s="432" t="str">
        <f t="shared" si="12"/>
        <v>Communicable Disease Investigator</v>
      </c>
      <c r="D62" s="432" t="str">
        <f t="shared" si="12"/>
        <v>Entilla, Grace Ibanez - 9/17/2010</v>
      </c>
      <c r="E62" s="377">
        <v>0</v>
      </c>
      <c r="F62" s="377">
        <v>0</v>
      </c>
      <c r="G62" s="377">
        <v>0</v>
      </c>
      <c r="H62" s="377">
        <v>0</v>
      </c>
      <c r="I62" s="377">
        <v>0</v>
      </c>
      <c r="J62" s="402">
        <v>0</v>
      </c>
      <c r="K62" s="402">
        <v>0</v>
      </c>
      <c r="L62" s="381">
        <f t="shared" si="13"/>
        <v>0</v>
      </c>
    </row>
    <row r="63" spans="1:12">
      <c r="A63" s="363">
        <f t="shared" si="11"/>
        <v>8</v>
      </c>
      <c r="B63" s="432">
        <f t="shared" si="12"/>
        <v>6147</v>
      </c>
      <c r="C63" s="432" t="str">
        <f t="shared" si="12"/>
        <v>Data Control Clerk I</v>
      </c>
      <c r="D63" s="432" t="str">
        <f t="shared" si="12"/>
        <v>Abrenilla, Maryvic A. - 3/08/2021</v>
      </c>
      <c r="E63" s="377">
        <v>0</v>
      </c>
      <c r="F63" s="377">
        <v>0</v>
      </c>
      <c r="G63" s="377">
        <v>0</v>
      </c>
      <c r="H63" s="377">
        <v>0</v>
      </c>
      <c r="I63" s="377">
        <v>0</v>
      </c>
      <c r="J63" s="402">
        <v>0</v>
      </c>
      <c r="K63" s="402">
        <v>0</v>
      </c>
      <c r="L63" s="381">
        <f t="shared" si="13"/>
        <v>0</v>
      </c>
    </row>
    <row r="64" spans="1:12">
      <c r="A64" s="363">
        <f t="shared" si="11"/>
        <v>9</v>
      </c>
      <c r="B64" s="432">
        <f t="shared" si="12"/>
        <v>6023</v>
      </c>
      <c r="C64" s="432" t="str">
        <f t="shared" si="12"/>
        <v>CDC Coordinator II</v>
      </c>
      <c r="D64" s="432" t="str">
        <f t="shared" si="12"/>
        <v xml:space="preserve">VACANT </v>
      </c>
      <c r="E64" s="377">
        <v>0</v>
      </c>
      <c r="F64" s="377">
        <v>0</v>
      </c>
      <c r="G64" s="377">
        <v>0</v>
      </c>
      <c r="H64" s="377">
        <v>0</v>
      </c>
      <c r="I64" s="377">
        <v>0</v>
      </c>
      <c r="J64" s="402">
        <v>0</v>
      </c>
      <c r="K64" s="402">
        <v>0</v>
      </c>
      <c r="L64" s="381">
        <f t="shared" si="13"/>
        <v>0</v>
      </c>
    </row>
    <row r="65" spans="1:12">
      <c r="A65" s="363">
        <f t="shared" si="11"/>
        <v>10</v>
      </c>
      <c r="B65" s="432">
        <f t="shared" si="12"/>
        <v>6370</v>
      </c>
      <c r="C65" s="432" t="str">
        <f t="shared" si="12"/>
        <v>CDC Coordinator I</v>
      </c>
      <c r="D65" s="432" t="str">
        <f t="shared" si="12"/>
        <v>VACANT (Mallada, E 9/6/23)</v>
      </c>
      <c r="E65" s="377">
        <v>0</v>
      </c>
      <c r="F65" s="377">
        <v>0</v>
      </c>
      <c r="G65" s="377">
        <v>0</v>
      </c>
      <c r="H65" s="377">
        <v>0</v>
      </c>
      <c r="I65" s="377">
        <v>0</v>
      </c>
      <c r="J65" s="402">
        <v>0</v>
      </c>
      <c r="K65" s="402">
        <v>0</v>
      </c>
      <c r="L65" s="381">
        <f t="shared" si="13"/>
        <v>0</v>
      </c>
    </row>
    <row r="66" spans="1:12">
      <c r="A66" s="363">
        <f t="shared" si="11"/>
        <v>11</v>
      </c>
      <c r="B66" s="432">
        <f t="shared" si="12"/>
        <v>6029</v>
      </c>
      <c r="C66" s="432" t="str">
        <f t="shared" si="12"/>
        <v>Communicable Disease Investigator</v>
      </c>
      <c r="D66" s="432" t="str">
        <f t="shared" si="12"/>
        <v>VACANT (Pangilinan, L)</v>
      </c>
      <c r="E66" s="377">
        <v>0</v>
      </c>
      <c r="F66" s="377">
        <v>0</v>
      </c>
      <c r="G66" s="377">
        <v>0</v>
      </c>
      <c r="H66" s="377">
        <v>0</v>
      </c>
      <c r="I66" s="377">
        <v>0</v>
      </c>
      <c r="J66" s="402">
        <v>0</v>
      </c>
      <c r="K66" s="402">
        <v>0</v>
      </c>
      <c r="L66" s="381">
        <f t="shared" si="13"/>
        <v>0</v>
      </c>
    </row>
    <row r="67" spans="1:12">
      <c r="A67" s="363">
        <f t="shared" si="11"/>
        <v>12</v>
      </c>
      <c r="B67" s="432">
        <f t="shared" si="12"/>
        <v>6045</v>
      </c>
      <c r="C67" s="432" t="str">
        <f t="shared" si="12"/>
        <v>Administrative Assistant (in lieu of Clerk Typist II)</v>
      </c>
      <c r="D67" s="432" t="str">
        <f t="shared" si="12"/>
        <v>VACANT NOT FUNDED</v>
      </c>
      <c r="E67" s="377">
        <v>0</v>
      </c>
      <c r="F67" s="377">
        <v>0</v>
      </c>
      <c r="G67" s="377">
        <v>0</v>
      </c>
      <c r="H67" s="377">
        <v>0</v>
      </c>
      <c r="I67" s="377">
        <v>0</v>
      </c>
      <c r="J67" s="402">
        <v>0</v>
      </c>
      <c r="K67" s="402">
        <v>0</v>
      </c>
      <c r="L67" s="381">
        <f t="shared" si="13"/>
        <v>0</v>
      </c>
    </row>
    <row r="68" spans="1:12">
      <c r="A68" s="363">
        <f t="shared" si="11"/>
        <v>13</v>
      </c>
      <c r="B68" s="432">
        <f t="shared" si="12"/>
        <v>6233</v>
      </c>
      <c r="C68" s="432" t="str">
        <f t="shared" si="12"/>
        <v>Medical Laboratory Technician II</v>
      </c>
      <c r="D68" s="432" t="str">
        <f t="shared" si="12"/>
        <v>VACANT NOT FUNDED (Mallari, A)</v>
      </c>
      <c r="E68" s="377">
        <v>0</v>
      </c>
      <c r="F68" s="377">
        <v>0</v>
      </c>
      <c r="G68" s="377">
        <v>0</v>
      </c>
      <c r="H68" s="377">
        <v>0</v>
      </c>
      <c r="I68" s="377">
        <v>0</v>
      </c>
      <c r="J68" s="402">
        <v>0</v>
      </c>
      <c r="K68" s="402">
        <v>0</v>
      </c>
      <c r="L68" s="381">
        <f t="shared" si="13"/>
        <v>0</v>
      </c>
    </row>
    <row r="69" spans="1:12">
      <c r="A69" s="363">
        <f t="shared" si="11"/>
        <v>14</v>
      </c>
      <c r="B69" s="432">
        <f t="shared" si="12"/>
        <v>6033</v>
      </c>
      <c r="C69" s="432" t="str">
        <f t="shared" si="12"/>
        <v>Social Worker III</v>
      </c>
      <c r="D69" s="432" t="str">
        <f t="shared" si="12"/>
        <v>VACANT NOT FUNDED (Aguon, TG. 9/7/10)</v>
      </c>
      <c r="E69" s="377">
        <v>0</v>
      </c>
      <c r="F69" s="377">
        <v>0</v>
      </c>
      <c r="G69" s="377">
        <v>0</v>
      </c>
      <c r="H69" s="377">
        <v>0</v>
      </c>
      <c r="I69" s="377">
        <v>0</v>
      </c>
      <c r="J69" s="402">
        <v>0</v>
      </c>
      <c r="K69" s="402">
        <v>0</v>
      </c>
      <c r="L69" s="381">
        <f t="shared" si="13"/>
        <v>0</v>
      </c>
    </row>
    <row r="70" spans="1:12">
      <c r="A70" s="363">
        <f t="shared" si="11"/>
        <v>15</v>
      </c>
      <c r="B70" s="432">
        <f t="shared" si="12"/>
        <v>0</v>
      </c>
      <c r="C70" s="432">
        <f t="shared" si="12"/>
        <v>0</v>
      </c>
      <c r="D70" s="432">
        <f t="shared" si="12"/>
        <v>0</v>
      </c>
      <c r="E70" s="377">
        <v>0</v>
      </c>
      <c r="F70" s="377">
        <v>0</v>
      </c>
      <c r="G70" s="377">
        <v>0</v>
      </c>
      <c r="H70" s="377">
        <v>0</v>
      </c>
      <c r="I70" s="377">
        <v>0</v>
      </c>
      <c r="J70" s="402">
        <v>0</v>
      </c>
      <c r="K70" s="402">
        <v>0</v>
      </c>
      <c r="L70" s="381">
        <f t="shared" si="13"/>
        <v>0</v>
      </c>
    </row>
    <row r="71" spans="1:12">
      <c r="A71" s="363">
        <f t="shared" si="11"/>
        <v>16</v>
      </c>
      <c r="B71" s="432">
        <f t="shared" si="12"/>
        <v>0</v>
      </c>
      <c r="C71" s="432">
        <f t="shared" si="12"/>
        <v>0</v>
      </c>
      <c r="D71" s="432">
        <f t="shared" si="12"/>
        <v>0</v>
      </c>
      <c r="E71" s="377">
        <v>0</v>
      </c>
      <c r="F71" s="377">
        <v>0</v>
      </c>
      <c r="G71" s="377">
        <v>0</v>
      </c>
      <c r="H71" s="377">
        <v>0</v>
      </c>
      <c r="I71" s="377">
        <v>0</v>
      </c>
      <c r="J71" s="402">
        <v>0</v>
      </c>
      <c r="K71" s="402">
        <v>0</v>
      </c>
      <c r="L71" s="381">
        <f t="shared" si="13"/>
        <v>0</v>
      </c>
    </row>
    <row r="72" spans="1:12">
      <c r="A72" s="363">
        <f t="shared" si="11"/>
        <v>17</v>
      </c>
      <c r="B72" s="432">
        <f t="shared" si="12"/>
        <v>0</v>
      </c>
      <c r="C72" s="432">
        <f t="shared" si="12"/>
        <v>0</v>
      </c>
      <c r="D72" s="432">
        <f t="shared" si="12"/>
        <v>0</v>
      </c>
      <c r="E72" s="377">
        <v>0</v>
      </c>
      <c r="F72" s="377">
        <v>0</v>
      </c>
      <c r="G72" s="377">
        <v>0</v>
      </c>
      <c r="H72" s="377">
        <v>0</v>
      </c>
      <c r="I72" s="377">
        <v>0</v>
      </c>
      <c r="J72" s="402">
        <v>0</v>
      </c>
      <c r="K72" s="402">
        <v>0</v>
      </c>
      <c r="L72" s="381">
        <f t="shared" si="13"/>
        <v>0</v>
      </c>
    </row>
    <row r="73" spans="1:12">
      <c r="A73" s="363">
        <f t="shared" si="11"/>
        <v>18</v>
      </c>
      <c r="B73" s="432">
        <f t="shared" ref="B73:D80" si="14">+B34</f>
        <v>0</v>
      </c>
      <c r="C73" s="432">
        <f t="shared" si="14"/>
        <v>0</v>
      </c>
      <c r="D73" s="432">
        <f t="shared" si="14"/>
        <v>0</v>
      </c>
      <c r="E73" s="377">
        <v>0</v>
      </c>
      <c r="F73" s="377">
        <v>0</v>
      </c>
      <c r="G73" s="377">
        <v>0</v>
      </c>
      <c r="H73" s="377">
        <v>0</v>
      </c>
      <c r="I73" s="377">
        <v>0</v>
      </c>
      <c r="J73" s="402">
        <v>0</v>
      </c>
      <c r="K73" s="402">
        <v>0</v>
      </c>
      <c r="L73" s="381">
        <f t="shared" si="13"/>
        <v>0</v>
      </c>
    </row>
    <row r="74" spans="1:12">
      <c r="A74" s="363">
        <v>19</v>
      </c>
      <c r="B74" s="432">
        <f t="shared" si="14"/>
        <v>0</v>
      </c>
      <c r="C74" s="432">
        <f t="shared" si="14"/>
        <v>0</v>
      </c>
      <c r="D74" s="432">
        <f t="shared" si="14"/>
        <v>0</v>
      </c>
      <c r="E74" s="377">
        <v>0</v>
      </c>
      <c r="F74" s="377">
        <v>0</v>
      </c>
      <c r="G74" s="377">
        <v>0</v>
      </c>
      <c r="H74" s="377">
        <v>0</v>
      </c>
      <c r="I74" s="377">
        <v>0</v>
      </c>
      <c r="J74" s="402">
        <v>0</v>
      </c>
      <c r="K74" s="402">
        <v>0</v>
      </c>
      <c r="L74" s="381">
        <f t="shared" si="13"/>
        <v>0</v>
      </c>
    </row>
    <row r="75" spans="1:12">
      <c r="A75" s="363">
        <v>20</v>
      </c>
      <c r="B75" s="432">
        <f t="shared" si="14"/>
        <v>0</v>
      </c>
      <c r="C75" s="432">
        <f t="shared" si="14"/>
        <v>0</v>
      </c>
      <c r="D75" s="432">
        <f t="shared" si="14"/>
        <v>0</v>
      </c>
      <c r="E75" s="377">
        <v>0</v>
      </c>
      <c r="F75" s="377">
        <v>0</v>
      </c>
      <c r="G75" s="377">
        <v>0</v>
      </c>
      <c r="H75" s="377">
        <v>0</v>
      </c>
      <c r="I75" s="377">
        <v>0</v>
      </c>
      <c r="J75" s="402">
        <v>0</v>
      </c>
      <c r="K75" s="402">
        <v>0</v>
      </c>
      <c r="L75" s="381">
        <f t="shared" si="13"/>
        <v>0</v>
      </c>
    </row>
    <row r="76" spans="1:12">
      <c r="A76" s="363">
        <v>21</v>
      </c>
      <c r="B76" s="432">
        <f t="shared" si="14"/>
        <v>0</v>
      </c>
      <c r="C76" s="432">
        <f t="shared" si="14"/>
        <v>0</v>
      </c>
      <c r="D76" s="432">
        <f t="shared" si="14"/>
        <v>0</v>
      </c>
      <c r="E76" s="377">
        <v>0</v>
      </c>
      <c r="F76" s="377">
        <v>0</v>
      </c>
      <c r="G76" s="377">
        <v>0</v>
      </c>
      <c r="H76" s="377">
        <v>0</v>
      </c>
      <c r="I76" s="377">
        <v>0</v>
      </c>
      <c r="J76" s="402">
        <v>0</v>
      </c>
      <c r="K76" s="402">
        <v>0</v>
      </c>
      <c r="L76" s="381">
        <f t="shared" si="13"/>
        <v>0</v>
      </c>
    </row>
    <row r="77" spans="1:12">
      <c r="A77" s="363">
        <v>22</v>
      </c>
      <c r="B77" s="432">
        <f t="shared" si="14"/>
        <v>0</v>
      </c>
      <c r="C77" s="432">
        <f t="shared" si="14"/>
        <v>0</v>
      </c>
      <c r="D77" s="432">
        <f t="shared" si="14"/>
        <v>0</v>
      </c>
      <c r="E77" s="377">
        <v>0</v>
      </c>
      <c r="F77" s="377">
        <v>0</v>
      </c>
      <c r="G77" s="377">
        <v>0</v>
      </c>
      <c r="H77" s="377">
        <v>0</v>
      </c>
      <c r="I77" s="377">
        <v>0</v>
      </c>
      <c r="J77" s="402">
        <v>0</v>
      </c>
      <c r="K77" s="402">
        <v>0</v>
      </c>
      <c r="L77" s="381">
        <f t="shared" si="13"/>
        <v>0</v>
      </c>
    </row>
    <row r="78" spans="1:12">
      <c r="A78" s="363">
        <v>23</v>
      </c>
      <c r="B78" s="432">
        <f t="shared" si="14"/>
        <v>0</v>
      </c>
      <c r="C78" s="432">
        <f t="shared" si="14"/>
        <v>0</v>
      </c>
      <c r="D78" s="432">
        <f t="shared" si="14"/>
        <v>0</v>
      </c>
      <c r="E78" s="377">
        <v>0</v>
      </c>
      <c r="F78" s="377">
        <v>0</v>
      </c>
      <c r="G78" s="377">
        <v>0</v>
      </c>
      <c r="H78" s="377">
        <v>0</v>
      </c>
      <c r="I78" s="377">
        <v>0</v>
      </c>
      <c r="J78" s="402">
        <v>0</v>
      </c>
      <c r="K78" s="402">
        <v>0</v>
      </c>
      <c r="L78" s="381">
        <f t="shared" si="13"/>
        <v>0</v>
      </c>
    </row>
    <row r="79" spans="1:12">
      <c r="A79" s="363">
        <v>24</v>
      </c>
      <c r="B79" s="432">
        <f t="shared" si="14"/>
        <v>0</v>
      </c>
      <c r="C79" s="432">
        <f t="shared" si="14"/>
        <v>0</v>
      </c>
      <c r="D79" s="432">
        <f t="shared" si="14"/>
        <v>0</v>
      </c>
      <c r="E79" s="377">
        <v>0</v>
      </c>
      <c r="F79" s="377">
        <v>0</v>
      </c>
      <c r="G79" s="377">
        <v>0</v>
      </c>
      <c r="H79" s="377">
        <v>0</v>
      </c>
      <c r="I79" s="377">
        <v>0</v>
      </c>
      <c r="J79" s="402">
        <v>0</v>
      </c>
      <c r="K79" s="402">
        <v>0</v>
      </c>
      <c r="L79" s="381">
        <f t="shared" si="13"/>
        <v>0</v>
      </c>
    </row>
    <row r="80" spans="1:12">
      <c r="A80" s="363">
        <v>25</v>
      </c>
      <c r="B80" s="432">
        <f t="shared" si="14"/>
        <v>0</v>
      </c>
      <c r="C80" s="432">
        <f t="shared" si="14"/>
        <v>0</v>
      </c>
      <c r="D80" s="432">
        <f t="shared" si="14"/>
        <v>0</v>
      </c>
      <c r="E80" s="377">
        <v>0</v>
      </c>
      <c r="F80" s="377">
        <v>0</v>
      </c>
      <c r="G80" s="377">
        <v>0</v>
      </c>
      <c r="H80" s="377">
        <v>0</v>
      </c>
      <c r="I80" s="377">
        <v>0</v>
      </c>
      <c r="J80" s="402">
        <v>0</v>
      </c>
      <c r="K80" s="402">
        <v>0</v>
      </c>
      <c r="L80" s="381">
        <f t="shared" si="13"/>
        <v>0</v>
      </c>
    </row>
    <row r="81" spans="1:12">
      <c r="A81" s="403"/>
      <c r="B81" s="403"/>
      <c r="C81" s="403"/>
      <c r="D81" s="404" t="s">
        <v>112</v>
      </c>
      <c r="E81" s="406">
        <f t="shared" ref="E81:L81" si="15">SUM(E56:E80)</f>
        <v>0</v>
      </c>
      <c r="F81" s="406">
        <f t="shared" si="15"/>
        <v>0</v>
      </c>
      <c r="G81" s="406">
        <f t="shared" si="15"/>
        <v>0</v>
      </c>
      <c r="H81" s="406">
        <f t="shared" si="15"/>
        <v>0</v>
      </c>
      <c r="I81" s="406">
        <f t="shared" si="15"/>
        <v>0</v>
      </c>
      <c r="J81" s="406">
        <f t="shared" si="15"/>
        <v>0</v>
      </c>
      <c r="K81" s="406">
        <f t="shared" si="15"/>
        <v>0</v>
      </c>
      <c r="L81" s="406">
        <f t="shared" si="15"/>
        <v>0</v>
      </c>
    </row>
    <row r="82" spans="1:12">
      <c r="A82" s="322" t="s">
        <v>120</v>
      </c>
      <c r="B82" s="322" t="s">
        <v>143</v>
      </c>
      <c r="C82" s="82"/>
      <c r="D82" s="82"/>
      <c r="E82" s="82"/>
      <c r="F82" s="82"/>
      <c r="G82" s="82"/>
      <c r="H82" s="82"/>
      <c r="I82" s="82"/>
      <c r="J82" s="82"/>
      <c r="K82" s="82"/>
      <c r="L82" s="82"/>
    </row>
    <row r="83" spans="1:12">
      <c r="A83" s="322" t="s">
        <v>60</v>
      </c>
      <c r="B83" s="322" t="s">
        <v>144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</row>
    <row r="84" spans="1:12">
      <c r="A84" s="322" t="s">
        <v>121</v>
      </c>
      <c r="B84" s="322" t="s">
        <v>145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</row>
    <row r="85" spans="1:12">
      <c r="A85" s="322" t="s">
        <v>122</v>
      </c>
      <c r="B85" s="322" t="s">
        <v>146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</row>
    <row r="86" spans="1:12">
      <c r="A86" s="322" t="s">
        <v>123</v>
      </c>
      <c r="B86" s="322" t="s">
        <v>147</v>
      </c>
      <c r="C86" s="82"/>
      <c r="D86" s="82"/>
      <c r="E86" s="82"/>
      <c r="F86" s="82"/>
      <c r="G86" s="82"/>
      <c r="H86" s="82"/>
      <c r="I86" s="82"/>
      <c r="J86" s="82"/>
      <c r="K86" s="82"/>
      <c r="L86" s="82"/>
    </row>
    <row r="87" spans="1:12">
      <c r="A87" s="322" t="s">
        <v>124</v>
      </c>
      <c r="B87" s="322" t="s">
        <v>148</v>
      </c>
      <c r="C87" s="82"/>
      <c r="D87" s="82"/>
      <c r="E87" s="82"/>
      <c r="F87" s="82"/>
      <c r="G87" s="82"/>
      <c r="H87" s="82"/>
      <c r="I87" s="82"/>
      <c r="J87" s="82"/>
      <c r="K87" s="82"/>
      <c r="L87" s="82"/>
    </row>
  </sheetData>
  <mergeCells count="5">
    <mergeCell ref="A2:C2"/>
    <mergeCell ref="A4:C4"/>
    <mergeCell ref="A6:B6"/>
    <mergeCell ref="A8:B8"/>
    <mergeCell ref="I14:J15"/>
  </mergeCells>
  <pageMargins left="0.7" right="0.7" top="0.75" bottom="0.75" header="0.3" footer="0.3"/>
  <pageSetup paperSize="5" scale="66" orientation="landscape" r:id="rId1"/>
  <headerFooter>
    <oddHeader>&amp;C&amp;"Times New Roman,Bold"&amp;12Government of Guam
Fiscal Year 2026, Quarter 2
Agency Staffing Pattern</oddHeader>
  </headerFooter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1A8CC-FAEF-4B5F-84C1-E9B67A601211}">
  <sheetPr>
    <tabColor rgb="FFFFFF00"/>
    <pageSetUpPr fitToPage="1"/>
  </sheetPr>
  <dimension ref="A1:T87"/>
  <sheetViews>
    <sheetView tabSelected="1" view="pageBreakPreview" zoomScaleNormal="145" zoomScaleSheetLayoutView="100" zoomScalePageLayoutView="50" workbookViewId="0">
      <selection activeCell="L18" sqref="L18"/>
    </sheetView>
  </sheetViews>
  <sheetFormatPr defaultColWidth="11.33203125" defaultRowHeight="10.199999999999999"/>
  <cols>
    <col min="1" max="1" width="3.5546875" style="83" customWidth="1"/>
    <col min="2" max="2" width="7.44140625" style="83" customWidth="1"/>
    <col min="3" max="3" width="27.5546875" style="83" bestFit="1" customWidth="1"/>
    <col min="4" max="4" width="26" style="83" customWidth="1"/>
    <col min="5" max="5" width="10.33203125" style="83" customWidth="1"/>
    <col min="6" max="6" width="10.5546875" style="83" customWidth="1"/>
    <col min="7" max="7" width="11.33203125" style="83" customWidth="1"/>
    <col min="8" max="8" width="10.44140625" style="83" customWidth="1"/>
    <col min="9" max="9" width="12.109375" style="83" customWidth="1"/>
    <col min="10" max="10" width="8.6640625" style="83" customWidth="1"/>
    <col min="11" max="11" width="9.88671875" style="83" customWidth="1"/>
    <col min="12" max="12" width="15" style="83" bestFit="1" customWidth="1"/>
    <col min="13" max="13" width="11.88671875" style="83" customWidth="1"/>
    <col min="14" max="14" width="11.109375" style="83" customWidth="1"/>
    <col min="15" max="15" width="10.33203125" style="83" customWidth="1"/>
    <col min="16" max="16" width="8.6640625" style="83" customWidth="1"/>
    <col min="17" max="20" width="11.33203125" style="83" customWidth="1"/>
    <col min="21" max="16384" width="11.33203125" style="83"/>
  </cols>
  <sheetData>
    <row r="1" spans="1:20" ht="15.6">
      <c r="A1" s="322"/>
      <c r="B1" s="322"/>
      <c r="C1" s="322"/>
      <c r="D1" s="322"/>
      <c r="E1" s="322"/>
      <c r="F1" s="323" t="s">
        <v>0</v>
      </c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1" t="s">
        <v>0</v>
      </c>
      <c r="T1" s="322"/>
    </row>
    <row r="2" spans="1:20" ht="13.2">
      <c r="A2" s="2446" t="s">
        <v>1</v>
      </c>
      <c r="B2" s="2446"/>
      <c r="C2" s="2446"/>
      <c r="D2" s="324" t="s">
        <v>2</v>
      </c>
      <c r="E2" s="322"/>
      <c r="F2" s="1" t="s">
        <v>0</v>
      </c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</row>
    <row r="3" spans="1:20" ht="8.1" customHeight="1">
      <c r="A3" s="325"/>
      <c r="B3" s="325"/>
      <c r="C3" s="325"/>
      <c r="D3" s="324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</row>
    <row r="4" spans="1:20" ht="13.2">
      <c r="A4" s="2446" t="s">
        <v>3</v>
      </c>
      <c r="B4" s="2446"/>
      <c r="C4" s="2446"/>
      <c r="D4" s="324" t="s">
        <v>4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</row>
    <row r="5" spans="1:20" ht="8.1" customHeight="1">
      <c r="A5" s="325"/>
      <c r="B5" s="325"/>
      <c r="C5" s="325"/>
      <c r="D5" s="324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</row>
    <row r="6" spans="1:20" ht="13.2">
      <c r="A6" s="2446" t="s">
        <v>5</v>
      </c>
      <c r="B6" s="2446"/>
      <c r="C6" s="325"/>
      <c r="D6" s="324" t="s">
        <v>267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</row>
    <row r="7" spans="1:20" ht="13.95" customHeight="1">
      <c r="A7" s="325"/>
      <c r="B7" s="325"/>
      <c r="C7" s="325"/>
      <c r="D7" s="324" t="s">
        <v>467</v>
      </c>
      <c r="E7" s="322"/>
      <c r="F7" s="322"/>
      <c r="G7" s="322"/>
      <c r="H7" s="322" t="s">
        <v>0</v>
      </c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</row>
    <row r="8" spans="1:20" ht="13.2">
      <c r="A8" s="2446" t="s">
        <v>7</v>
      </c>
      <c r="B8" s="2446"/>
      <c r="D8" s="324" t="s">
        <v>424</v>
      </c>
      <c r="E8" s="326" t="s">
        <v>270</v>
      </c>
      <c r="F8" s="322"/>
      <c r="G8" s="322" t="s">
        <v>468</v>
      </c>
      <c r="H8" s="322"/>
      <c r="I8" s="322"/>
      <c r="J8" s="322"/>
      <c r="K8" s="322"/>
      <c r="L8" s="327"/>
      <c r="M8" s="327"/>
      <c r="N8" s="327"/>
      <c r="O8" s="327"/>
      <c r="P8" s="327"/>
      <c r="Q8" s="327"/>
      <c r="R8" s="327"/>
      <c r="S8" s="327"/>
      <c r="T8" s="322"/>
    </row>
    <row r="9" spans="1:20" ht="15">
      <c r="A9" s="322"/>
      <c r="B9" s="322"/>
      <c r="C9" s="322"/>
      <c r="D9" s="322" t="s">
        <v>469</v>
      </c>
      <c r="E9" s="322"/>
      <c r="F9" s="205"/>
      <c r="G9" s="205"/>
      <c r="H9" s="205"/>
      <c r="I9" s="205"/>
      <c r="J9" s="205"/>
      <c r="K9" s="322"/>
      <c r="L9" s="322" t="s">
        <v>0</v>
      </c>
      <c r="M9" s="322"/>
      <c r="N9" s="322"/>
      <c r="O9" s="322"/>
      <c r="P9" s="322"/>
      <c r="Q9" s="205"/>
      <c r="R9" s="205"/>
      <c r="S9" s="322"/>
      <c r="T9" s="322" t="s">
        <v>0</v>
      </c>
    </row>
    <row r="10" spans="1:20" ht="15.6" thickBot="1">
      <c r="A10" s="322"/>
      <c r="B10" s="322"/>
      <c r="C10" s="322"/>
      <c r="D10" s="322"/>
      <c r="E10" s="322"/>
      <c r="F10" s="205"/>
      <c r="G10" s="205"/>
      <c r="H10" s="205"/>
      <c r="I10" s="205"/>
      <c r="J10" s="205"/>
      <c r="K10" s="322"/>
      <c r="L10" s="322"/>
      <c r="M10" s="322"/>
      <c r="N10" s="322"/>
      <c r="O10" s="322"/>
      <c r="P10" s="322"/>
      <c r="Q10" s="205"/>
      <c r="R10" s="205"/>
      <c r="S10" s="322"/>
      <c r="T10" s="322"/>
    </row>
    <row r="11" spans="1:20" ht="11.4" thickTop="1" thickBot="1">
      <c r="A11" s="322"/>
      <c r="B11" s="328" t="s">
        <v>10</v>
      </c>
      <c r="C11" s="329"/>
      <c r="D11" s="329"/>
      <c r="E11" s="329"/>
      <c r="F11" s="329"/>
      <c r="G11" s="329"/>
      <c r="H11" s="329"/>
      <c r="I11" s="329"/>
      <c r="J11" s="330"/>
      <c r="K11" s="322"/>
      <c r="L11" s="322"/>
      <c r="M11" s="322"/>
      <c r="N11" s="322"/>
      <c r="O11" s="322"/>
      <c r="P11" s="322"/>
      <c r="Q11" s="328" t="s">
        <v>10</v>
      </c>
      <c r="R11" s="330"/>
      <c r="S11" s="322"/>
      <c r="T11" s="322"/>
    </row>
    <row r="12" spans="1:20" ht="10.8" thickTop="1">
      <c r="A12" s="322"/>
      <c r="B12" s="331"/>
      <c r="C12" s="322"/>
      <c r="D12" s="322"/>
      <c r="E12" s="322"/>
      <c r="F12" s="322"/>
      <c r="G12" s="322"/>
      <c r="H12" s="322"/>
      <c r="I12" s="322"/>
      <c r="J12" s="332"/>
      <c r="K12" s="322"/>
      <c r="L12" s="322"/>
      <c r="M12" s="322"/>
      <c r="N12" s="322"/>
      <c r="O12" s="322"/>
      <c r="P12" s="322"/>
      <c r="Q12" s="331"/>
      <c r="R12" s="332"/>
      <c r="S12" s="322"/>
      <c r="T12" s="322"/>
    </row>
    <row r="13" spans="1:20">
      <c r="A13" s="322"/>
      <c r="B13" s="333" t="s">
        <v>11</v>
      </c>
      <c r="C13" s="334" t="s">
        <v>12</v>
      </c>
      <c r="D13" s="335" t="s">
        <v>13</v>
      </c>
      <c r="E13" s="334" t="s">
        <v>14</v>
      </c>
      <c r="F13" s="335" t="s">
        <v>15</v>
      </c>
      <c r="G13" s="336" t="s">
        <v>16</v>
      </c>
      <c r="H13" s="336" t="s">
        <v>17</v>
      </c>
      <c r="I13" s="336" t="s">
        <v>18</v>
      </c>
      <c r="J13" s="337" t="s">
        <v>19</v>
      </c>
      <c r="K13" s="334" t="s">
        <v>20</v>
      </c>
      <c r="L13" s="334" t="s">
        <v>21</v>
      </c>
      <c r="M13" s="335" t="s">
        <v>22</v>
      </c>
      <c r="N13" s="335" t="s">
        <v>23</v>
      </c>
      <c r="O13" s="335" t="s">
        <v>24</v>
      </c>
      <c r="P13" s="335" t="s">
        <v>25</v>
      </c>
      <c r="Q13" s="338" t="s">
        <v>26</v>
      </c>
      <c r="R13" s="337" t="s">
        <v>27</v>
      </c>
      <c r="S13" s="338" t="s">
        <v>28</v>
      </c>
      <c r="T13" s="218" t="s">
        <v>29</v>
      </c>
    </row>
    <row r="14" spans="1:20">
      <c r="A14" s="339"/>
      <c r="B14" s="340" t="s">
        <v>0</v>
      </c>
      <c r="C14" s="341"/>
      <c r="D14" s="342" t="s">
        <v>0</v>
      </c>
      <c r="E14" s="342" t="s">
        <v>0</v>
      </c>
      <c r="F14" s="342" t="s">
        <v>0</v>
      </c>
      <c r="G14" s="343"/>
      <c r="H14" s="343" t="s">
        <v>0</v>
      </c>
      <c r="I14" s="2447" t="s">
        <v>30</v>
      </c>
      <c r="J14" s="2448"/>
      <c r="K14" s="344" t="s">
        <v>0</v>
      </c>
      <c r="L14" s="339"/>
      <c r="M14" s="344"/>
      <c r="N14" s="344"/>
      <c r="O14" s="344" t="s">
        <v>31</v>
      </c>
      <c r="P14" s="344"/>
      <c r="Q14" s="345"/>
      <c r="R14" s="346"/>
      <c r="S14" s="347"/>
      <c r="T14" s="347"/>
    </row>
    <row r="15" spans="1:20">
      <c r="A15" s="348"/>
      <c r="B15" s="349" t="s">
        <v>32</v>
      </c>
      <c r="C15" s="343" t="s">
        <v>32</v>
      </c>
      <c r="D15" s="343" t="s">
        <v>33</v>
      </c>
      <c r="E15" s="343" t="s">
        <v>152</v>
      </c>
      <c r="F15" s="343" t="s">
        <v>0</v>
      </c>
      <c r="G15" s="343"/>
      <c r="H15" s="343" t="s">
        <v>0</v>
      </c>
      <c r="I15" s="2449"/>
      <c r="J15" s="2450"/>
      <c r="K15" s="350" t="s">
        <v>35</v>
      </c>
      <c r="L15" s="351" t="s">
        <v>36</v>
      </c>
      <c r="M15" s="351" t="s">
        <v>37</v>
      </c>
      <c r="N15" s="351" t="s">
        <v>38</v>
      </c>
      <c r="O15" s="351" t="s">
        <v>39</v>
      </c>
      <c r="P15" s="339" t="s">
        <v>40</v>
      </c>
      <c r="Q15" s="340" t="s">
        <v>41</v>
      </c>
      <c r="R15" s="352" t="s">
        <v>42</v>
      </c>
      <c r="S15" s="347" t="s">
        <v>43</v>
      </c>
      <c r="T15" s="353" t="s">
        <v>44</v>
      </c>
    </row>
    <row r="16" spans="1:20" ht="10.8" thickBot="1">
      <c r="A16" s="354" t="s">
        <v>45</v>
      </c>
      <c r="B16" s="355" t="s">
        <v>46</v>
      </c>
      <c r="C16" s="356" t="s">
        <v>47</v>
      </c>
      <c r="D16" s="356" t="s">
        <v>48</v>
      </c>
      <c r="E16" s="356" t="s">
        <v>49</v>
      </c>
      <c r="F16" s="356" t="s">
        <v>50</v>
      </c>
      <c r="G16" s="356" t="s">
        <v>51</v>
      </c>
      <c r="H16" s="356" t="s">
        <v>52</v>
      </c>
      <c r="I16" s="357" t="s">
        <v>53</v>
      </c>
      <c r="J16" s="358" t="s">
        <v>54</v>
      </c>
      <c r="K16" s="359" t="s">
        <v>55</v>
      </c>
      <c r="L16" s="53" t="s">
        <v>256</v>
      </c>
      <c r="M16" s="52" t="s">
        <v>153</v>
      </c>
      <c r="N16" s="52" t="s">
        <v>58</v>
      </c>
      <c r="O16" s="52" t="s">
        <v>59</v>
      </c>
      <c r="P16" s="360" t="s">
        <v>122</v>
      </c>
      <c r="Q16" s="361" t="s">
        <v>61</v>
      </c>
      <c r="R16" s="362" t="s">
        <v>61</v>
      </c>
      <c r="S16" s="359" t="s">
        <v>62</v>
      </c>
      <c r="T16" s="52" t="s">
        <v>63</v>
      </c>
    </row>
    <row r="17" spans="1:20" ht="10.8" thickTop="1">
      <c r="A17" s="363">
        <v>1</v>
      </c>
      <c r="B17" s="440">
        <v>6384</v>
      </c>
      <c r="C17" s="441" t="s">
        <v>76</v>
      </c>
      <c r="D17" s="442" t="s">
        <v>470</v>
      </c>
      <c r="E17" s="124" t="s">
        <v>471</v>
      </c>
      <c r="F17" s="443">
        <v>91778</v>
      </c>
      <c r="G17" s="433">
        <v>0</v>
      </c>
      <c r="H17" s="433">
        <f>+L56</f>
        <v>0</v>
      </c>
      <c r="I17" s="661">
        <v>46320</v>
      </c>
      <c r="J17" s="445">
        <v>0</v>
      </c>
      <c r="K17" s="433">
        <f>(+F17+G17+H17+J17)</f>
        <v>91778</v>
      </c>
      <c r="L17" s="176">
        <f>+ROUND((K17*0.3385),0)</f>
        <v>31067</v>
      </c>
      <c r="M17" s="408">
        <v>0</v>
      </c>
      <c r="N17" s="408">
        <v>0</v>
      </c>
      <c r="O17" s="408">
        <f t="shared" ref="O17:O41" si="0">ROUND((K17*0.0145),0)</f>
        <v>1331</v>
      </c>
      <c r="P17" s="408">
        <v>187</v>
      </c>
      <c r="Q17" s="434">
        <v>8150</v>
      </c>
      <c r="R17" s="434">
        <v>373</v>
      </c>
      <c r="S17" s="408">
        <f t="shared" ref="S17:S41" si="1">+L17+M17+N17+O17+P17+Q17+R17</f>
        <v>41108</v>
      </c>
      <c r="T17" s="408">
        <f t="shared" ref="T17:T41" si="2">+K17+S17</f>
        <v>132886</v>
      </c>
    </row>
    <row r="18" spans="1:20">
      <c r="A18" s="363">
        <f>A17+1</f>
        <v>2</v>
      </c>
      <c r="B18" s="446">
        <v>6204</v>
      </c>
      <c r="C18" s="196" t="s">
        <v>452</v>
      </c>
      <c r="D18" s="447" t="s">
        <v>472</v>
      </c>
      <c r="E18" s="495" t="s">
        <v>454</v>
      </c>
      <c r="F18" s="635">
        <f>52523*40%</f>
        <v>21009.200000000001</v>
      </c>
      <c r="G18" s="377">
        <v>0</v>
      </c>
      <c r="H18" s="378">
        <f>+L60</f>
        <v>0</v>
      </c>
      <c r="I18" s="163">
        <v>46216</v>
      </c>
      <c r="J18" s="594">
        <v>0</v>
      </c>
      <c r="K18" s="381">
        <f>(+F18+G18+H18+J18)</f>
        <v>21009.200000000001</v>
      </c>
      <c r="L18" s="381">
        <f>+ROUND((K18*0.3385),0)</f>
        <v>7112</v>
      </c>
      <c r="M18" s="583">
        <f>495*40%</f>
        <v>198</v>
      </c>
      <c r="N18" s="381">
        <v>0</v>
      </c>
      <c r="O18" s="381">
        <f>ROUND((K18*0.0145),0)</f>
        <v>305</v>
      </c>
      <c r="P18" s="381">
        <f>187*40%</f>
        <v>74.8</v>
      </c>
      <c r="Q18" s="499">
        <f>8150*40%</f>
        <v>3260</v>
      </c>
      <c r="R18" s="499">
        <f>373*40%</f>
        <v>149.20000000000002</v>
      </c>
      <c r="S18" s="381">
        <f>+L18+M18+N18+O18+P18+Q18+R18</f>
        <v>11099</v>
      </c>
      <c r="T18" s="381">
        <f>+K18+S18</f>
        <v>32108.2</v>
      </c>
    </row>
    <row r="19" spans="1:20">
      <c r="A19" s="363">
        <f>A18+1</f>
        <v>3</v>
      </c>
      <c r="B19" s="452">
        <v>6241</v>
      </c>
      <c r="C19" s="453" t="s">
        <v>105</v>
      </c>
      <c r="D19" s="454" t="s">
        <v>473</v>
      </c>
      <c r="E19" s="455" t="s">
        <v>335</v>
      </c>
      <c r="F19" s="662">
        <f>SUM(55402*10%)</f>
        <v>5540.2000000000007</v>
      </c>
      <c r="G19" s="377">
        <v>0</v>
      </c>
      <c r="H19" s="378">
        <f>+L60</f>
        <v>0</v>
      </c>
      <c r="I19" s="641">
        <v>46434</v>
      </c>
      <c r="J19" s="402">
        <v>0</v>
      </c>
      <c r="K19" s="381">
        <f t="shared" ref="K19" si="3">(+F19+G19+H19+J19)</f>
        <v>5540.2000000000007</v>
      </c>
      <c r="L19" s="381">
        <f>+ROUND((K19*0.3385),0)</f>
        <v>1875</v>
      </c>
      <c r="M19" s="583">
        <f>495*10%</f>
        <v>49.5</v>
      </c>
      <c r="N19" s="381">
        <v>0</v>
      </c>
      <c r="O19" s="381">
        <f t="shared" si="0"/>
        <v>80</v>
      </c>
      <c r="P19" s="381">
        <f>187*10%</f>
        <v>18.7</v>
      </c>
      <c r="Q19" s="636">
        <v>0</v>
      </c>
      <c r="R19" s="636">
        <f>373*10%</f>
        <v>37.300000000000004</v>
      </c>
      <c r="S19" s="381">
        <f t="shared" si="1"/>
        <v>2060.5</v>
      </c>
      <c r="T19" s="381">
        <f t="shared" si="2"/>
        <v>7600.7000000000007</v>
      </c>
    </row>
    <row r="20" spans="1:20">
      <c r="A20" s="363">
        <f>A17+1</f>
        <v>2</v>
      </c>
      <c r="B20" s="446">
        <v>6033</v>
      </c>
      <c r="C20" s="196" t="s">
        <v>474</v>
      </c>
      <c r="D20" s="454" t="s">
        <v>475</v>
      </c>
      <c r="E20" s="448" t="s">
        <v>466</v>
      </c>
      <c r="F20" s="663">
        <v>0</v>
      </c>
      <c r="G20" s="377">
        <v>0</v>
      </c>
      <c r="H20" s="378">
        <f>+L58</f>
        <v>0</v>
      </c>
      <c r="I20" s="515"/>
      <c r="J20" s="402">
        <v>0</v>
      </c>
      <c r="K20" s="381">
        <f>(+F20+G20+H20+J20)</f>
        <v>0</v>
      </c>
      <c r="L20" s="381">
        <f>+ROUND((K20*0.3077),0)</f>
        <v>0</v>
      </c>
      <c r="M20" s="575">
        <v>0</v>
      </c>
      <c r="N20" s="381">
        <v>0</v>
      </c>
      <c r="O20" s="381">
        <f>ROUND((K20*0.0145),0)</f>
        <v>0</v>
      </c>
      <c r="P20" s="381">
        <v>0</v>
      </c>
      <c r="Q20" s="381">
        <v>0</v>
      </c>
      <c r="R20" s="381">
        <v>0</v>
      </c>
      <c r="S20" s="381">
        <f>+L20+M20+N20+O20+P20+Q20+R20</f>
        <v>0</v>
      </c>
      <c r="T20" s="381">
        <f>+K20+S20</f>
        <v>0</v>
      </c>
    </row>
    <row r="21" spans="1:20">
      <c r="A21" s="363">
        <f>A19+1</f>
        <v>4</v>
      </c>
      <c r="B21" s="446">
        <v>6029</v>
      </c>
      <c r="C21" s="664" t="s">
        <v>476</v>
      </c>
      <c r="D21" s="447" t="s">
        <v>477</v>
      </c>
      <c r="E21" s="448" t="s">
        <v>457</v>
      </c>
      <c r="F21" s="377">
        <v>0</v>
      </c>
      <c r="G21" s="377">
        <v>0</v>
      </c>
      <c r="H21" s="378">
        <f t="shared" ref="H21:H25" si="4">+L61</f>
        <v>0</v>
      </c>
      <c r="I21" s="379"/>
      <c r="J21" s="380">
        <v>0</v>
      </c>
      <c r="K21" s="381">
        <f>(+F21+G21+H21+J21)</f>
        <v>0</v>
      </c>
      <c r="L21" s="381">
        <f t="shared" ref="L21:L41" si="5">+ROUND((K21*0.3077),0)</f>
        <v>0</v>
      </c>
      <c r="M21" s="381">
        <v>0</v>
      </c>
      <c r="N21" s="381">
        <v>0</v>
      </c>
      <c r="O21" s="381">
        <f t="shared" si="0"/>
        <v>0</v>
      </c>
      <c r="P21" s="381">
        <v>0</v>
      </c>
      <c r="Q21" s="381">
        <v>0</v>
      </c>
      <c r="R21" s="381">
        <v>0</v>
      </c>
      <c r="S21" s="381">
        <f t="shared" si="1"/>
        <v>0</v>
      </c>
      <c r="T21" s="381">
        <f t="shared" si="2"/>
        <v>0</v>
      </c>
    </row>
    <row r="22" spans="1:20">
      <c r="A22" s="363">
        <f t="shared" ref="A22:A34" si="6">A21+1</f>
        <v>5</v>
      </c>
      <c r="B22" s="458">
        <v>6045</v>
      </c>
      <c r="C22" s="459" t="s">
        <v>417</v>
      </c>
      <c r="D22" s="460" t="s">
        <v>478</v>
      </c>
      <c r="E22" s="461" t="s">
        <v>359</v>
      </c>
      <c r="F22" s="377">
        <v>0</v>
      </c>
      <c r="G22" s="377">
        <v>0</v>
      </c>
      <c r="H22" s="378">
        <f t="shared" si="4"/>
        <v>0</v>
      </c>
      <c r="I22" s="382"/>
      <c r="J22" s="383">
        <v>0</v>
      </c>
      <c r="K22" s="381">
        <f t="shared" ref="K22:K41" si="7">(+F22+G22+H22+J22)</f>
        <v>0</v>
      </c>
      <c r="L22" s="381">
        <f t="shared" si="5"/>
        <v>0</v>
      </c>
      <c r="M22" s="381">
        <v>0</v>
      </c>
      <c r="N22" s="381">
        <v>0</v>
      </c>
      <c r="O22" s="381">
        <f t="shared" si="0"/>
        <v>0</v>
      </c>
      <c r="P22" s="381">
        <v>0</v>
      </c>
      <c r="Q22" s="381">
        <v>0</v>
      </c>
      <c r="R22" s="381">
        <v>0</v>
      </c>
      <c r="S22" s="381">
        <f t="shared" si="1"/>
        <v>0</v>
      </c>
      <c r="T22" s="381">
        <f t="shared" si="2"/>
        <v>0</v>
      </c>
    </row>
    <row r="23" spans="1:20">
      <c r="A23" s="384">
        <f t="shared" si="6"/>
        <v>6</v>
      </c>
      <c r="B23" s="463"/>
      <c r="C23" s="464" t="s">
        <v>260</v>
      </c>
      <c r="D23" s="465" t="s">
        <v>228</v>
      </c>
      <c r="E23" s="466" t="s">
        <v>479</v>
      </c>
      <c r="F23" s="387">
        <v>0</v>
      </c>
      <c r="G23" s="387">
        <v>0</v>
      </c>
      <c r="H23" s="378">
        <f t="shared" si="4"/>
        <v>0</v>
      </c>
      <c r="I23" s="388"/>
      <c r="J23" s="389">
        <v>0</v>
      </c>
      <c r="K23" s="390">
        <f t="shared" si="7"/>
        <v>0</v>
      </c>
      <c r="L23" s="381">
        <f t="shared" si="5"/>
        <v>0</v>
      </c>
      <c r="M23" s="381">
        <v>0</v>
      </c>
      <c r="N23" s="390">
        <v>0</v>
      </c>
      <c r="O23" s="390">
        <f t="shared" si="0"/>
        <v>0</v>
      </c>
      <c r="P23" s="381">
        <v>0</v>
      </c>
      <c r="Q23" s="381">
        <v>0</v>
      </c>
      <c r="R23" s="381">
        <v>0</v>
      </c>
      <c r="S23" s="390">
        <f t="shared" si="1"/>
        <v>0</v>
      </c>
      <c r="T23" s="390">
        <f t="shared" si="2"/>
        <v>0</v>
      </c>
    </row>
    <row r="24" spans="1:20">
      <c r="A24" s="384">
        <f t="shared" si="6"/>
        <v>7</v>
      </c>
      <c r="B24" s="468"/>
      <c r="C24" s="464"/>
      <c r="D24" s="469"/>
      <c r="E24" s="470"/>
      <c r="F24" s="387">
        <v>0</v>
      </c>
      <c r="G24" s="387">
        <v>0</v>
      </c>
      <c r="H24" s="378">
        <f t="shared" si="4"/>
        <v>0</v>
      </c>
      <c r="I24" s="388"/>
      <c r="J24" s="389">
        <v>0</v>
      </c>
      <c r="K24" s="390">
        <f t="shared" si="7"/>
        <v>0</v>
      </c>
      <c r="L24" s="381">
        <f t="shared" si="5"/>
        <v>0</v>
      </c>
      <c r="M24" s="381">
        <v>0</v>
      </c>
      <c r="N24" s="390">
        <v>0</v>
      </c>
      <c r="O24" s="390">
        <f t="shared" si="0"/>
        <v>0</v>
      </c>
      <c r="P24" s="381">
        <v>0</v>
      </c>
      <c r="Q24" s="381">
        <v>0</v>
      </c>
      <c r="R24" s="381">
        <v>0</v>
      </c>
      <c r="S24" s="390">
        <f t="shared" si="1"/>
        <v>0</v>
      </c>
      <c r="T24" s="390">
        <f t="shared" si="2"/>
        <v>0</v>
      </c>
    </row>
    <row r="25" spans="1:20">
      <c r="A25" s="384">
        <f t="shared" si="6"/>
        <v>8</v>
      </c>
      <c r="B25" s="544"/>
      <c r="C25" s="545"/>
      <c r="D25" s="630"/>
      <c r="E25" s="461"/>
      <c r="F25" s="387">
        <v>0</v>
      </c>
      <c r="G25" s="387">
        <v>0</v>
      </c>
      <c r="H25" s="378">
        <f t="shared" si="4"/>
        <v>0</v>
      </c>
      <c r="I25" s="388"/>
      <c r="J25" s="389">
        <v>0</v>
      </c>
      <c r="K25" s="390">
        <f t="shared" si="7"/>
        <v>0</v>
      </c>
      <c r="L25" s="381">
        <f t="shared" si="5"/>
        <v>0</v>
      </c>
      <c r="M25" s="381">
        <v>0</v>
      </c>
      <c r="N25" s="390">
        <v>0</v>
      </c>
      <c r="O25" s="390">
        <f t="shared" si="0"/>
        <v>0</v>
      </c>
      <c r="P25" s="381">
        <v>0</v>
      </c>
      <c r="Q25" s="381">
        <v>0</v>
      </c>
      <c r="R25" s="381">
        <v>0</v>
      </c>
      <c r="S25" s="390">
        <f t="shared" si="1"/>
        <v>0</v>
      </c>
      <c r="T25" s="390">
        <f t="shared" si="2"/>
        <v>0</v>
      </c>
    </row>
    <row r="26" spans="1:20">
      <c r="A26" s="363">
        <f t="shared" si="6"/>
        <v>9</v>
      </c>
      <c r="B26" s="472"/>
      <c r="C26" s="473"/>
      <c r="D26" s="631"/>
      <c r="E26" s="475"/>
      <c r="F26" s="377">
        <v>0</v>
      </c>
      <c r="G26" s="377">
        <v>0</v>
      </c>
      <c r="H26" s="378">
        <f t="shared" ref="H26:H41" si="8">+L65</f>
        <v>0</v>
      </c>
      <c r="I26" s="382"/>
      <c r="J26" s="383">
        <v>0</v>
      </c>
      <c r="K26" s="381">
        <f t="shared" si="7"/>
        <v>0</v>
      </c>
      <c r="L26" s="381">
        <f t="shared" si="5"/>
        <v>0</v>
      </c>
      <c r="M26" s="381">
        <v>0</v>
      </c>
      <c r="N26" s="381">
        <v>0</v>
      </c>
      <c r="O26" s="381">
        <f t="shared" si="0"/>
        <v>0</v>
      </c>
      <c r="P26" s="381">
        <v>0</v>
      </c>
      <c r="Q26" s="381">
        <v>0</v>
      </c>
      <c r="R26" s="381">
        <v>0</v>
      </c>
      <c r="S26" s="381">
        <f t="shared" si="1"/>
        <v>0</v>
      </c>
      <c r="T26" s="381">
        <f t="shared" si="2"/>
        <v>0</v>
      </c>
    </row>
    <row r="27" spans="1:20">
      <c r="A27" s="363">
        <f t="shared" si="6"/>
        <v>10</v>
      </c>
      <c r="B27" s="632"/>
      <c r="C27" s="477"/>
      <c r="D27" s="633"/>
      <c r="E27" s="479"/>
      <c r="F27" s="377">
        <v>0</v>
      </c>
      <c r="G27" s="377">
        <v>0</v>
      </c>
      <c r="H27" s="378">
        <f t="shared" si="8"/>
        <v>0</v>
      </c>
      <c r="I27" s="382"/>
      <c r="J27" s="383">
        <v>0</v>
      </c>
      <c r="K27" s="381">
        <f t="shared" si="7"/>
        <v>0</v>
      </c>
      <c r="L27" s="381">
        <f t="shared" si="5"/>
        <v>0</v>
      </c>
      <c r="M27" s="381">
        <v>0</v>
      </c>
      <c r="N27" s="381">
        <v>0</v>
      </c>
      <c r="O27" s="381">
        <f t="shared" si="0"/>
        <v>0</v>
      </c>
      <c r="P27" s="381">
        <v>0</v>
      </c>
      <c r="Q27" s="381">
        <v>0</v>
      </c>
      <c r="R27" s="381">
        <v>0</v>
      </c>
      <c r="S27" s="381">
        <f t="shared" si="1"/>
        <v>0</v>
      </c>
      <c r="T27" s="381">
        <f t="shared" si="2"/>
        <v>0</v>
      </c>
    </row>
    <row r="28" spans="1:20">
      <c r="A28" s="363">
        <f t="shared" si="6"/>
        <v>11</v>
      </c>
      <c r="B28" s="604"/>
      <c r="C28" s="196"/>
      <c r="D28" s="605"/>
      <c r="E28" s="481"/>
      <c r="F28" s="377">
        <v>0</v>
      </c>
      <c r="G28" s="377">
        <v>0</v>
      </c>
      <c r="H28" s="378">
        <f t="shared" si="8"/>
        <v>0</v>
      </c>
      <c r="I28" s="382"/>
      <c r="J28" s="383">
        <v>0</v>
      </c>
      <c r="K28" s="381">
        <f t="shared" si="7"/>
        <v>0</v>
      </c>
      <c r="L28" s="381">
        <f t="shared" si="5"/>
        <v>0</v>
      </c>
      <c r="M28" s="381">
        <v>0</v>
      </c>
      <c r="N28" s="381">
        <v>0</v>
      </c>
      <c r="O28" s="381">
        <f t="shared" si="0"/>
        <v>0</v>
      </c>
      <c r="P28" s="381">
        <v>0</v>
      </c>
      <c r="Q28" s="381">
        <v>0</v>
      </c>
      <c r="R28" s="381">
        <v>0</v>
      </c>
      <c r="S28" s="381">
        <f t="shared" si="1"/>
        <v>0</v>
      </c>
      <c r="T28" s="381">
        <f t="shared" si="2"/>
        <v>0</v>
      </c>
    </row>
    <row r="29" spans="1:20">
      <c r="A29" s="363">
        <f t="shared" si="6"/>
        <v>12</v>
      </c>
      <c r="B29" s="374"/>
      <c r="C29" s="375"/>
      <c r="D29" s="376"/>
      <c r="E29" s="376"/>
      <c r="F29" s="377">
        <v>0</v>
      </c>
      <c r="G29" s="377">
        <v>0</v>
      </c>
      <c r="H29" s="378">
        <f t="shared" si="8"/>
        <v>0</v>
      </c>
      <c r="I29" s="382"/>
      <c r="J29" s="383">
        <v>0</v>
      </c>
      <c r="K29" s="381">
        <f t="shared" si="7"/>
        <v>0</v>
      </c>
      <c r="L29" s="381">
        <f t="shared" si="5"/>
        <v>0</v>
      </c>
      <c r="M29" s="381">
        <v>0</v>
      </c>
      <c r="N29" s="381">
        <v>0</v>
      </c>
      <c r="O29" s="381">
        <f t="shared" si="0"/>
        <v>0</v>
      </c>
      <c r="P29" s="381">
        <v>0</v>
      </c>
      <c r="Q29" s="381">
        <v>0</v>
      </c>
      <c r="R29" s="381">
        <v>0</v>
      </c>
      <c r="S29" s="381">
        <f t="shared" si="1"/>
        <v>0</v>
      </c>
      <c r="T29" s="381">
        <f t="shared" si="2"/>
        <v>0</v>
      </c>
    </row>
    <row r="30" spans="1:20">
      <c r="A30" s="363">
        <f t="shared" si="6"/>
        <v>13</v>
      </c>
      <c r="B30" s="374"/>
      <c r="C30" s="396"/>
      <c r="D30" s="395"/>
      <c r="E30" s="397"/>
      <c r="F30" s="377">
        <v>0</v>
      </c>
      <c r="G30" s="387">
        <v>0</v>
      </c>
      <c r="H30" s="378">
        <f t="shared" si="8"/>
        <v>0</v>
      </c>
      <c r="I30" s="388"/>
      <c r="J30" s="389">
        <v>0</v>
      </c>
      <c r="K30" s="390">
        <f>(+F30+G30+H30+J30)</f>
        <v>0</v>
      </c>
      <c r="L30" s="381">
        <f t="shared" si="5"/>
        <v>0</v>
      </c>
      <c r="M30" s="398">
        <v>0</v>
      </c>
      <c r="N30" s="390">
        <v>0</v>
      </c>
      <c r="O30" s="390">
        <f t="shared" si="0"/>
        <v>0</v>
      </c>
      <c r="P30" s="390">
        <v>0</v>
      </c>
      <c r="Q30" s="399">
        <v>0</v>
      </c>
      <c r="R30" s="399">
        <v>0</v>
      </c>
      <c r="S30" s="390">
        <v>0</v>
      </c>
      <c r="T30" s="390">
        <f t="shared" si="2"/>
        <v>0</v>
      </c>
    </row>
    <row r="31" spans="1:20">
      <c r="A31" s="363">
        <f t="shared" si="6"/>
        <v>14</v>
      </c>
      <c r="B31" s="363"/>
      <c r="C31" s="400"/>
      <c r="D31" s="400"/>
      <c r="E31" s="400"/>
      <c r="F31" s="377">
        <v>0</v>
      </c>
      <c r="G31" s="377">
        <v>0</v>
      </c>
      <c r="H31" s="378">
        <f t="shared" si="8"/>
        <v>0</v>
      </c>
      <c r="I31" s="382"/>
      <c r="J31" s="383">
        <v>0</v>
      </c>
      <c r="K31" s="381">
        <f t="shared" si="7"/>
        <v>0</v>
      </c>
      <c r="L31" s="381">
        <f t="shared" si="5"/>
        <v>0</v>
      </c>
      <c r="M31" s="381">
        <v>0</v>
      </c>
      <c r="N31" s="381">
        <v>0</v>
      </c>
      <c r="O31" s="381">
        <f t="shared" si="0"/>
        <v>0</v>
      </c>
      <c r="P31" s="381">
        <v>0</v>
      </c>
      <c r="Q31" s="381">
        <v>0</v>
      </c>
      <c r="R31" s="381">
        <v>0</v>
      </c>
      <c r="S31" s="381">
        <f t="shared" si="1"/>
        <v>0</v>
      </c>
      <c r="T31" s="381">
        <f t="shared" si="2"/>
        <v>0</v>
      </c>
    </row>
    <row r="32" spans="1:20">
      <c r="A32" s="363">
        <f t="shared" si="6"/>
        <v>15</v>
      </c>
      <c r="B32" s="363"/>
      <c r="C32" s="400"/>
      <c r="D32" s="400"/>
      <c r="E32" s="400"/>
      <c r="F32" s="377">
        <v>0</v>
      </c>
      <c r="G32" s="377">
        <v>0</v>
      </c>
      <c r="H32" s="378">
        <f t="shared" si="8"/>
        <v>0</v>
      </c>
      <c r="I32" s="401"/>
      <c r="J32" s="402">
        <v>0</v>
      </c>
      <c r="K32" s="381">
        <f t="shared" si="7"/>
        <v>0</v>
      </c>
      <c r="L32" s="381">
        <f t="shared" si="5"/>
        <v>0</v>
      </c>
      <c r="M32" s="381">
        <v>0</v>
      </c>
      <c r="N32" s="381">
        <v>0</v>
      </c>
      <c r="O32" s="381">
        <f t="shared" si="0"/>
        <v>0</v>
      </c>
      <c r="P32" s="381">
        <v>0</v>
      </c>
      <c r="Q32" s="381">
        <v>0</v>
      </c>
      <c r="R32" s="381">
        <v>0</v>
      </c>
      <c r="S32" s="381">
        <f t="shared" si="1"/>
        <v>0</v>
      </c>
      <c r="T32" s="381">
        <f t="shared" si="2"/>
        <v>0</v>
      </c>
    </row>
    <row r="33" spans="1:20">
      <c r="A33" s="363">
        <f t="shared" si="6"/>
        <v>16</v>
      </c>
      <c r="B33" s="363"/>
      <c r="C33" s="400"/>
      <c r="D33" s="400"/>
      <c r="E33" s="400"/>
      <c r="F33" s="377">
        <v>0</v>
      </c>
      <c r="G33" s="377">
        <v>0</v>
      </c>
      <c r="H33" s="378">
        <f t="shared" si="8"/>
        <v>0</v>
      </c>
      <c r="I33" s="401"/>
      <c r="J33" s="402">
        <v>0</v>
      </c>
      <c r="K33" s="381">
        <f t="shared" si="7"/>
        <v>0</v>
      </c>
      <c r="L33" s="381">
        <f t="shared" si="5"/>
        <v>0</v>
      </c>
      <c r="M33" s="381">
        <v>0</v>
      </c>
      <c r="N33" s="381">
        <v>0</v>
      </c>
      <c r="O33" s="381">
        <f t="shared" si="0"/>
        <v>0</v>
      </c>
      <c r="P33" s="381">
        <v>0</v>
      </c>
      <c r="Q33" s="381">
        <v>0</v>
      </c>
      <c r="R33" s="381">
        <v>0</v>
      </c>
      <c r="S33" s="381">
        <f t="shared" si="1"/>
        <v>0</v>
      </c>
      <c r="T33" s="381">
        <f t="shared" si="2"/>
        <v>0</v>
      </c>
    </row>
    <row r="34" spans="1:20">
      <c r="A34" s="363">
        <f t="shared" si="6"/>
        <v>17</v>
      </c>
      <c r="B34" s="363"/>
      <c r="C34" s="400"/>
      <c r="D34" s="400"/>
      <c r="E34" s="400"/>
      <c r="F34" s="377">
        <v>0</v>
      </c>
      <c r="G34" s="377">
        <v>0</v>
      </c>
      <c r="H34" s="378">
        <f t="shared" si="8"/>
        <v>0</v>
      </c>
      <c r="I34" s="401"/>
      <c r="J34" s="402">
        <v>0</v>
      </c>
      <c r="K34" s="381">
        <f t="shared" si="7"/>
        <v>0</v>
      </c>
      <c r="L34" s="381">
        <f t="shared" si="5"/>
        <v>0</v>
      </c>
      <c r="M34" s="381">
        <v>0</v>
      </c>
      <c r="N34" s="381">
        <v>0</v>
      </c>
      <c r="O34" s="381">
        <f t="shared" si="0"/>
        <v>0</v>
      </c>
      <c r="P34" s="381">
        <v>0</v>
      </c>
      <c r="Q34" s="381">
        <v>0</v>
      </c>
      <c r="R34" s="381">
        <v>0</v>
      </c>
      <c r="S34" s="381">
        <f t="shared" si="1"/>
        <v>0</v>
      </c>
      <c r="T34" s="381">
        <f t="shared" si="2"/>
        <v>0</v>
      </c>
    </row>
    <row r="35" spans="1:20">
      <c r="A35" s="363">
        <v>19</v>
      </c>
      <c r="B35" s="363"/>
      <c r="C35" s="400"/>
      <c r="D35" s="400"/>
      <c r="E35" s="400"/>
      <c r="F35" s="377">
        <v>0</v>
      </c>
      <c r="G35" s="387">
        <v>0</v>
      </c>
      <c r="H35" s="378">
        <f t="shared" si="8"/>
        <v>0</v>
      </c>
      <c r="I35" s="401"/>
      <c r="J35" s="402">
        <v>0</v>
      </c>
      <c r="K35" s="381">
        <f t="shared" si="7"/>
        <v>0</v>
      </c>
      <c r="L35" s="381">
        <f t="shared" si="5"/>
        <v>0</v>
      </c>
      <c r="M35" s="381">
        <v>0</v>
      </c>
      <c r="N35" s="381">
        <v>0</v>
      </c>
      <c r="O35" s="381">
        <f t="shared" si="0"/>
        <v>0</v>
      </c>
      <c r="P35" s="381">
        <v>0</v>
      </c>
      <c r="Q35" s="381">
        <v>0</v>
      </c>
      <c r="R35" s="381">
        <v>0</v>
      </c>
      <c r="S35" s="381">
        <f t="shared" si="1"/>
        <v>0</v>
      </c>
      <c r="T35" s="381">
        <f t="shared" si="2"/>
        <v>0</v>
      </c>
    </row>
    <row r="36" spans="1:20">
      <c r="A36" s="363">
        <v>20</v>
      </c>
      <c r="B36" s="363"/>
      <c r="C36" s="400"/>
      <c r="D36" s="400"/>
      <c r="E36" s="400"/>
      <c r="F36" s="377">
        <v>0</v>
      </c>
      <c r="G36" s="377">
        <v>0</v>
      </c>
      <c r="H36" s="378">
        <f t="shared" si="8"/>
        <v>0</v>
      </c>
      <c r="I36" s="401"/>
      <c r="J36" s="402">
        <v>0</v>
      </c>
      <c r="K36" s="381">
        <f t="shared" si="7"/>
        <v>0</v>
      </c>
      <c r="L36" s="381">
        <f t="shared" si="5"/>
        <v>0</v>
      </c>
      <c r="M36" s="381">
        <v>0</v>
      </c>
      <c r="N36" s="381">
        <v>0</v>
      </c>
      <c r="O36" s="381">
        <f t="shared" si="0"/>
        <v>0</v>
      </c>
      <c r="P36" s="381">
        <v>0</v>
      </c>
      <c r="Q36" s="381">
        <v>0</v>
      </c>
      <c r="R36" s="381">
        <v>0</v>
      </c>
      <c r="S36" s="381">
        <f t="shared" si="1"/>
        <v>0</v>
      </c>
      <c r="T36" s="381">
        <f t="shared" si="2"/>
        <v>0</v>
      </c>
    </row>
    <row r="37" spans="1:20">
      <c r="A37" s="363">
        <v>21</v>
      </c>
      <c r="B37" s="363"/>
      <c r="C37" s="400"/>
      <c r="D37" s="400"/>
      <c r="E37" s="400"/>
      <c r="F37" s="377">
        <v>0</v>
      </c>
      <c r="G37" s="377">
        <v>0</v>
      </c>
      <c r="H37" s="378">
        <f t="shared" si="8"/>
        <v>0</v>
      </c>
      <c r="I37" s="401"/>
      <c r="J37" s="402">
        <v>0</v>
      </c>
      <c r="K37" s="381">
        <f t="shared" si="7"/>
        <v>0</v>
      </c>
      <c r="L37" s="381">
        <f t="shared" si="5"/>
        <v>0</v>
      </c>
      <c r="M37" s="381">
        <v>0</v>
      </c>
      <c r="N37" s="381">
        <v>0</v>
      </c>
      <c r="O37" s="381">
        <f t="shared" si="0"/>
        <v>0</v>
      </c>
      <c r="P37" s="381">
        <v>0</v>
      </c>
      <c r="Q37" s="381">
        <v>0</v>
      </c>
      <c r="R37" s="381">
        <v>0</v>
      </c>
      <c r="S37" s="381">
        <f t="shared" si="1"/>
        <v>0</v>
      </c>
      <c r="T37" s="381">
        <f t="shared" si="2"/>
        <v>0</v>
      </c>
    </row>
    <row r="38" spans="1:20">
      <c r="A38" s="363">
        <v>22</v>
      </c>
      <c r="B38" s="363"/>
      <c r="C38" s="400"/>
      <c r="D38" s="400"/>
      <c r="E38" s="400"/>
      <c r="F38" s="377">
        <v>0</v>
      </c>
      <c r="G38" s="377">
        <v>0</v>
      </c>
      <c r="H38" s="378">
        <f t="shared" si="8"/>
        <v>0</v>
      </c>
      <c r="I38" s="401"/>
      <c r="J38" s="402">
        <v>0</v>
      </c>
      <c r="K38" s="381">
        <f t="shared" si="7"/>
        <v>0</v>
      </c>
      <c r="L38" s="381">
        <f t="shared" si="5"/>
        <v>0</v>
      </c>
      <c r="M38" s="381">
        <v>0</v>
      </c>
      <c r="N38" s="381">
        <v>0</v>
      </c>
      <c r="O38" s="381">
        <f t="shared" si="0"/>
        <v>0</v>
      </c>
      <c r="P38" s="381">
        <v>0</v>
      </c>
      <c r="Q38" s="381">
        <v>0</v>
      </c>
      <c r="R38" s="381">
        <v>0</v>
      </c>
      <c r="S38" s="381">
        <f t="shared" si="1"/>
        <v>0</v>
      </c>
      <c r="T38" s="381">
        <f t="shared" si="2"/>
        <v>0</v>
      </c>
    </row>
    <row r="39" spans="1:20">
      <c r="A39" s="363">
        <v>23</v>
      </c>
      <c r="B39" s="363"/>
      <c r="C39" s="400"/>
      <c r="D39" s="400"/>
      <c r="E39" s="400"/>
      <c r="F39" s="377">
        <v>0</v>
      </c>
      <c r="G39" s="377">
        <v>0</v>
      </c>
      <c r="H39" s="378">
        <f t="shared" si="8"/>
        <v>0</v>
      </c>
      <c r="I39" s="401"/>
      <c r="J39" s="402">
        <v>0</v>
      </c>
      <c r="K39" s="381">
        <f t="shared" si="7"/>
        <v>0</v>
      </c>
      <c r="L39" s="381">
        <f t="shared" si="5"/>
        <v>0</v>
      </c>
      <c r="M39" s="381">
        <v>0</v>
      </c>
      <c r="N39" s="381">
        <v>0</v>
      </c>
      <c r="O39" s="381">
        <f t="shared" si="0"/>
        <v>0</v>
      </c>
      <c r="P39" s="381">
        <v>0</v>
      </c>
      <c r="Q39" s="381">
        <v>0</v>
      </c>
      <c r="R39" s="381">
        <v>0</v>
      </c>
      <c r="S39" s="381">
        <f t="shared" si="1"/>
        <v>0</v>
      </c>
      <c r="T39" s="381">
        <f t="shared" si="2"/>
        <v>0</v>
      </c>
    </row>
    <row r="40" spans="1:20">
      <c r="A40" s="363">
        <v>24</v>
      </c>
      <c r="B40" s="363"/>
      <c r="C40" s="400"/>
      <c r="D40" s="400"/>
      <c r="E40" s="400"/>
      <c r="F40" s="377">
        <v>0</v>
      </c>
      <c r="G40" s="387">
        <v>0</v>
      </c>
      <c r="H40" s="378">
        <f t="shared" si="8"/>
        <v>0</v>
      </c>
      <c r="I40" s="401"/>
      <c r="J40" s="402">
        <v>0</v>
      </c>
      <c r="K40" s="381">
        <f t="shared" si="7"/>
        <v>0</v>
      </c>
      <c r="L40" s="381">
        <f t="shared" si="5"/>
        <v>0</v>
      </c>
      <c r="M40" s="381">
        <v>0</v>
      </c>
      <c r="N40" s="381">
        <v>0</v>
      </c>
      <c r="O40" s="381">
        <f t="shared" si="0"/>
        <v>0</v>
      </c>
      <c r="P40" s="381">
        <v>0</v>
      </c>
      <c r="Q40" s="381">
        <v>0</v>
      </c>
      <c r="R40" s="381">
        <v>0</v>
      </c>
      <c r="S40" s="381">
        <f t="shared" si="1"/>
        <v>0</v>
      </c>
      <c r="T40" s="381">
        <f t="shared" si="2"/>
        <v>0</v>
      </c>
    </row>
    <row r="41" spans="1:20">
      <c r="A41" s="363">
        <v>25</v>
      </c>
      <c r="B41" s="363"/>
      <c r="C41" s="400"/>
      <c r="D41" s="400"/>
      <c r="E41" s="400"/>
      <c r="F41" s="377">
        <v>0</v>
      </c>
      <c r="G41" s="377">
        <v>0</v>
      </c>
      <c r="H41" s="378">
        <f t="shared" si="8"/>
        <v>0</v>
      </c>
      <c r="I41" s="401"/>
      <c r="J41" s="402">
        <v>0</v>
      </c>
      <c r="K41" s="381">
        <f t="shared" si="7"/>
        <v>0</v>
      </c>
      <c r="L41" s="381">
        <f t="shared" si="5"/>
        <v>0</v>
      </c>
      <c r="M41" s="381">
        <v>0</v>
      </c>
      <c r="N41" s="381">
        <v>0</v>
      </c>
      <c r="O41" s="381">
        <f t="shared" si="0"/>
        <v>0</v>
      </c>
      <c r="P41" s="381">
        <v>0</v>
      </c>
      <c r="Q41" s="381">
        <v>0</v>
      </c>
      <c r="R41" s="381">
        <v>0</v>
      </c>
      <c r="S41" s="381">
        <f t="shared" si="1"/>
        <v>0</v>
      </c>
      <c r="T41" s="381">
        <f t="shared" si="2"/>
        <v>0</v>
      </c>
    </row>
    <row r="42" spans="1:20">
      <c r="A42" s="403"/>
      <c r="B42" s="403"/>
      <c r="C42" s="403"/>
      <c r="D42" s="404" t="s">
        <v>112</v>
      </c>
      <c r="E42" s="405" t="s">
        <v>113</v>
      </c>
      <c r="F42" s="406">
        <f>SUM(F17:F41)</f>
        <v>118327.4</v>
      </c>
      <c r="G42" s="406">
        <f>SUM(G17:G41)</f>
        <v>0</v>
      </c>
      <c r="H42" s="406">
        <f>SUM(H17:H41)</f>
        <v>0</v>
      </c>
      <c r="I42" s="407" t="s">
        <v>113</v>
      </c>
      <c r="J42" s="406">
        <f t="shared" ref="J42:T42" si="9">SUM(J17:J41)</f>
        <v>0</v>
      </c>
      <c r="K42" s="406">
        <f t="shared" si="9"/>
        <v>118327.4</v>
      </c>
      <c r="L42" s="406">
        <f t="shared" si="9"/>
        <v>40054</v>
      </c>
      <c r="M42" s="406">
        <f t="shared" si="9"/>
        <v>247.5</v>
      </c>
      <c r="N42" s="406">
        <f t="shared" si="9"/>
        <v>0</v>
      </c>
      <c r="O42" s="408">
        <f t="shared" si="9"/>
        <v>1716</v>
      </c>
      <c r="P42" s="408">
        <f t="shared" si="9"/>
        <v>280.5</v>
      </c>
      <c r="Q42" s="408">
        <f t="shared" si="9"/>
        <v>11410</v>
      </c>
      <c r="R42" s="408">
        <f t="shared" si="9"/>
        <v>559.5</v>
      </c>
      <c r="S42" s="408">
        <f t="shared" si="9"/>
        <v>54267.5</v>
      </c>
      <c r="T42" s="408">
        <f t="shared" si="9"/>
        <v>172594.90000000002</v>
      </c>
    </row>
    <row r="43" spans="1:20" ht="13.2">
      <c r="A43" s="1" t="s">
        <v>114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</row>
    <row r="44" spans="1:20" ht="13.2">
      <c r="A44" s="1" t="s">
        <v>304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</row>
    <row r="45" spans="1:20" ht="13.2">
      <c r="A45" s="2" t="s">
        <v>116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</row>
    <row r="46" spans="1:20" ht="13.2">
      <c r="A46" s="2" t="s">
        <v>117</v>
      </c>
      <c r="B46" s="81"/>
      <c r="C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</row>
    <row r="47" spans="1:20" ht="13.2">
      <c r="A47" s="2" t="s">
        <v>118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</row>
    <row r="48" spans="1:20" ht="10.8" thickBot="1"/>
    <row r="49" spans="1:12" ht="11.4" thickTop="1" thickBot="1">
      <c r="A49" s="322"/>
      <c r="B49" s="409" t="s">
        <v>10</v>
      </c>
      <c r="C49" s="410"/>
      <c r="D49" s="410"/>
      <c r="E49" s="410"/>
      <c r="F49" s="410"/>
      <c r="G49" s="410"/>
      <c r="H49" s="410"/>
      <c r="I49" s="410"/>
      <c r="J49" s="411"/>
      <c r="K49" s="412"/>
      <c r="L49" s="413"/>
    </row>
    <row r="50" spans="1:12">
      <c r="A50" s="322"/>
      <c r="B50" s="414" t="s">
        <v>119</v>
      </c>
      <c r="C50" s="415"/>
      <c r="D50" s="415"/>
      <c r="E50" s="415"/>
      <c r="F50" s="415"/>
      <c r="G50" s="415"/>
      <c r="H50" s="415"/>
      <c r="I50" s="415"/>
      <c r="J50" s="415"/>
      <c r="K50" s="415"/>
      <c r="L50" s="416"/>
    </row>
    <row r="51" spans="1:12">
      <c r="A51" s="322"/>
      <c r="B51" s="417" t="s">
        <v>11</v>
      </c>
      <c r="C51" s="335" t="s">
        <v>12</v>
      </c>
      <c r="D51" s="335" t="s">
        <v>13</v>
      </c>
      <c r="E51" s="335" t="s">
        <v>14</v>
      </c>
      <c r="F51" s="335" t="s">
        <v>15</v>
      </c>
      <c r="G51" s="335" t="s">
        <v>16</v>
      </c>
      <c r="H51" s="335" t="s">
        <v>17</v>
      </c>
      <c r="I51" s="335" t="s">
        <v>18</v>
      </c>
      <c r="J51" s="335" t="s">
        <v>19</v>
      </c>
      <c r="K51" s="335" t="s">
        <v>20</v>
      </c>
      <c r="L51" s="418" t="s">
        <v>21</v>
      </c>
    </row>
    <row r="52" spans="1:12">
      <c r="A52" s="322"/>
      <c r="B52" s="417"/>
      <c r="C52" s="334"/>
      <c r="D52" s="335"/>
      <c r="E52" s="334"/>
      <c r="F52" s="404" t="s">
        <v>120</v>
      </c>
      <c r="G52" s="419" t="s">
        <v>60</v>
      </c>
      <c r="H52" s="420" t="s">
        <v>121</v>
      </c>
      <c r="I52" s="420" t="s">
        <v>122</v>
      </c>
      <c r="J52" s="420" t="s">
        <v>123</v>
      </c>
      <c r="K52" s="420" t="s">
        <v>124</v>
      </c>
      <c r="L52" s="421"/>
    </row>
    <row r="53" spans="1:12" ht="20.399999999999999">
      <c r="A53" s="339"/>
      <c r="B53" s="422" t="s">
        <v>0</v>
      </c>
      <c r="C53" s="341"/>
      <c r="D53" s="342" t="s">
        <v>0</v>
      </c>
      <c r="E53" s="342" t="s">
        <v>125</v>
      </c>
      <c r="F53" s="423" t="s">
        <v>126</v>
      </c>
      <c r="G53" s="343"/>
      <c r="H53" s="343" t="s">
        <v>0</v>
      </c>
      <c r="I53" s="424" t="s">
        <v>127</v>
      </c>
      <c r="J53" s="343" t="s">
        <v>128</v>
      </c>
      <c r="K53" s="343" t="s">
        <v>129</v>
      </c>
      <c r="L53" s="425" t="s">
        <v>0</v>
      </c>
    </row>
    <row r="54" spans="1:12">
      <c r="A54" s="348"/>
      <c r="B54" s="426" t="s">
        <v>32</v>
      </c>
      <c r="C54" s="343" t="s">
        <v>32</v>
      </c>
      <c r="D54" s="343" t="s">
        <v>33</v>
      </c>
      <c r="E54" s="343" t="s">
        <v>130</v>
      </c>
      <c r="F54" s="343" t="s">
        <v>130</v>
      </c>
      <c r="G54" s="343" t="s">
        <v>131</v>
      </c>
      <c r="H54" s="343" t="s">
        <v>131</v>
      </c>
      <c r="I54" s="343" t="s">
        <v>130</v>
      </c>
      <c r="J54" s="343" t="s">
        <v>130</v>
      </c>
      <c r="K54" s="343" t="s">
        <v>130</v>
      </c>
      <c r="L54" s="427" t="s">
        <v>132</v>
      </c>
    </row>
    <row r="55" spans="1:12" ht="10.8" thickBot="1">
      <c r="A55" s="354" t="s">
        <v>45</v>
      </c>
      <c r="B55" s="428" t="s">
        <v>46</v>
      </c>
      <c r="C55" s="429" t="s">
        <v>133</v>
      </c>
      <c r="D55" s="429" t="s">
        <v>48</v>
      </c>
      <c r="E55" s="429"/>
      <c r="F55" s="430" t="s">
        <v>134</v>
      </c>
      <c r="G55" s="430" t="s">
        <v>134</v>
      </c>
      <c r="H55" s="430" t="s">
        <v>135</v>
      </c>
      <c r="I55" s="430" t="s">
        <v>136</v>
      </c>
      <c r="J55" s="430" t="s">
        <v>136</v>
      </c>
      <c r="K55" s="430" t="s">
        <v>137</v>
      </c>
      <c r="L55" s="431" t="s">
        <v>55</v>
      </c>
    </row>
    <row r="56" spans="1:12">
      <c r="A56" s="363">
        <v>1</v>
      </c>
      <c r="B56" s="432">
        <f>+B17</f>
        <v>6384</v>
      </c>
      <c r="C56" s="432" t="str">
        <f>+C17</f>
        <v>Program Coordinator IV</v>
      </c>
      <c r="D56" s="432" t="str">
        <f>+D17</f>
        <v>Camacho, Esther Jessica - 4/20/2015</v>
      </c>
      <c r="E56" s="433">
        <v>0</v>
      </c>
      <c r="F56" s="433">
        <v>0</v>
      </c>
      <c r="G56" s="433">
        <v>0</v>
      </c>
      <c r="H56" s="433">
        <v>0</v>
      </c>
      <c r="I56" s="433">
        <v>0</v>
      </c>
      <c r="J56" s="433">
        <v>0</v>
      </c>
      <c r="K56" s="433">
        <v>0</v>
      </c>
      <c r="L56" s="434">
        <f>+E56+F56+G56+H56+I56+J56+K56</f>
        <v>0</v>
      </c>
    </row>
    <row r="57" spans="1:12">
      <c r="A57" s="363">
        <f t="shared" ref="A57:A73" si="10">A56+1</f>
        <v>2</v>
      </c>
      <c r="B57" s="432">
        <f t="shared" ref="B57:D72" si="11">+B18</f>
        <v>6204</v>
      </c>
      <c r="C57" s="432" t="str">
        <f t="shared" si="11"/>
        <v xml:space="preserve">CDC Coordinator I </v>
      </c>
      <c r="D57" s="432" t="str">
        <f t="shared" si="11"/>
        <v>Pangilinan, Laling B. * 40%- 6/05/2006</v>
      </c>
      <c r="E57" s="377">
        <v>0</v>
      </c>
      <c r="F57" s="377">
        <v>0</v>
      </c>
      <c r="G57" s="377">
        <v>0</v>
      </c>
      <c r="H57" s="377">
        <v>0</v>
      </c>
      <c r="I57" s="377">
        <v>0</v>
      </c>
      <c r="J57" s="402">
        <v>0</v>
      </c>
      <c r="K57" s="402">
        <v>0</v>
      </c>
      <c r="L57" s="381">
        <f t="shared" ref="L57:L80" si="12">+E57+F57+G57+H57+I57+J57+K57</f>
        <v>0</v>
      </c>
    </row>
    <row r="58" spans="1:12">
      <c r="A58" s="363">
        <f t="shared" si="10"/>
        <v>3</v>
      </c>
      <c r="B58" s="432">
        <f t="shared" si="11"/>
        <v>6241</v>
      </c>
      <c r="C58" s="432" t="str">
        <f t="shared" si="11"/>
        <v>Administrative Assistant</v>
      </c>
      <c r="D58" s="432" t="str">
        <f t="shared" si="11"/>
        <v>Agustin, Kenneth RC *10%-8/16/2004</v>
      </c>
      <c r="E58" s="377">
        <v>0</v>
      </c>
      <c r="F58" s="377">
        <v>0</v>
      </c>
      <c r="G58" s="377">
        <v>0</v>
      </c>
      <c r="H58" s="377">
        <v>0</v>
      </c>
      <c r="I58" s="377">
        <v>0</v>
      </c>
      <c r="J58" s="402">
        <v>0</v>
      </c>
      <c r="K58" s="402">
        <v>0</v>
      </c>
      <c r="L58" s="381">
        <f t="shared" si="12"/>
        <v>0</v>
      </c>
    </row>
    <row r="59" spans="1:12">
      <c r="A59" s="363">
        <f t="shared" si="10"/>
        <v>4</v>
      </c>
      <c r="B59" s="432">
        <f t="shared" si="11"/>
        <v>6033</v>
      </c>
      <c r="C59" s="432" t="str">
        <f t="shared" si="11"/>
        <v>Social Worker II</v>
      </c>
      <c r="D59" s="432" t="str">
        <f t="shared" si="11"/>
        <v>VACANT UNFUNDED (4/7/23 Taijeron, K)</v>
      </c>
      <c r="E59" s="377">
        <v>0</v>
      </c>
      <c r="F59" s="377">
        <v>0</v>
      </c>
      <c r="G59" s="377">
        <v>0</v>
      </c>
      <c r="H59" s="377">
        <v>0</v>
      </c>
      <c r="I59" s="377">
        <v>0</v>
      </c>
      <c r="J59" s="402">
        <v>0</v>
      </c>
      <c r="K59" s="402">
        <v>0</v>
      </c>
      <c r="L59" s="381">
        <f t="shared" si="12"/>
        <v>0</v>
      </c>
    </row>
    <row r="60" spans="1:12">
      <c r="A60" s="363">
        <f t="shared" si="10"/>
        <v>5</v>
      </c>
      <c r="B60" s="432">
        <f t="shared" si="11"/>
        <v>6029</v>
      </c>
      <c r="C60" s="432" t="str">
        <f t="shared" si="11"/>
        <v>CDC Investigator</v>
      </c>
      <c r="D60" s="432" t="str">
        <f t="shared" si="11"/>
        <v>UNFUNDED (3/31/23Pangilinan, Laling B. *20%</v>
      </c>
      <c r="E60" s="377">
        <v>0</v>
      </c>
      <c r="F60" s="377">
        <v>0</v>
      </c>
      <c r="G60" s="377">
        <v>0</v>
      </c>
      <c r="H60" s="377">
        <v>0</v>
      </c>
      <c r="I60" s="377">
        <v>0</v>
      </c>
      <c r="J60" s="402">
        <v>0</v>
      </c>
      <c r="K60" s="402">
        <v>0</v>
      </c>
      <c r="L60" s="381">
        <f t="shared" si="12"/>
        <v>0</v>
      </c>
    </row>
    <row r="61" spans="1:12">
      <c r="A61" s="363">
        <f t="shared" si="10"/>
        <v>6</v>
      </c>
      <c r="B61" s="432">
        <f t="shared" si="11"/>
        <v>6045</v>
      </c>
      <c r="C61" s="432" t="str">
        <f t="shared" si="11"/>
        <v>Clerk Typist II</v>
      </c>
      <c r="D61" s="432" t="str">
        <f t="shared" si="11"/>
        <v>UNFUNDED</v>
      </c>
      <c r="E61" s="377">
        <v>0</v>
      </c>
      <c r="F61" s="377">
        <v>0</v>
      </c>
      <c r="G61" s="377">
        <v>0</v>
      </c>
      <c r="H61" s="377">
        <v>0</v>
      </c>
      <c r="I61" s="377">
        <v>0</v>
      </c>
      <c r="J61" s="402">
        <v>0</v>
      </c>
      <c r="K61" s="402">
        <v>0</v>
      </c>
      <c r="L61" s="381">
        <f t="shared" si="12"/>
        <v>0</v>
      </c>
    </row>
    <row r="62" spans="1:12">
      <c r="A62" s="363">
        <f t="shared" si="10"/>
        <v>7</v>
      </c>
      <c r="B62" s="432">
        <f t="shared" si="11"/>
        <v>0</v>
      </c>
      <c r="C62" s="432" t="str">
        <f t="shared" si="11"/>
        <v>Program Coordinator II</v>
      </c>
      <c r="D62" s="432" t="str">
        <f t="shared" si="11"/>
        <v>NEW</v>
      </c>
      <c r="E62" s="377">
        <v>0</v>
      </c>
      <c r="F62" s="377">
        <v>0</v>
      </c>
      <c r="G62" s="377">
        <v>0</v>
      </c>
      <c r="H62" s="377">
        <v>0</v>
      </c>
      <c r="I62" s="377">
        <v>0</v>
      </c>
      <c r="J62" s="402">
        <v>0</v>
      </c>
      <c r="K62" s="402">
        <v>0</v>
      </c>
      <c r="L62" s="381">
        <f t="shared" si="12"/>
        <v>0</v>
      </c>
    </row>
    <row r="63" spans="1:12">
      <c r="A63" s="363">
        <f t="shared" si="10"/>
        <v>8</v>
      </c>
      <c r="B63" s="432">
        <f t="shared" si="11"/>
        <v>0</v>
      </c>
      <c r="C63" s="432">
        <f t="shared" si="11"/>
        <v>0</v>
      </c>
      <c r="D63" s="432">
        <f t="shared" si="11"/>
        <v>0</v>
      </c>
      <c r="E63" s="377">
        <v>0</v>
      </c>
      <c r="F63" s="377">
        <v>0</v>
      </c>
      <c r="G63" s="377">
        <v>0</v>
      </c>
      <c r="H63" s="377">
        <v>0</v>
      </c>
      <c r="I63" s="377">
        <v>0</v>
      </c>
      <c r="J63" s="402">
        <v>0</v>
      </c>
      <c r="K63" s="402">
        <v>0</v>
      </c>
      <c r="L63" s="381">
        <f t="shared" si="12"/>
        <v>0</v>
      </c>
    </row>
    <row r="64" spans="1:12">
      <c r="A64" s="363">
        <f t="shared" si="10"/>
        <v>9</v>
      </c>
      <c r="B64" s="432">
        <f t="shared" si="11"/>
        <v>0</v>
      </c>
      <c r="C64" s="432">
        <f t="shared" si="11"/>
        <v>0</v>
      </c>
      <c r="D64" s="432">
        <f t="shared" si="11"/>
        <v>0</v>
      </c>
      <c r="E64" s="377">
        <v>0</v>
      </c>
      <c r="F64" s="377">
        <v>0</v>
      </c>
      <c r="G64" s="377">
        <v>0</v>
      </c>
      <c r="H64" s="377">
        <v>0</v>
      </c>
      <c r="I64" s="377">
        <v>0</v>
      </c>
      <c r="J64" s="402">
        <v>0</v>
      </c>
      <c r="K64" s="402">
        <v>0</v>
      </c>
      <c r="L64" s="381">
        <f t="shared" si="12"/>
        <v>0</v>
      </c>
    </row>
    <row r="65" spans="1:12">
      <c r="A65" s="363">
        <f t="shared" si="10"/>
        <v>10</v>
      </c>
      <c r="B65" s="432">
        <f t="shared" si="11"/>
        <v>0</v>
      </c>
      <c r="C65" s="432">
        <f t="shared" si="11"/>
        <v>0</v>
      </c>
      <c r="D65" s="432">
        <f t="shared" si="11"/>
        <v>0</v>
      </c>
      <c r="E65" s="377">
        <v>0</v>
      </c>
      <c r="F65" s="377">
        <v>0</v>
      </c>
      <c r="G65" s="377">
        <v>0</v>
      </c>
      <c r="H65" s="377">
        <v>0</v>
      </c>
      <c r="I65" s="377">
        <v>0</v>
      </c>
      <c r="J65" s="402">
        <v>0</v>
      </c>
      <c r="K65" s="402">
        <v>0</v>
      </c>
      <c r="L65" s="381">
        <f t="shared" si="12"/>
        <v>0</v>
      </c>
    </row>
    <row r="66" spans="1:12">
      <c r="A66" s="363">
        <f t="shared" si="10"/>
        <v>11</v>
      </c>
      <c r="B66" s="432">
        <f t="shared" si="11"/>
        <v>0</v>
      </c>
      <c r="C66" s="432">
        <f t="shared" si="11"/>
        <v>0</v>
      </c>
      <c r="D66" s="432">
        <f t="shared" si="11"/>
        <v>0</v>
      </c>
      <c r="E66" s="377">
        <v>0</v>
      </c>
      <c r="F66" s="377">
        <v>0</v>
      </c>
      <c r="G66" s="377">
        <v>0</v>
      </c>
      <c r="H66" s="377">
        <v>0</v>
      </c>
      <c r="I66" s="377">
        <v>0</v>
      </c>
      <c r="J66" s="402">
        <v>0</v>
      </c>
      <c r="K66" s="402">
        <v>0</v>
      </c>
      <c r="L66" s="381">
        <f t="shared" si="12"/>
        <v>0</v>
      </c>
    </row>
    <row r="67" spans="1:12">
      <c r="A67" s="363">
        <f t="shared" si="10"/>
        <v>12</v>
      </c>
      <c r="B67" s="432">
        <f t="shared" si="11"/>
        <v>0</v>
      </c>
      <c r="C67" s="432">
        <f t="shared" si="11"/>
        <v>0</v>
      </c>
      <c r="D67" s="432">
        <f t="shared" si="11"/>
        <v>0</v>
      </c>
      <c r="E67" s="377">
        <v>0</v>
      </c>
      <c r="F67" s="377">
        <v>0</v>
      </c>
      <c r="G67" s="377">
        <v>0</v>
      </c>
      <c r="H67" s="377">
        <v>0</v>
      </c>
      <c r="I67" s="377">
        <v>0</v>
      </c>
      <c r="J67" s="402">
        <v>0</v>
      </c>
      <c r="K67" s="402">
        <v>0</v>
      </c>
      <c r="L67" s="381">
        <f t="shared" si="12"/>
        <v>0</v>
      </c>
    </row>
    <row r="68" spans="1:12">
      <c r="A68" s="363">
        <f t="shared" si="10"/>
        <v>13</v>
      </c>
      <c r="B68" s="432">
        <f t="shared" si="11"/>
        <v>0</v>
      </c>
      <c r="C68" s="432">
        <f t="shared" si="11"/>
        <v>0</v>
      </c>
      <c r="D68" s="432">
        <f t="shared" si="11"/>
        <v>0</v>
      </c>
      <c r="E68" s="377">
        <v>0</v>
      </c>
      <c r="F68" s="377">
        <v>0</v>
      </c>
      <c r="G68" s="377">
        <v>0</v>
      </c>
      <c r="H68" s="377">
        <v>0</v>
      </c>
      <c r="I68" s="377">
        <v>0</v>
      </c>
      <c r="J68" s="402">
        <v>0</v>
      </c>
      <c r="K68" s="402">
        <v>0</v>
      </c>
      <c r="L68" s="381">
        <f t="shared" si="12"/>
        <v>0</v>
      </c>
    </row>
    <row r="69" spans="1:12">
      <c r="A69" s="363">
        <f t="shared" si="10"/>
        <v>14</v>
      </c>
      <c r="B69" s="432">
        <f t="shared" si="11"/>
        <v>0</v>
      </c>
      <c r="C69" s="432">
        <f t="shared" si="11"/>
        <v>0</v>
      </c>
      <c r="D69" s="432">
        <f t="shared" si="11"/>
        <v>0</v>
      </c>
      <c r="E69" s="377">
        <v>0</v>
      </c>
      <c r="F69" s="377">
        <v>0</v>
      </c>
      <c r="G69" s="377">
        <v>0</v>
      </c>
      <c r="H69" s="377">
        <v>0</v>
      </c>
      <c r="I69" s="377">
        <v>0</v>
      </c>
      <c r="J69" s="402">
        <v>0</v>
      </c>
      <c r="K69" s="402">
        <v>0</v>
      </c>
      <c r="L69" s="381">
        <f t="shared" si="12"/>
        <v>0</v>
      </c>
    </row>
    <row r="70" spans="1:12">
      <c r="A70" s="363">
        <f t="shared" si="10"/>
        <v>15</v>
      </c>
      <c r="B70" s="432">
        <f t="shared" si="11"/>
        <v>0</v>
      </c>
      <c r="C70" s="432">
        <f t="shared" si="11"/>
        <v>0</v>
      </c>
      <c r="D70" s="432">
        <f t="shared" si="11"/>
        <v>0</v>
      </c>
      <c r="E70" s="377">
        <v>0</v>
      </c>
      <c r="F70" s="377">
        <v>0</v>
      </c>
      <c r="G70" s="377">
        <v>0</v>
      </c>
      <c r="H70" s="377">
        <v>0</v>
      </c>
      <c r="I70" s="377">
        <v>0</v>
      </c>
      <c r="J70" s="402">
        <v>0</v>
      </c>
      <c r="K70" s="402">
        <v>0</v>
      </c>
      <c r="L70" s="381">
        <f t="shared" si="12"/>
        <v>0</v>
      </c>
    </row>
    <row r="71" spans="1:12">
      <c r="A71" s="363">
        <f t="shared" si="10"/>
        <v>16</v>
      </c>
      <c r="B71" s="432">
        <f t="shared" si="11"/>
        <v>0</v>
      </c>
      <c r="C71" s="432">
        <f t="shared" si="11"/>
        <v>0</v>
      </c>
      <c r="D71" s="432">
        <f t="shared" si="11"/>
        <v>0</v>
      </c>
      <c r="E71" s="377">
        <v>0</v>
      </c>
      <c r="F71" s="377">
        <v>0</v>
      </c>
      <c r="G71" s="377">
        <v>0</v>
      </c>
      <c r="H71" s="377">
        <v>0</v>
      </c>
      <c r="I71" s="377">
        <v>0</v>
      </c>
      <c r="J71" s="402">
        <v>0</v>
      </c>
      <c r="K71" s="402">
        <v>0</v>
      </c>
      <c r="L71" s="381">
        <f t="shared" si="12"/>
        <v>0</v>
      </c>
    </row>
    <row r="72" spans="1:12">
      <c r="A72" s="363">
        <f t="shared" si="10"/>
        <v>17</v>
      </c>
      <c r="B72" s="432">
        <f t="shared" si="11"/>
        <v>0</v>
      </c>
      <c r="C72" s="432">
        <f t="shared" si="11"/>
        <v>0</v>
      </c>
      <c r="D72" s="432">
        <f t="shared" si="11"/>
        <v>0</v>
      </c>
      <c r="E72" s="377">
        <v>0</v>
      </c>
      <c r="F72" s="377">
        <v>0</v>
      </c>
      <c r="G72" s="377">
        <v>0</v>
      </c>
      <c r="H72" s="377">
        <v>0</v>
      </c>
      <c r="I72" s="377">
        <v>0</v>
      </c>
      <c r="J72" s="402">
        <v>0</v>
      </c>
      <c r="K72" s="402">
        <v>0</v>
      </c>
      <c r="L72" s="381">
        <f t="shared" si="12"/>
        <v>0</v>
      </c>
    </row>
    <row r="73" spans="1:12">
      <c r="A73" s="363">
        <f t="shared" si="10"/>
        <v>18</v>
      </c>
      <c r="B73" s="432">
        <f t="shared" ref="B73:D80" si="13">+B34</f>
        <v>0</v>
      </c>
      <c r="C73" s="432">
        <f t="shared" si="13"/>
        <v>0</v>
      </c>
      <c r="D73" s="432">
        <f t="shared" si="13"/>
        <v>0</v>
      </c>
      <c r="E73" s="377">
        <v>0</v>
      </c>
      <c r="F73" s="377">
        <v>0</v>
      </c>
      <c r="G73" s="377">
        <v>0</v>
      </c>
      <c r="H73" s="377">
        <v>0</v>
      </c>
      <c r="I73" s="377">
        <v>0</v>
      </c>
      <c r="J73" s="402">
        <v>0</v>
      </c>
      <c r="K73" s="402">
        <v>0</v>
      </c>
      <c r="L73" s="381">
        <f t="shared" si="12"/>
        <v>0</v>
      </c>
    </row>
    <row r="74" spans="1:12">
      <c r="A74" s="363">
        <v>19</v>
      </c>
      <c r="B74" s="432">
        <f t="shared" si="13"/>
        <v>0</v>
      </c>
      <c r="C74" s="432">
        <f t="shared" si="13"/>
        <v>0</v>
      </c>
      <c r="D74" s="432">
        <f t="shared" si="13"/>
        <v>0</v>
      </c>
      <c r="E74" s="377">
        <v>0</v>
      </c>
      <c r="F74" s="377">
        <v>0</v>
      </c>
      <c r="G74" s="377">
        <v>0</v>
      </c>
      <c r="H74" s="377">
        <v>0</v>
      </c>
      <c r="I74" s="377">
        <v>0</v>
      </c>
      <c r="J74" s="402">
        <v>0</v>
      </c>
      <c r="K74" s="402">
        <v>0</v>
      </c>
      <c r="L74" s="381">
        <f t="shared" si="12"/>
        <v>0</v>
      </c>
    </row>
    <row r="75" spans="1:12">
      <c r="A75" s="363">
        <v>20</v>
      </c>
      <c r="B75" s="432">
        <f t="shared" si="13"/>
        <v>0</v>
      </c>
      <c r="C75" s="432">
        <f t="shared" si="13"/>
        <v>0</v>
      </c>
      <c r="D75" s="432">
        <f t="shared" si="13"/>
        <v>0</v>
      </c>
      <c r="E75" s="377">
        <v>0</v>
      </c>
      <c r="F75" s="377">
        <v>0</v>
      </c>
      <c r="G75" s="377">
        <v>0</v>
      </c>
      <c r="H75" s="377">
        <v>0</v>
      </c>
      <c r="I75" s="377">
        <v>0</v>
      </c>
      <c r="J75" s="402">
        <v>0</v>
      </c>
      <c r="K75" s="402">
        <v>0</v>
      </c>
      <c r="L75" s="381">
        <f t="shared" si="12"/>
        <v>0</v>
      </c>
    </row>
    <row r="76" spans="1:12">
      <c r="A76" s="363">
        <v>21</v>
      </c>
      <c r="B76" s="432">
        <f t="shared" si="13"/>
        <v>0</v>
      </c>
      <c r="C76" s="432">
        <f t="shared" si="13"/>
        <v>0</v>
      </c>
      <c r="D76" s="432">
        <f t="shared" si="13"/>
        <v>0</v>
      </c>
      <c r="E76" s="377">
        <v>0</v>
      </c>
      <c r="F76" s="377">
        <v>0</v>
      </c>
      <c r="G76" s="377">
        <v>0</v>
      </c>
      <c r="H76" s="377">
        <v>0</v>
      </c>
      <c r="I76" s="377">
        <v>0</v>
      </c>
      <c r="J76" s="402">
        <v>0</v>
      </c>
      <c r="K76" s="402">
        <v>0</v>
      </c>
      <c r="L76" s="381">
        <f t="shared" si="12"/>
        <v>0</v>
      </c>
    </row>
    <row r="77" spans="1:12">
      <c r="A77" s="363">
        <v>22</v>
      </c>
      <c r="B77" s="432">
        <f t="shared" si="13"/>
        <v>0</v>
      </c>
      <c r="C77" s="432">
        <f t="shared" si="13"/>
        <v>0</v>
      </c>
      <c r="D77" s="432">
        <f t="shared" si="13"/>
        <v>0</v>
      </c>
      <c r="E77" s="377">
        <v>0</v>
      </c>
      <c r="F77" s="377">
        <v>0</v>
      </c>
      <c r="G77" s="377">
        <v>0</v>
      </c>
      <c r="H77" s="377">
        <v>0</v>
      </c>
      <c r="I77" s="377">
        <v>0</v>
      </c>
      <c r="J77" s="402">
        <v>0</v>
      </c>
      <c r="K77" s="402">
        <v>0</v>
      </c>
      <c r="L77" s="381">
        <f t="shared" si="12"/>
        <v>0</v>
      </c>
    </row>
    <row r="78" spans="1:12">
      <c r="A78" s="363">
        <v>23</v>
      </c>
      <c r="B78" s="432">
        <f t="shared" si="13"/>
        <v>0</v>
      </c>
      <c r="C78" s="432">
        <f t="shared" si="13"/>
        <v>0</v>
      </c>
      <c r="D78" s="432">
        <f t="shared" si="13"/>
        <v>0</v>
      </c>
      <c r="E78" s="377">
        <v>0</v>
      </c>
      <c r="F78" s="377">
        <v>0</v>
      </c>
      <c r="G78" s="377">
        <v>0</v>
      </c>
      <c r="H78" s="377">
        <v>0</v>
      </c>
      <c r="I78" s="377">
        <v>0</v>
      </c>
      <c r="J78" s="402">
        <v>0</v>
      </c>
      <c r="K78" s="402">
        <v>0</v>
      </c>
      <c r="L78" s="381">
        <f t="shared" si="12"/>
        <v>0</v>
      </c>
    </row>
    <row r="79" spans="1:12">
      <c r="A79" s="363">
        <v>24</v>
      </c>
      <c r="B79" s="432">
        <f t="shared" si="13"/>
        <v>0</v>
      </c>
      <c r="C79" s="432">
        <f t="shared" si="13"/>
        <v>0</v>
      </c>
      <c r="D79" s="432">
        <f t="shared" si="13"/>
        <v>0</v>
      </c>
      <c r="E79" s="377">
        <v>0</v>
      </c>
      <c r="F79" s="377">
        <v>0</v>
      </c>
      <c r="G79" s="377">
        <v>0</v>
      </c>
      <c r="H79" s="377">
        <v>0</v>
      </c>
      <c r="I79" s="377">
        <v>0</v>
      </c>
      <c r="J79" s="402">
        <v>0</v>
      </c>
      <c r="K79" s="402">
        <v>0</v>
      </c>
      <c r="L79" s="381">
        <f t="shared" si="12"/>
        <v>0</v>
      </c>
    </row>
    <row r="80" spans="1:12">
      <c r="A80" s="363">
        <v>25</v>
      </c>
      <c r="B80" s="432">
        <f t="shared" si="13"/>
        <v>0</v>
      </c>
      <c r="C80" s="432">
        <f t="shared" si="13"/>
        <v>0</v>
      </c>
      <c r="D80" s="432">
        <f t="shared" si="13"/>
        <v>0</v>
      </c>
      <c r="E80" s="377">
        <v>0</v>
      </c>
      <c r="F80" s="377">
        <v>0</v>
      </c>
      <c r="G80" s="377">
        <v>0</v>
      </c>
      <c r="H80" s="377">
        <v>0</v>
      </c>
      <c r="I80" s="377">
        <v>0</v>
      </c>
      <c r="J80" s="402">
        <v>0</v>
      </c>
      <c r="K80" s="402">
        <v>0</v>
      </c>
      <c r="L80" s="381">
        <f t="shared" si="12"/>
        <v>0</v>
      </c>
    </row>
    <row r="81" spans="1:12">
      <c r="A81" s="403"/>
      <c r="B81" s="403"/>
      <c r="C81" s="403"/>
      <c r="D81" s="404" t="s">
        <v>112</v>
      </c>
      <c r="E81" s="406">
        <f t="shared" ref="E81:L81" si="14">SUM(E56:E80)</f>
        <v>0</v>
      </c>
      <c r="F81" s="406">
        <f t="shared" si="14"/>
        <v>0</v>
      </c>
      <c r="G81" s="406">
        <f t="shared" si="14"/>
        <v>0</v>
      </c>
      <c r="H81" s="406">
        <f t="shared" si="14"/>
        <v>0</v>
      </c>
      <c r="I81" s="406">
        <f t="shared" si="14"/>
        <v>0</v>
      </c>
      <c r="J81" s="406">
        <f t="shared" si="14"/>
        <v>0</v>
      </c>
      <c r="K81" s="406">
        <f t="shared" si="14"/>
        <v>0</v>
      </c>
      <c r="L81" s="406">
        <f t="shared" si="14"/>
        <v>0</v>
      </c>
    </row>
    <row r="82" spans="1:12">
      <c r="A82" s="322" t="s">
        <v>120</v>
      </c>
      <c r="B82" s="322" t="s">
        <v>143</v>
      </c>
      <c r="C82" s="82"/>
      <c r="D82" s="82"/>
      <c r="E82" s="82"/>
      <c r="F82" s="82"/>
      <c r="G82" s="82"/>
      <c r="H82" s="82"/>
      <c r="I82" s="82"/>
      <c r="J82" s="82"/>
      <c r="K82" s="82"/>
      <c r="L82" s="82"/>
    </row>
    <row r="83" spans="1:12">
      <c r="A83" s="322" t="s">
        <v>60</v>
      </c>
      <c r="B83" s="322" t="s">
        <v>144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</row>
    <row r="84" spans="1:12">
      <c r="A84" s="322" t="s">
        <v>121</v>
      </c>
      <c r="B84" s="322" t="s">
        <v>145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</row>
    <row r="85" spans="1:12">
      <c r="A85" s="322" t="s">
        <v>122</v>
      </c>
      <c r="B85" s="322" t="s">
        <v>146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</row>
    <row r="86" spans="1:12">
      <c r="A86" s="322" t="s">
        <v>123</v>
      </c>
      <c r="B86" s="322" t="s">
        <v>147</v>
      </c>
      <c r="C86" s="82"/>
      <c r="D86" s="82"/>
      <c r="E86" s="82"/>
      <c r="F86" s="82"/>
      <c r="G86" s="82"/>
      <c r="H86" s="82"/>
      <c r="I86" s="82"/>
      <c r="J86" s="82"/>
      <c r="K86" s="82"/>
      <c r="L86" s="82"/>
    </row>
    <row r="87" spans="1:12">
      <c r="A87" s="322" t="s">
        <v>124</v>
      </c>
      <c r="B87" s="322" t="s">
        <v>148</v>
      </c>
      <c r="C87" s="82"/>
      <c r="D87" s="82"/>
      <c r="E87" s="82"/>
      <c r="F87" s="82"/>
      <c r="G87" s="82"/>
      <c r="H87" s="82"/>
      <c r="I87" s="82"/>
      <c r="J87" s="82"/>
      <c r="K87" s="82"/>
      <c r="L87" s="82"/>
    </row>
  </sheetData>
  <mergeCells count="5">
    <mergeCell ref="A2:C2"/>
    <mergeCell ref="A4:C4"/>
    <mergeCell ref="A6:B6"/>
    <mergeCell ref="A8:B8"/>
    <mergeCell ref="I14:J15"/>
  </mergeCells>
  <pageMargins left="0.7" right="0.7" top="0.75" bottom="0.75" header="0.3" footer="0.3"/>
  <pageSetup paperSize="5" scale="66" orientation="landscape" r:id="rId1"/>
  <headerFooter>
    <oddHeader>&amp;C&amp;"Times New Roman,Bold"&amp;12Government of Guam
Fiscal Year 2026, Quarter 2
Agency Staffing Pattern</oddHeader>
  </headerFooter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25F65-2004-4A25-8449-7A180C7101A6}">
  <sheetPr>
    <tabColor rgb="FFFFFF00"/>
    <pageSetUpPr fitToPage="1"/>
  </sheetPr>
  <dimension ref="A1:AN114"/>
  <sheetViews>
    <sheetView tabSelected="1" view="pageBreakPreview" zoomScaleNormal="100" zoomScaleSheetLayoutView="100" zoomScalePageLayoutView="120" workbookViewId="0">
      <selection activeCell="L18" sqref="L18"/>
    </sheetView>
  </sheetViews>
  <sheetFormatPr defaultColWidth="14.6640625" defaultRowHeight="15"/>
  <cols>
    <col min="1" max="1" width="4.33203125" style="205" customWidth="1"/>
    <col min="2" max="2" width="12.88671875" style="205" customWidth="1"/>
    <col min="3" max="3" width="29" style="205" customWidth="1"/>
    <col min="4" max="4" width="20.88671875" style="205" customWidth="1"/>
    <col min="5" max="5" width="9.33203125" style="205" customWidth="1"/>
    <col min="6" max="6" width="9.6640625" style="205" customWidth="1"/>
    <col min="7" max="7" width="10.109375" style="205" customWidth="1"/>
    <col min="8" max="8" width="9.5546875" style="205" customWidth="1"/>
    <col min="9" max="9" width="11.109375" style="205" customWidth="1"/>
    <col min="10" max="10" width="7.88671875" style="205" customWidth="1"/>
    <col min="11" max="11" width="12" style="321" customWidth="1"/>
    <col min="12" max="12" width="15.5546875" style="205" customWidth="1"/>
    <col min="13" max="13" width="10.88671875" style="205" customWidth="1"/>
    <col min="14" max="14" width="10.109375" style="205" customWidth="1"/>
    <col min="15" max="15" width="9.33203125" style="205" customWidth="1"/>
    <col min="16" max="16" width="7.88671875" style="205" customWidth="1"/>
    <col min="17" max="40" width="10.109375" style="205" customWidth="1"/>
    <col min="41" max="16384" width="14.6640625" style="205"/>
  </cols>
  <sheetData>
    <row r="1" spans="1:40" ht="11.25" customHeight="1">
      <c r="A1" s="200"/>
      <c r="B1" s="200"/>
      <c r="C1" s="200"/>
      <c r="D1" s="200"/>
      <c r="E1" s="200"/>
      <c r="F1" s="201" t="s">
        <v>0</v>
      </c>
      <c r="G1" s="200"/>
      <c r="H1" s="200"/>
      <c r="I1" s="200"/>
      <c r="J1" s="200"/>
      <c r="K1" s="202"/>
      <c r="L1" s="200"/>
      <c r="M1" s="200"/>
      <c r="N1" s="200"/>
      <c r="O1" s="200"/>
      <c r="P1" s="200"/>
      <c r="Q1" s="200"/>
      <c r="R1" s="200"/>
      <c r="S1" s="203" t="s">
        <v>0</v>
      </c>
      <c r="T1" s="200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</row>
    <row r="2" spans="1:40" ht="11.25" customHeight="1">
      <c r="A2" s="203" t="s">
        <v>1</v>
      </c>
      <c r="B2" s="203"/>
      <c r="C2" s="203"/>
      <c r="D2" s="203" t="s">
        <v>2</v>
      </c>
      <c r="E2" s="200"/>
      <c r="F2" s="203" t="s">
        <v>0</v>
      </c>
      <c r="G2" s="200"/>
      <c r="H2" s="200"/>
      <c r="I2" s="200"/>
      <c r="J2" s="200"/>
      <c r="K2" s="202"/>
      <c r="L2" s="200"/>
      <c r="M2" s="200"/>
      <c r="N2" s="200"/>
      <c r="O2" s="200"/>
      <c r="P2" s="200"/>
      <c r="Q2" s="200"/>
      <c r="R2" s="200"/>
      <c r="S2" s="200"/>
      <c r="T2" s="200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</row>
    <row r="3" spans="1:40" ht="8.25" customHeight="1">
      <c r="A3" s="203"/>
      <c r="B3" s="203"/>
      <c r="C3" s="203"/>
      <c r="D3" s="203"/>
      <c r="E3" s="200"/>
      <c r="F3" s="200"/>
      <c r="G3" s="200"/>
      <c r="H3" s="200"/>
      <c r="I3" s="200"/>
      <c r="J3" s="200"/>
      <c r="K3" s="202"/>
      <c r="L3" s="200"/>
      <c r="M3" s="200"/>
      <c r="N3" s="200"/>
      <c r="O3" s="200"/>
      <c r="P3" s="200"/>
      <c r="Q3" s="200"/>
      <c r="R3" s="200"/>
      <c r="S3" s="200"/>
      <c r="T3" s="200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4"/>
      <c r="AM3" s="204"/>
      <c r="AN3" s="204"/>
    </row>
    <row r="4" spans="1:40" ht="11.25" customHeight="1">
      <c r="A4" s="203" t="s">
        <v>3</v>
      </c>
      <c r="B4" s="203"/>
      <c r="C4" s="203"/>
      <c r="D4" s="203" t="s">
        <v>4</v>
      </c>
      <c r="E4" s="200"/>
      <c r="F4" s="200"/>
      <c r="G4" s="200"/>
      <c r="H4" s="200"/>
      <c r="I4" s="200"/>
      <c r="J4" s="200"/>
      <c r="K4" s="202"/>
      <c r="L4" s="200"/>
      <c r="M4" s="200"/>
      <c r="N4" s="200"/>
      <c r="O4" s="200"/>
      <c r="P4" s="200"/>
      <c r="Q4" s="200"/>
      <c r="R4" s="200"/>
      <c r="S4" s="200"/>
      <c r="T4" s="200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</row>
    <row r="5" spans="1:40" ht="8.25" customHeight="1">
      <c r="A5" s="203"/>
      <c r="B5" s="203"/>
      <c r="C5" s="203"/>
      <c r="D5" s="203"/>
      <c r="E5" s="200"/>
      <c r="F5" s="200"/>
      <c r="G5" s="200"/>
      <c r="H5" s="200"/>
      <c r="I5" s="200"/>
      <c r="J5" s="200"/>
      <c r="K5" s="202"/>
      <c r="L5" s="200"/>
      <c r="M5" s="200"/>
      <c r="N5" s="200"/>
      <c r="O5" s="200"/>
      <c r="P5" s="200"/>
      <c r="Q5" s="200"/>
      <c r="R5" s="200"/>
      <c r="S5" s="200"/>
      <c r="T5" s="200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</row>
    <row r="6" spans="1:40" ht="11.25" customHeight="1">
      <c r="A6" s="203" t="s">
        <v>5</v>
      </c>
      <c r="B6" s="203"/>
      <c r="C6" s="203"/>
      <c r="D6" s="203" t="s">
        <v>480</v>
      </c>
      <c r="E6" s="200"/>
      <c r="F6" s="200"/>
      <c r="G6" s="200"/>
      <c r="H6" s="200"/>
      <c r="I6" s="200"/>
      <c r="J6" s="200"/>
      <c r="K6" s="202"/>
      <c r="L6" s="200"/>
      <c r="M6" s="200"/>
      <c r="N6" s="200"/>
      <c r="O6" s="200"/>
      <c r="P6" s="200"/>
      <c r="Q6" s="200"/>
      <c r="R6" s="200"/>
      <c r="S6" s="200"/>
      <c r="T6" s="200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</row>
    <row r="7" spans="1:40" ht="8.25" customHeight="1">
      <c r="A7" s="203"/>
      <c r="B7" s="203"/>
      <c r="C7" s="203"/>
      <c r="D7" s="203"/>
      <c r="E7" s="200"/>
      <c r="F7" s="200"/>
      <c r="G7" s="200"/>
      <c r="H7" s="200"/>
      <c r="I7" s="200"/>
      <c r="J7" s="200"/>
      <c r="K7" s="202"/>
      <c r="L7" s="200"/>
      <c r="M7" s="200"/>
      <c r="N7" s="200"/>
      <c r="O7" s="200"/>
      <c r="P7" s="200"/>
      <c r="Q7" s="200"/>
      <c r="R7" s="200"/>
      <c r="S7" s="200"/>
      <c r="T7" s="200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</row>
    <row r="8" spans="1:40" ht="11.25" customHeight="1">
      <c r="A8" s="203" t="s">
        <v>7</v>
      </c>
      <c r="B8" s="203"/>
      <c r="C8" s="203"/>
      <c r="D8" s="206" t="s">
        <v>8</v>
      </c>
      <c r="E8" s="83"/>
      <c r="F8" s="200"/>
      <c r="G8" s="203" t="s">
        <v>0</v>
      </c>
      <c r="H8" s="207"/>
      <c r="I8" s="200"/>
      <c r="J8" s="200"/>
      <c r="K8" s="202"/>
      <c r="L8" s="208"/>
      <c r="M8" s="208"/>
      <c r="N8" s="208"/>
      <c r="O8" s="208"/>
      <c r="P8" s="208"/>
      <c r="Q8" s="208"/>
      <c r="R8" s="208"/>
      <c r="S8" s="208"/>
      <c r="T8" s="200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</row>
    <row r="9" spans="1:40" ht="11.25" customHeight="1">
      <c r="A9" s="200"/>
      <c r="B9" s="200"/>
      <c r="C9" s="200"/>
      <c r="E9" s="200"/>
      <c r="K9" s="202"/>
      <c r="L9" s="200" t="s">
        <v>0</v>
      </c>
      <c r="M9" s="200"/>
      <c r="N9" s="200"/>
      <c r="O9" s="200"/>
      <c r="P9" s="200"/>
      <c r="S9" s="200"/>
      <c r="T9" s="200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</row>
    <row r="10" spans="1:40" ht="11.25" customHeight="1" thickBot="1">
      <c r="A10" s="200"/>
      <c r="B10" s="200"/>
      <c r="C10" s="200"/>
      <c r="D10" s="200"/>
      <c r="E10" s="200"/>
      <c r="K10" s="202"/>
      <c r="L10" s="200"/>
      <c r="M10" s="200"/>
      <c r="N10" s="200"/>
      <c r="O10" s="200"/>
      <c r="P10" s="200"/>
      <c r="S10" s="200"/>
      <c r="T10" s="200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</row>
    <row r="11" spans="1:40" ht="11.25" customHeight="1" thickTop="1" thickBot="1">
      <c r="A11" s="200"/>
      <c r="B11" s="2451" t="s">
        <v>10</v>
      </c>
      <c r="C11" s="2452"/>
      <c r="D11" s="2452"/>
      <c r="E11" s="2452"/>
      <c r="F11" s="2452"/>
      <c r="G11" s="2452"/>
      <c r="H11" s="2452"/>
      <c r="I11" s="2452"/>
      <c r="J11" s="2453"/>
      <c r="K11" s="202"/>
      <c r="L11" s="200"/>
      <c r="M11" s="200"/>
      <c r="N11" s="200"/>
      <c r="O11" s="200"/>
      <c r="P11" s="200"/>
      <c r="Q11" s="2451" t="s">
        <v>10</v>
      </c>
      <c r="R11" s="2453"/>
      <c r="S11" s="200"/>
      <c r="T11" s="200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</row>
    <row r="12" spans="1:40" ht="11.25" customHeight="1" thickTop="1">
      <c r="A12" s="200"/>
      <c r="B12" s="209"/>
      <c r="C12" s="200"/>
      <c r="D12" s="200"/>
      <c r="E12" s="200"/>
      <c r="F12" s="200"/>
      <c r="G12" s="200"/>
      <c r="H12" s="200"/>
      <c r="I12" s="200"/>
      <c r="J12" s="210"/>
      <c r="K12" s="202"/>
      <c r="L12" s="200"/>
      <c r="M12" s="200"/>
      <c r="N12" s="200"/>
      <c r="O12" s="200"/>
      <c r="P12" s="200"/>
      <c r="Q12" s="209"/>
      <c r="R12" s="210"/>
      <c r="S12" s="200"/>
      <c r="T12" s="200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</row>
    <row r="13" spans="1:40" ht="11.25" customHeight="1">
      <c r="A13" s="200"/>
      <c r="B13" s="211" t="s">
        <v>11</v>
      </c>
      <c r="C13" s="212" t="s">
        <v>12</v>
      </c>
      <c r="D13" s="213" t="s">
        <v>13</v>
      </c>
      <c r="E13" s="212" t="s">
        <v>14</v>
      </c>
      <c r="F13" s="213" t="s">
        <v>15</v>
      </c>
      <c r="G13" s="214" t="s">
        <v>16</v>
      </c>
      <c r="H13" s="214" t="s">
        <v>17</v>
      </c>
      <c r="I13" s="214" t="s">
        <v>18</v>
      </c>
      <c r="J13" s="215" t="s">
        <v>19</v>
      </c>
      <c r="K13" s="216" t="s">
        <v>20</v>
      </c>
      <c r="L13" s="212" t="s">
        <v>21</v>
      </c>
      <c r="M13" s="213" t="s">
        <v>22</v>
      </c>
      <c r="N13" s="213" t="s">
        <v>23</v>
      </c>
      <c r="O13" s="213" t="s">
        <v>24</v>
      </c>
      <c r="P13" s="213" t="s">
        <v>25</v>
      </c>
      <c r="Q13" s="217" t="s">
        <v>26</v>
      </c>
      <c r="R13" s="215" t="s">
        <v>27</v>
      </c>
      <c r="S13" s="217" t="s">
        <v>28</v>
      </c>
      <c r="T13" s="218" t="s">
        <v>29</v>
      </c>
      <c r="U13" s="218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</row>
    <row r="14" spans="1:40" ht="11.25" customHeight="1">
      <c r="A14" s="219"/>
      <c r="B14" s="220" t="s">
        <v>0</v>
      </c>
      <c r="C14" s="221"/>
      <c r="D14" s="222" t="s">
        <v>0</v>
      </c>
      <c r="E14" s="222" t="s">
        <v>0</v>
      </c>
      <c r="F14" s="222" t="s">
        <v>0</v>
      </c>
      <c r="G14" s="223"/>
      <c r="H14" s="223" t="s">
        <v>0</v>
      </c>
      <c r="I14" s="2454" t="s">
        <v>30</v>
      </c>
      <c r="J14" s="2455"/>
      <c r="K14" s="224" t="s">
        <v>0</v>
      </c>
      <c r="L14" s="219"/>
      <c r="M14" s="225"/>
      <c r="N14" s="225"/>
      <c r="O14" s="225" t="s">
        <v>31</v>
      </c>
      <c r="P14" s="225"/>
      <c r="Q14" s="226"/>
      <c r="R14" s="227"/>
      <c r="S14" s="228"/>
      <c r="T14" s="228"/>
      <c r="U14" s="229"/>
      <c r="V14" s="229"/>
      <c r="W14" s="229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</row>
    <row r="15" spans="1:40" ht="11.25" customHeight="1">
      <c r="A15" s="230"/>
      <c r="B15" s="231" t="s">
        <v>32</v>
      </c>
      <c r="C15" s="223" t="s">
        <v>32</v>
      </c>
      <c r="D15" s="223" t="s">
        <v>33</v>
      </c>
      <c r="E15" s="223" t="s">
        <v>152</v>
      </c>
      <c r="F15" s="223" t="s">
        <v>0</v>
      </c>
      <c r="G15" s="223"/>
      <c r="H15" s="223" t="s">
        <v>0</v>
      </c>
      <c r="I15" s="2456"/>
      <c r="J15" s="2457"/>
      <c r="K15" s="232" t="s">
        <v>35</v>
      </c>
      <c r="L15" s="222" t="s">
        <v>36</v>
      </c>
      <c r="M15" s="222" t="s">
        <v>37</v>
      </c>
      <c r="N15" s="222" t="s">
        <v>38</v>
      </c>
      <c r="O15" s="222" t="s">
        <v>39</v>
      </c>
      <c r="P15" s="219" t="s">
        <v>40</v>
      </c>
      <c r="Q15" s="220" t="s">
        <v>41</v>
      </c>
      <c r="R15" s="233" t="s">
        <v>42</v>
      </c>
      <c r="S15" s="228" t="s">
        <v>43</v>
      </c>
      <c r="T15" s="234" t="s">
        <v>44</v>
      </c>
      <c r="U15" s="229"/>
      <c r="V15" s="229"/>
      <c r="W15" s="229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</row>
    <row r="16" spans="1:40" ht="11.25" customHeight="1" thickBot="1">
      <c r="A16" s="235" t="s">
        <v>45</v>
      </c>
      <c r="B16" s="236" t="s">
        <v>46</v>
      </c>
      <c r="C16" s="237" t="s">
        <v>47</v>
      </c>
      <c r="D16" s="237" t="s">
        <v>48</v>
      </c>
      <c r="E16" s="237" t="s">
        <v>49</v>
      </c>
      <c r="F16" s="237" t="s">
        <v>50</v>
      </c>
      <c r="G16" s="237" t="s">
        <v>51</v>
      </c>
      <c r="H16" s="237" t="s">
        <v>52</v>
      </c>
      <c r="I16" s="238" t="s">
        <v>53</v>
      </c>
      <c r="J16" s="239" t="s">
        <v>54</v>
      </c>
      <c r="K16" s="240" t="s">
        <v>55</v>
      </c>
      <c r="L16" s="53" t="s">
        <v>256</v>
      </c>
      <c r="M16" s="241" t="s">
        <v>153</v>
      </c>
      <c r="N16" s="241" t="s">
        <v>58</v>
      </c>
      <c r="O16" s="241" t="s">
        <v>59</v>
      </c>
      <c r="P16" s="242" t="s">
        <v>122</v>
      </c>
      <c r="Q16" s="243" t="s">
        <v>61</v>
      </c>
      <c r="R16" s="244" t="s">
        <v>61</v>
      </c>
      <c r="S16" s="245" t="s">
        <v>62</v>
      </c>
      <c r="T16" s="241" t="s">
        <v>63</v>
      </c>
      <c r="U16" s="229"/>
      <c r="V16" s="229"/>
      <c r="W16" s="229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</row>
    <row r="17" spans="1:40" ht="15.75" customHeight="1" thickTop="1">
      <c r="A17" s="246">
        <v>1</v>
      </c>
      <c r="B17" s="247" t="s">
        <v>481</v>
      </c>
      <c r="C17" s="248" t="s">
        <v>482</v>
      </c>
      <c r="D17" s="249" t="s">
        <v>483</v>
      </c>
      <c r="E17" s="250" t="s">
        <v>484</v>
      </c>
      <c r="F17" s="251">
        <f>86466*0.35</f>
        <v>30263.1</v>
      </c>
      <c r="G17" s="252">
        <v>0</v>
      </c>
      <c r="H17" s="253">
        <v>0</v>
      </c>
      <c r="I17" s="254" t="s">
        <v>73</v>
      </c>
      <c r="J17" s="255">
        <v>0</v>
      </c>
      <c r="K17" s="256">
        <f>SUM(F17:H17)</f>
        <v>30263.1</v>
      </c>
      <c r="L17" s="257">
        <f>K17*0.3385</f>
        <v>10244.05935</v>
      </c>
      <c r="M17" s="258">
        <f>495*0.35</f>
        <v>173.25</v>
      </c>
      <c r="N17" s="259">
        <v>0</v>
      </c>
      <c r="O17" s="256">
        <f>+ROUND((K17*0.0145),0)</f>
        <v>439</v>
      </c>
      <c r="P17" s="255">
        <f>187*0.35</f>
        <v>65.45</v>
      </c>
      <c r="Q17" s="260">
        <f>8310*0.35</f>
        <v>2908.5</v>
      </c>
      <c r="R17" s="260">
        <f>486*0.35</f>
        <v>170.1</v>
      </c>
      <c r="S17" s="260">
        <f>SUM(L17:R17)</f>
        <v>14000.359350000001</v>
      </c>
      <c r="T17" s="260">
        <f>K17+S17</f>
        <v>44263.459349999997</v>
      </c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</row>
    <row r="18" spans="1:40" ht="21">
      <c r="A18" s="246">
        <v>2</v>
      </c>
      <c r="B18" s="261" t="s">
        <v>485</v>
      </c>
      <c r="C18" s="262" t="s">
        <v>486</v>
      </c>
      <c r="D18" s="263" t="s">
        <v>98</v>
      </c>
      <c r="E18" s="250" t="s">
        <v>372</v>
      </c>
      <c r="F18" s="264">
        <v>41372</v>
      </c>
      <c r="G18" s="265">
        <v>0</v>
      </c>
      <c r="H18" s="266">
        <v>0</v>
      </c>
      <c r="I18" s="267"/>
      <c r="J18" s="264">
        <v>0</v>
      </c>
      <c r="K18" s="256">
        <f>SUM(F18:H18)</f>
        <v>41372</v>
      </c>
      <c r="L18" s="268">
        <f>K18*0.3385</f>
        <v>14004.422</v>
      </c>
      <c r="M18" s="269">
        <v>495</v>
      </c>
      <c r="N18" s="270">
        <v>0</v>
      </c>
      <c r="O18" s="271">
        <f t="shared" ref="O18:O21" si="0">+ROUND((K18*0.0145),0)</f>
        <v>600</v>
      </c>
      <c r="P18" s="264">
        <v>187</v>
      </c>
      <c r="Q18" s="272">
        <v>8310</v>
      </c>
      <c r="R18" s="272">
        <v>486</v>
      </c>
      <c r="S18" s="272">
        <f t="shared" ref="S18:S21" si="1">SUM(L18:R18)</f>
        <v>24082.421999999999</v>
      </c>
      <c r="T18" s="272">
        <f t="shared" ref="T18:T21" si="2">K18+S18</f>
        <v>65454.421999999999</v>
      </c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</row>
    <row r="19" spans="1:40" ht="12" customHeight="1">
      <c r="A19" s="246"/>
      <c r="B19" s="261"/>
      <c r="C19" s="262"/>
      <c r="D19" s="263"/>
      <c r="E19" s="250"/>
      <c r="F19" s="264"/>
      <c r="G19" s="265"/>
      <c r="H19" s="273"/>
      <c r="I19" s="267"/>
      <c r="J19" s="274"/>
      <c r="K19" s="256"/>
      <c r="L19" s="268"/>
      <c r="M19" s="269"/>
      <c r="N19" s="270"/>
      <c r="O19" s="271"/>
      <c r="P19" s="264"/>
      <c r="Q19" s="272"/>
      <c r="R19" s="272"/>
      <c r="S19" s="272"/>
      <c r="T19" s="272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</row>
    <row r="20" spans="1:40" ht="12" customHeight="1">
      <c r="A20" s="246"/>
      <c r="B20" s="261"/>
      <c r="C20" s="275" t="s">
        <v>211</v>
      </c>
      <c r="D20" s="263"/>
      <c r="E20" s="250"/>
      <c r="F20" s="264"/>
      <c r="G20" s="265"/>
      <c r="H20" s="273"/>
      <c r="I20" s="267"/>
      <c r="J20" s="274"/>
      <c r="K20" s="256"/>
      <c r="L20" s="268"/>
      <c r="M20" s="269"/>
      <c r="N20" s="270"/>
      <c r="O20" s="271"/>
      <c r="P20" s="264"/>
      <c r="Q20" s="272"/>
      <c r="R20" s="272"/>
      <c r="S20" s="272"/>
      <c r="T20" s="272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</row>
    <row r="21" spans="1:40" ht="15.75" customHeight="1">
      <c r="A21" s="246">
        <v>3</v>
      </c>
      <c r="B21" s="261" t="s">
        <v>487</v>
      </c>
      <c r="C21" s="276" t="s">
        <v>317</v>
      </c>
      <c r="D21" s="263" t="s">
        <v>228</v>
      </c>
      <c r="E21" s="250" t="s">
        <v>240</v>
      </c>
      <c r="F21" s="264">
        <v>0</v>
      </c>
      <c r="G21" s="265">
        <v>0</v>
      </c>
      <c r="H21" s="273">
        <v>0</v>
      </c>
      <c r="I21" s="267" t="s">
        <v>73</v>
      </c>
      <c r="J21" s="274">
        <v>0</v>
      </c>
      <c r="K21" s="271">
        <v>54918</v>
      </c>
      <c r="L21" s="268">
        <f>K21*0.3385</f>
        <v>18589.743000000002</v>
      </c>
      <c r="M21" s="269">
        <v>0</v>
      </c>
      <c r="N21" s="270">
        <v>0</v>
      </c>
      <c r="O21" s="271">
        <f t="shared" si="0"/>
        <v>796</v>
      </c>
      <c r="P21" s="264">
        <v>0</v>
      </c>
      <c r="Q21" s="272">
        <v>7215</v>
      </c>
      <c r="R21" s="272">
        <v>554</v>
      </c>
      <c r="S21" s="272">
        <f t="shared" si="1"/>
        <v>27154.743000000002</v>
      </c>
      <c r="T21" s="272">
        <f t="shared" si="2"/>
        <v>82072.743000000002</v>
      </c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</row>
    <row r="22" spans="1:40" ht="11.25" customHeight="1">
      <c r="A22" s="246"/>
      <c r="B22" s="246"/>
      <c r="C22" s="263"/>
      <c r="D22" s="263"/>
      <c r="E22" s="246"/>
      <c r="F22" s="255"/>
      <c r="G22" s="277"/>
      <c r="H22" s="252"/>
      <c r="I22" s="254"/>
      <c r="J22" s="251"/>
      <c r="K22" s="260"/>
      <c r="L22" s="256"/>
      <c r="M22" s="258"/>
      <c r="N22" s="259"/>
      <c r="O22" s="256"/>
      <c r="P22" s="255"/>
      <c r="Q22" s="260"/>
      <c r="R22" s="260"/>
      <c r="S22" s="260"/>
      <c r="T22" s="260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</row>
    <row r="23" spans="1:40" ht="11.25" customHeight="1">
      <c r="A23" s="246"/>
      <c r="B23" s="278"/>
      <c r="C23" s="276"/>
      <c r="D23" s="279"/>
      <c r="E23" s="250"/>
      <c r="F23" s="255"/>
      <c r="G23" s="252"/>
      <c r="H23" s="253"/>
      <c r="I23" s="254"/>
      <c r="J23" s="255"/>
      <c r="K23" s="256"/>
      <c r="L23" s="257"/>
      <c r="M23" s="258"/>
      <c r="N23" s="259"/>
      <c r="O23" s="256"/>
      <c r="P23" s="260"/>
      <c r="Q23" s="260"/>
      <c r="R23" s="260"/>
      <c r="S23" s="260"/>
      <c r="T23" s="260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</row>
    <row r="24" spans="1:40" ht="11.25" customHeight="1">
      <c r="A24" s="246"/>
      <c r="B24" s="280"/>
      <c r="C24" s="281"/>
      <c r="D24" s="279"/>
      <c r="E24" s="250"/>
      <c r="F24" s="255"/>
      <c r="G24" s="277"/>
      <c r="H24" s="277"/>
      <c r="I24" s="282"/>
      <c r="J24" s="255"/>
      <c r="K24" s="256"/>
      <c r="L24" s="257"/>
      <c r="M24" s="258"/>
      <c r="N24" s="259"/>
      <c r="O24" s="256"/>
      <c r="P24" s="260"/>
      <c r="Q24" s="260"/>
      <c r="R24" s="260"/>
      <c r="S24" s="260"/>
      <c r="T24" s="260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</row>
    <row r="25" spans="1:40" ht="11.25" customHeight="1">
      <c r="A25" s="246"/>
      <c r="B25" s="280"/>
      <c r="C25" s="283"/>
      <c r="D25" s="263"/>
      <c r="E25" s="246"/>
      <c r="F25" s="255"/>
      <c r="G25" s="277"/>
      <c r="H25" s="252"/>
      <c r="I25" s="254"/>
      <c r="J25" s="251"/>
      <c r="K25" s="256"/>
      <c r="L25" s="257"/>
      <c r="M25" s="258"/>
      <c r="N25" s="259"/>
      <c r="O25" s="256"/>
      <c r="P25" s="260"/>
      <c r="Q25" s="260"/>
      <c r="R25" s="260"/>
      <c r="S25" s="260"/>
      <c r="T25" s="260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</row>
    <row r="26" spans="1:40" ht="11.25" customHeight="1">
      <c r="A26" s="246"/>
      <c r="B26" s="280"/>
      <c r="C26" s="281"/>
      <c r="D26" s="284"/>
      <c r="E26" s="285"/>
      <c r="F26" s="251"/>
      <c r="G26" s="252"/>
      <c r="H26" s="253"/>
      <c r="I26" s="282"/>
      <c r="J26" s="255"/>
      <c r="K26" s="256"/>
      <c r="L26" s="257"/>
      <c r="M26" s="258"/>
      <c r="N26" s="259"/>
      <c r="O26" s="256"/>
      <c r="P26" s="260"/>
      <c r="Q26" s="260"/>
      <c r="R26" s="260"/>
      <c r="S26" s="260"/>
      <c r="T26" s="260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</row>
    <row r="27" spans="1:40" ht="11.25" customHeight="1">
      <c r="A27" s="246"/>
      <c r="B27" s="280"/>
      <c r="C27" s="281"/>
      <c r="D27" s="284"/>
      <c r="E27" s="285"/>
      <c r="F27" s="251"/>
      <c r="G27" s="252"/>
      <c r="H27" s="253"/>
      <c r="I27" s="282"/>
      <c r="J27" s="255"/>
      <c r="K27" s="256"/>
      <c r="L27" s="257"/>
      <c r="M27" s="258"/>
      <c r="N27" s="259"/>
      <c r="O27" s="256"/>
      <c r="P27" s="260"/>
      <c r="Q27" s="260"/>
      <c r="R27" s="260"/>
      <c r="S27" s="260"/>
      <c r="T27" s="260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</row>
    <row r="28" spans="1:40" ht="11.25" customHeight="1">
      <c r="A28" s="246"/>
      <c r="B28" s="280"/>
      <c r="C28" s="276"/>
      <c r="D28" s="263"/>
      <c r="E28" s="246"/>
      <c r="F28" s="255"/>
      <c r="G28" s="252"/>
      <c r="H28" s="253"/>
      <c r="I28" s="254"/>
      <c r="J28" s="255"/>
      <c r="K28" s="256"/>
      <c r="L28" s="257"/>
      <c r="M28" s="258"/>
      <c r="N28" s="259"/>
      <c r="O28" s="256"/>
      <c r="P28" s="260"/>
      <c r="Q28" s="260"/>
      <c r="R28" s="260"/>
      <c r="S28" s="260"/>
      <c r="T28" s="260"/>
      <c r="U28" s="204"/>
      <c r="V28" s="204"/>
      <c r="W28" s="204"/>
      <c r="X28" s="204"/>
      <c r="Y28" s="204"/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</row>
    <row r="29" spans="1:40" ht="11.25" customHeight="1">
      <c r="A29" s="246"/>
      <c r="B29" s="246"/>
      <c r="C29" s="286"/>
      <c r="D29" s="286"/>
      <c r="E29" s="286"/>
      <c r="F29" s="287"/>
      <c r="G29" s="287"/>
      <c r="H29" s="288"/>
      <c r="I29" s="254"/>
      <c r="J29" s="288"/>
      <c r="K29" s="289"/>
      <c r="L29" s="257"/>
      <c r="M29" s="290"/>
      <c r="N29" s="290"/>
      <c r="O29" s="256"/>
      <c r="P29" s="290"/>
      <c r="Q29" s="290"/>
      <c r="R29" s="290"/>
      <c r="S29" s="290"/>
      <c r="T29" s="290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</row>
    <row r="30" spans="1:40" ht="11.25" customHeight="1">
      <c r="A30" s="246"/>
      <c r="B30" s="246"/>
      <c r="C30" s="286"/>
      <c r="D30" s="286"/>
      <c r="E30" s="286"/>
      <c r="F30" s="287"/>
      <c r="G30" s="287"/>
      <c r="H30" s="288"/>
      <c r="I30" s="254"/>
      <c r="J30" s="288"/>
      <c r="K30" s="289"/>
      <c r="L30" s="290"/>
      <c r="M30" s="290"/>
      <c r="N30" s="290"/>
      <c r="O30" s="290"/>
      <c r="P30" s="290"/>
      <c r="Q30" s="290"/>
      <c r="R30" s="290"/>
      <c r="S30" s="290"/>
      <c r="T30" s="290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</row>
    <row r="31" spans="1:40" ht="11.25" customHeight="1">
      <c r="A31" s="246"/>
      <c r="B31" s="246"/>
      <c r="C31" s="286"/>
      <c r="D31" s="286"/>
      <c r="E31" s="286"/>
      <c r="F31" s="287"/>
      <c r="G31" s="287"/>
      <c r="H31" s="288"/>
      <c r="I31" s="254"/>
      <c r="J31" s="288"/>
      <c r="K31" s="289"/>
      <c r="L31" s="290"/>
      <c r="M31" s="290"/>
      <c r="N31" s="290"/>
      <c r="O31" s="290"/>
      <c r="P31" s="290"/>
      <c r="Q31" s="290"/>
      <c r="R31" s="290"/>
      <c r="S31" s="290"/>
      <c r="T31" s="290"/>
      <c r="U31" s="204"/>
      <c r="V31" s="204"/>
      <c r="W31" s="204"/>
      <c r="X31" s="204"/>
      <c r="Y31" s="204"/>
      <c r="Z31" s="204"/>
      <c r="AA31" s="204"/>
      <c r="AB31" s="204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</row>
    <row r="32" spans="1:40" ht="11.25" customHeight="1">
      <c r="A32" s="246"/>
      <c r="B32" s="246"/>
      <c r="C32" s="286"/>
      <c r="D32" s="286"/>
      <c r="E32" s="286"/>
      <c r="F32" s="287"/>
      <c r="G32" s="287"/>
      <c r="H32" s="288"/>
      <c r="I32" s="254"/>
      <c r="J32" s="288"/>
      <c r="K32" s="289"/>
      <c r="L32" s="290"/>
      <c r="M32" s="290"/>
      <c r="N32" s="290"/>
      <c r="O32" s="290"/>
      <c r="P32" s="290"/>
      <c r="Q32" s="290"/>
      <c r="R32" s="290"/>
      <c r="S32" s="290"/>
      <c r="T32" s="290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204"/>
    </row>
    <row r="33" spans="1:40" ht="11.25" customHeight="1">
      <c r="A33" s="246"/>
      <c r="B33" s="246"/>
      <c r="C33" s="286"/>
      <c r="D33" s="286"/>
      <c r="E33" s="286"/>
      <c r="F33" s="287"/>
      <c r="G33" s="287"/>
      <c r="H33" s="288"/>
      <c r="I33" s="254"/>
      <c r="J33" s="288"/>
      <c r="K33" s="289"/>
      <c r="L33" s="290"/>
      <c r="M33" s="290"/>
      <c r="N33" s="290"/>
      <c r="O33" s="290"/>
      <c r="P33" s="290"/>
      <c r="Q33" s="290"/>
      <c r="R33" s="290"/>
      <c r="S33" s="290"/>
      <c r="T33" s="290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</row>
    <row r="34" spans="1:40" ht="11.25" customHeight="1">
      <c r="A34" s="246"/>
      <c r="B34" s="246"/>
      <c r="C34" s="286"/>
      <c r="D34" s="286"/>
      <c r="E34" s="286"/>
      <c r="F34" s="287"/>
      <c r="G34" s="287"/>
      <c r="H34" s="288"/>
      <c r="I34" s="254"/>
      <c r="J34" s="288"/>
      <c r="K34" s="289"/>
      <c r="L34" s="290"/>
      <c r="M34" s="290"/>
      <c r="N34" s="290"/>
      <c r="O34" s="290"/>
      <c r="P34" s="290"/>
      <c r="Q34" s="290"/>
      <c r="R34" s="290"/>
      <c r="S34" s="290"/>
      <c r="T34" s="290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</row>
    <row r="35" spans="1:40" ht="11.25" customHeight="1">
      <c r="A35" s="246"/>
      <c r="B35" s="246"/>
      <c r="C35" s="286"/>
      <c r="D35" s="286"/>
      <c r="E35" s="286"/>
      <c r="F35" s="287"/>
      <c r="G35" s="287"/>
      <c r="H35" s="288"/>
      <c r="I35" s="254"/>
      <c r="J35" s="288"/>
      <c r="K35" s="289"/>
      <c r="L35" s="290"/>
      <c r="M35" s="290"/>
      <c r="N35" s="290"/>
      <c r="O35" s="290"/>
      <c r="P35" s="290"/>
      <c r="Q35" s="290"/>
      <c r="R35" s="290"/>
      <c r="S35" s="290"/>
      <c r="T35" s="290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</row>
    <row r="36" spans="1:40" ht="11.25" customHeight="1">
      <c r="A36" s="246"/>
      <c r="B36" s="246"/>
      <c r="C36" s="286"/>
      <c r="D36" s="286"/>
      <c r="E36" s="286"/>
      <c r="F36" s="287"/>
      <c r="G36" s="287"/>
      <c r="H36" s="288"/>
      <c r="I36" s="254"/>
      <c r="J36" s="288"/>
      <c r="K36" s="289"/>
      <c r="L36" s="290"/>
      <c r="M36" s="290"/>
      <c r="N36" s="290"/>
      <c r="O36" s="290"/>
      <c r="P36" s="290"/>
      <c r="Q36" s="290"/>
      <c r="R36" s="290"/>
      <c r="S36" s="290"/>
      <c r="T36" s="290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</row>
    <row r="37" spans="1:40" ht="11.25" customHeight="1">
      <c r="A37" s="246"/>
      <c r="B37" s="246"/>
      <c r="C37" s="286"/>
      <c r="D37" s="286"/>
      <c r="E37" s="286"/>
      <c r="F37" s="287"/>
      <c r="G37" s="287"/>
      <c r="H37" s="288"/>
      <c r="I37" s="254"/>
      <c r="J37" s="288"/>
      <c r="K37" s="289"/>
      <c r="L37" s="290"/>
      <c r="M37" s="290"/>
      <c r="N37" s="290"/>
      <c r="O37" s="290"/>
      <c r="P37" s="290"/>
      <c r="Q37" s="290"/>
      <c r="R37" s="290"/>
      <c r="S37" s="290"/>
      <c r="T37" s="290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</row>
    <row r="38" spans="1:40" ht="11.25" customHeight="1">
      <c r="A38" s="291"/>
      <c r="B38" s="291"/>
      <c r="C38" s="291"/>
      <c r="D38" s="292" t="s">
        <v>112</v>
      </c>
      <c r="E38" s="293" t="s">
        <v>113</v>
      </c>
      <c r="F38" s="294">
        <f>SUM(F17:F37)</f>
        <v>71635.100000000006</v>
      </c>
      <c r="G38" s="294">
        <f>SUM(G17:G37)</f>
        <v>0</v>
      </c>
      <c r="H38" s="294">
        <f>SUM(H17:H37)</f>
        <v>0</v>
      </c>
      <c r="I38" s="295" t="s">
        <v>113</v>
      </c>
      <c r="J38" s="294">
        <f t="shared" ref="J38:T38" si="3">SUM(J17:J37)</f>
        <v>0</v>
      </c>
      <c r="K38" s="296">
        <f t="shared" si="3"/>
        <v>126553.1</v>
      </c>
      <c r="L38" s="294">
        <f t="shared" si="3"/>
        <v>42838.224350000004</v>
      </c>
      <c r="M38" s="294">
        <f t="shared" si="3"/>
        <v>668.25</v>
      </c>
      <c r="N38" s="294">
        <f t="shared" si="3"/>
        <v>0</v>
      </c>
      <c r="O38" s="297">
        <f t="shared" si="3"/>
        <v>1835</v>
      </c>
      <c r="P38" s="297">
        <f t="shared" si="3"/>
        <v>252.45</v>
      </c>
      <c r="Q38" s="297">
        <f t="shared" si="3"/>
        <v>18433.5</v>
      </c>
      <c r="R38" s="297">
        <f t="shared" si="3"/>
        <v>1210.0999999999999</v>
      </c>
      <c r="S38" s="297">
        <f t="shared" si="3"/>
        <v>65237.52435</v>
      </c>
      <c r="T38" s="297">
        <f t="shared" si="3"/>
        <v>191790.62435</v>
      </c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</row>
    <row r="39" spans="1:40" ht="11.25" customHeight="1">
      <c r="A39" s="141" t="s">
        <v>114</v>
      </c>
      <c r="B39" s="439"/>
      <c r="C39" s="439"/>
      <c r="D39" s="439"/>
      <c r="E39" s="439"/>
      <c r="F39" s="439"/>
      <c r="G39" s="439"/>
      <c r="H39" s="204"/>
      <c r="I39" s="204"/>
      <c r="J39" s="204"/>
      <c r="K39" s="298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</row>
    <row r="40" spans="1:40" ht="11.25" customHeight="1">
      <c r="A40" s="141" t="s">
        <v>304</v>
      </c>
      <c r="B40" s="439"/>
      <c r="C40" s="439"/>
      <c r="D40" s="439"/>
      <c r="E40" s="439"/>
      <c r="F40" s="439"/>
      <c r="G40" s="439"/>
      <c r="H40" s="299"/>
      <c r="I40" s="204"/>
      <c r="J40" s="204"/>
      <c r="K40" s="298"/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</row>
    <row r="41" spans="1:40" ht="11.25" customHeight="1">
      <c r="A41" s="1995" t="s">
        <v>116</v>
      </c>
      <c r="B41" s="439"/>
      <c r="C41" s="439"/>
      <c r="D41" s="439"/>
      <c r="E41" s="439"/>
      <c r="F41" s="439"/>
      <c r="G41" s="439"/>
      <c r="H41" s="204"/>
      <c r="I41" s="204"/>
      <c r="J41" s="204"/>
      <c r="K41" s="298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</row>
    <row r="42" spans="1:40" ht="11.25" customHeight="1">
      <c r="A42" s="1995" t="s">
        <v>117</v>
      </c>
      <c r="B42" s="439"/>
      <c r="C42" s="439"/>
      <c r="D42" s="439"/>
      <c r="E42" s="439"/>
      <c r="F42" s="439"/>
      <c r="G42" s="439"/>
      <c r="H42" s="204"/>
      <c r="I42" s="204"/>
      <c r="J42" s="204"/>
      <c r="K42" s="298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</row>
    <row r="43" spans="1:40" ht="11.25" customHeight="1">
      <c r="A43" s="1995" t="s">
        <v>118</v>
      </c>
      <c r="B43" s="439"/>
      <c r="C43" s="439"/>
      <c r="D43" s="439"/>
      <c r="E43" s="439"/>
      <c r="F43" s="439"/>
      <c r="G43" s="439"/>
      <c r="H43" s="204"/>
      <c r="I43" s="204"/>
      <c r="J43" s="204"/>
      <c r="K43" s="298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4"/>
      <c r="AE43" s="204"/>
      <c r="AF43" s="204"/>
      <c r="AG43" s="204"/>
      <c r="AH43" s="204"/>
      <c r="AI43" s="204"/>
      <c r="AJ43" s="204"/>
      <c r="AK43" s="204"/>
      <c r="AL43" s="204"/>
      <c r="AM43" s="204"/>
      <c r="AN43" s="204"/>
    </row>
    <row r="44" spans="1:40" ht="11.25" customHeight="1" thickBot="1">
      <c r="A44" s="204"/>
      <c r="B44" s="204"/>
      <c r="C44" s="204"/>
      <c r="D44" s="204"/>
      <c r="E44" s="204"/>
      <c r="F44" s="204"/>
      <c r="G44" s="204"/>
      <c r="H44" s="204"/>
      <c r="I44" s="204"/>
      <c r="J44" s="204"/>
      <c r="K44" s="298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</row>
    <row r="45" spans="1:40" ht="11.25" customHeight="1" thickTop="1" thickBot="1">
      <c r="A45" s="200"/>
      <c r="B45" s="2451" t="s">
        <v>10</v>
      </c>
      <c r="C45" s="2452"/>
      <c r="D45" s="2452"/>
      <c r="E45" s="2452"/>
      <c r="F45" s="2452"/>
      <c r="G45" s="2452"/>
      <c r="H45" s="2452"/>
      <c r="I45" s="2452"/>
      <c r="J45" s="2452"/>
      <c r="K45" s="2452"/>
      <c r="L45" s="2453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/>
      <c r="AF45" s="204"/>
      <c r="AG45" s="204"/>
      <c r="AH45" s="204"/>
      <c r="AI45" s="204"/>
      <c r="AJ45" s="204"/>
      <c r="AK45" s="204"/>
      <c r="AL45" s="204"/>
      <c r="AM45" s="204"/>
      <c r="AN45" s="204"/>
    </row>
    <row r="46" spans="1:40" ht="11.25" customHeight="1" thickTop="1">
      <c r="A46" s="200"/>
      <c r="B46" s="2458" t="s">
        <v>119</v>
      </c>
      <c r="C46" s="2459"/>
      <c r="D46" s="2459"/>
      <c r="E46" s="2459"/>
      <c r="F46" s="2459"/>
      <c r="G46" s="2459"/>
      <c r="H46" s="2459"/>
      <c r="I46" s="2459"/>
      <c r="J46" s="2459"/>
      <c r="K46" s="2459"/>
      <c r="L46" s="2460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</row>
    <row r="47" spans="1:40" ht="11.25" customHeight="1">
      <c r="A47" s="200"/>
      <c r="B47" s="211" t="s">
        <v>11</v>
      </c>
      <c r="C47" s="213" t="s">
        <v>12</v>
      </c>
      <c r="D47" s="213" t="s">
        <v>13</v>
      </c>
      <c r="E47" s="213" t="s">
        <v>14</v>
      </c>
      <c r="F47" s="213" t="s">
        <v>15</v>
      </c>
      <c r="G47" s="213" t="s">
        <v>16</v>
      </c>
      <c r="H47" s="213" t="s">
        <v>17</v>
      </c>
      <c r="I47" s="213" t="s">
        <v>18</v>
      </c>
      <c r="J47" s="213" t="s">
        <v>19</v>
      </c>
      <c r="K47" s="300" t="s">
        <v>20</v>
      </c>
      <c r="L47" s="301" t="s">
        <v>21</v>
      </c>
      <c r="M47" s="218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</row>
    <row r="48" spans="1:40" ht="11.25" customHeight="1">
      <c r="A48" s="200"/>
      <c r="B48" s="2407"/>
      <c r="C48" s="302"/>
      <c r="D48" s="208"/>
      <c r="E48" s="302"/>
      <c r="F48" s="292" t="s">
        <v>120</v>
      </c>
      <c r="G48" s="292" t="s">
        <v>60</v>
      </c>
      <c r="H48" s="246" t="s">
        <v>121</v>
      </c>
      <c r="I48" s="246" t="s">
        <v>122</v>
      </c>
      <c r="J48" s="246" t="s">
        <v>123</v>
      </c>
      <c r="K48" s="303" t="s">
        <v>124</v>
      </c>
      <c r="L48" s="304"/>
      <c r="M48" s="218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</row>
    <row r="49" spans="1:40" ht="11.25" customHeight="1">
      <c r="A49" s="219"/>
      <c r="B49" s="220" t="s">
        <v>0</v>
      </c>
      <c r="C49" s="221"/>
      <c r="D49" s="222" t="s">
        <v>0</v>
      </c>
      <c r="E49" s="222" t="s">
        <v>125</v>
      </c>
      <c r="F49" s="305" t="s">
        <v>126</v>
      </c>
      <c r="G49" s="223"/>
      <c r="H49" s="223" t="s">
        <v>0</v>
      </c>
      <c r="I49" s="306" t="s">
        <v>127</v>
      </c>
      <c r="J49" s="223" t="s">
        <v>128</v>
      </c>
      <c r="K49" s="307" t="s">
        <v>129</v>
      </c>
      <c r="L49" s="308" t="s">
        <v>0</v>
      </c>
      <c r="M49" s="229"/>
      <c r="N49" s="229"/>
      <c r="O49" s="229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</row>
    <row r="50" spans="1:40" ht="11.25" customHeight="1">
      <c r="A50" s="230"/>
      <c r="B50" s="231" t="s">
        <v>32</v>
      </c>
      <c r="C50" s="223" t="s">
        <v>32</v>
      </c>
      <c r="D50" s="223" t="s">
        <v>33</v>
      </c>
      <c r="E50" s="223" t="s">
        <v>130</v>
      </c>
      <c r="F50" s="223" t="s">
        <v>130</v>
      </c>
      <c r="G50" s="223" t="s">
        <v>131</v>
      </c>
      <c r="H50" s="223" t="s">
        <v>131</v>
      </c>
      <c r="I50" s="223" t="s">
        <v>130</v>
      </c>
      <c r="J50" s="223" t="s">
        <v>130</v>
      </c>
      <c r="K50" s="307" t="s">
        <v>130</v>
      </c>
      <c r="L50" s="309" t="s">
        <v>132</v>
      </c>
      <c r="M50" s="229"/>
      <c r="N50" s="229"/>
      <c r="O50" s="229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</row>
    <row r="51" spans="1:40" ht="11.25" customHeight="1" thickBot="1">
      <c r="A51" s="235" t="s">
        <v>45</v>
      </c>
      <c r="B51" s="236" t="s">
        <v>46</v>
      </c>
      <c r="C51" s="237" t="s">
        <v>133</v>
      </c>
      <c r="D51" s="237" t="s">
        <v>48</v>
      </c>
      <c r="E51" s="237"/>
      <c r="F51" s="310" t="s">
        <v>134</v>
      </c>
      <c r="G51" s="310" t="s">
        <v>134</v>
      </c>
      <c r="H51" s="310" t="s">
        <v>135</v>
      </c>
      <c r="I51" s="310" t="s">
        <v>136</v>
      </c>
      <c r="J51" s="310" t="s">
        <v>136</v>
      </c>
      <c r="K51" s="311" t="s">
        <v>137</v>
      </c>
      <c r="L51" s="312" t="s">
        <v>55</v>
      </c>
      <c r="M51" s="229"/>
      <c r="N51" s="229"/>
      <c r="O51" s="229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04"/>
      <c r="AE51" s="204"/>
      <c r="AF51" s="204"/>
      <c r="AG51" s="204"/>
      <c r="AH51" s="204"/>
      <c r="AI51" s="204"/>
      <c r="AJ51" s="204"/>
      <c r="AK51" s="204"/>
      <c r="AL51" s="204"/>
      <c r="AM51" s="204"/>
      <c r="AN51" s="204"/>
    </row>
    <row r="52" spans="1:40" ht="11.25" customHeight="1" thickTop="1">
      <c r="A52" s="246">
        <v>2</v>
      </c>
      <c r="B52" s="250" t="str">
        <f t="shared" ref="B52:D53" si="4">+B17</f>
        <v>DPHOER001</v>
      </c>
      <c r="C52" s="313" t="str">
        <f t="shared" si="4"/>
        <v>Territorial Epidemiologist</v>
      </c>
      <c r="D52" s="313" t="str">
        <f t="shared" si="4"/>
        <v>Patrick Sotto (35%)</v>
      </c>
      <c r="E52" s="314">
        <v>0</v>
      </c>
      <c r="F52" s="314">
        <v>0</v>
      </c>
      <c r="G52" s="314">
        <v>0</v>
      </c>
      <c r="H52" s="314">
        <v>0</v>
      </c>
      <c r="I52" s="314">
        <v>0</v>
      </c>
      <c r="J52" s="315">
        <v>0</v>
      </c>
      <c r="K52" s="316">
        <v>0</v>
      </c>
      <c r="L52" s="317">
        <f t="shared" ref="L52:L73" si="5">+E52+F52+G52+H52+I52+J52+K52</f>
        <v>0</v>
      </c>
      <c r="M52" s="204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  <c r="AA52" s="204"/>
      <c r="AB52" s="204"/>
      <c r="AC52" s="204"/>
      <c r="AD52" s="204"/>
      <c r="AE52" s="204"/>
      <c r="AF52" s="204"/>
      <c r="AG52" s="204"/>
      <c r="AH52" s="204"/>
      <c r="AI52" s="204"/>
      <c r="AJ52" s="204"/>
      <c r="AK52" s="204"/>
      <c r="AL52" s="204"/>
      <c r="AM52" s="204"/>
      <c r="AN52" s="204"/>
    </row>
    <row r="53" spans="1:40" ht="11.25" customHeight="1">
      <c r="A53" s="246">
        <v>3</v>
      </c>
      <c r="B53" s="250" t="str">
        <f t="shared" si="4"/>
        <v>DPHOER002</v>
      </c>
      <c r="C53" s="313" t="str">
        <f t="shared" si="4"/>
        <v>Program Coordinator I (ilo: CDC Coordinator I)</v>
      </c>
      <c r="D53" s="313" t="str">
        <f t="shared" si="4"/>
        <v xml:space="preserve">NEW </v>
      </c>
      <c r="E53" s="314">
        <v>0</v>
      </c>
      <c r="F53" s="314">
        <v>0</v>
      </c>
      <c r="G53" s="314">
        <v>0</v>
      </c>
      <c r="H53" s="314">
        <v>0</v>
      </c>
      <c r="I53" s="314">
        <v>0</v>
      </c>
      <c r="J53" s="315">
        <v>0</v>
      </c>
      <c r="K53" s="316">
        <v>0</v>
      </c>
      <c r="L53" s="317">
        <f t="shared" si="5"/>
        <v>0</v>
      </c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4"/>
      <c r="AI53" s="204"/>
      <c r="AJ53" s="204"/>
      <c r="AK53" s="204"/>
      <c r="AL53" s="204"/>
      <c r="AM53" s="204"/>
      <c r="AN53" s="204"/>
    </row>
    <row r="54" spans="1:40" ht="11.25" customHeight="1">
      <c r="A54" s="246">
        <f t="shared" ref="A54:A66" si="6">A53+1</f>
        <v>4</v>
      </c>
      <c r="B54" s="250"/>
      <c r="C54" s="313">
        <f t="shared" ref="C54:D61" si="7">+C22</f>
        <v>0</v>
      </c>
      <c r="D54" s="313">
        <f t="shared" si="7"/>
        <v>0</v>
      </c>
      <c r="E54" s="314">
        <v>0</v>
      </c>
      <c r="F54" s="314">
        <v>0</v>
      </c>
      <c r="G54" s="314">
        <v>0</v>
      </c>
      <c r="H54" s="314">
        <v>0</v>
      </c>
      <c r="I54" s="314">
        <v>0</v>
      </c>
      <c r="J54" s="315">
        <v>0</v>
      </c>
      <c r="K54" s="316">
        <v>0</v>
      </c>
      <c r="L54" s="317">
        <f t="shared" si="5"/>
        <v>0</v>
      </c>
      <c r="M54" s="204"/>
      <c r="N54" s="204"/>
      <c r="O54" s="204"/>
      <c r="P54" s="204"/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04"/>
      <c r="AG54" s="204"/>
      <c r="AH54" s="204"/>
      <c r="AI54" s="204"/>
      <c r="AJ54" s="204"/>
      <c r="AK54" s="204"/>
      <c r="AL54" s="204"/>
      <c r="AM54" s="204"/>
      <c r="AN54" s="204"/>
    </row>
    <row r="55" spans="1:40" ht="11.25" customHeight="1">
      <c r="A55" s="246">
        <f t="shared" si="6"/>
        <v>5</v>
      </c>
      <c r="B55" s="250">
        <f t="shared" ref="B55:D64" si="8">+B23</f>
        <v>0</v>
      </c>
      <c r="C55" s="313">
        <f t="shared" si="7"/>
        <v>0</v>
      </c>
      <c r="D55" s="313">
        <f t="shared" si="7"/>
        <v>0</v>
      </c>
      <c r="E55" s="314">
        <v>0</v>
      </c>
      <c r="F55" s="314">
        <v>0</v>
      </c>
      <c r="G55" s="314">
        <v>0</v>
      </c>
      <c r="H55" s="314">
        <v>0</v>
      </c>
      <c r="I55" s="314">
        <v>0</v>
      </c>
      <c r="J55" s="315">
        <v>0</v>
      </c>
      <c r="K55" s="316">
        <v>0</v>
      </c>
      <c r="L55" s="317">
        <f t="shared" si="5"/>
        <v>0</v>
      </c>
      <c r="M55" s="204"/>
      <c r="N55" s="204"/>
      <c r="O55" s="204"/>
      <c r="P55" s="204"/>
      <c r="Q55" s="204"/>
      <c r="R55" s="204"/>
      <c r="S55" s="204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  <c r="AD55" s="204"/>
      <c r="AE55" s="204"/>
      <c r="AF55" s="204"/>
      <c r="AG55" s="204"/>
      <c r="AH55" s="204"/>
      <c r="AI55" s="204"/>
      <c r="AJ55" s="204"/>
      <c r="AK55" s="204"/>
      <c r="AL55" s="204"/>
      <c r="AM55" s="204"/>
      <c r="AN55" s="204"/>
    </row>
    <row r="56" spans="1:40" ht="11.25" customHeight="1">
      <c r="A56" s="246">
        <f t="shared" si="6"/>
        <v>6</v>
      </c>
      <c r="B56" s="250">
        <f t="shared" si="8"/>
        <v>0</v>
      </c>
      <c r="C56" s="313">
        <f t="shared" si="7"/>
        <v>0</v>
      </c>
      <c r="D56" s="313">
        <f t="shared" si="7"/>
        <v>0</v>
      </c>
      <c r="E56" s="314">
        <v>0</v>
      </c>
      <c r="F56" s="314">
        <v>0</v>
      </c>
      <c r="G56" s="314">
        <v>0</v>
      </c>
      <c r="H56" s="314">
        <v>0</v>
      </c>
      <c r="I56" s="314">
        <v>0</v>
      </c>
      <c r="J56" s="315">
        <v>0</v>
      </c>
      <c r="K56" s="316">
        <v>0</v>
      </c>
      <c r="L56" s="317">
        <f t="shared" si="5"/>
        <v>0</v>
      </c>
      <c r="M56" s="204"/>
      <c r="N56" s="204"/>
      <c r="O56" s="204"/>
      <c r="P56" s="204"/>
      <c r="Q56" s="204"/>
      <c r="R56" s="204"/>
      <c r="S56" s="204"/>
      <c r="T56" s="204"/>
      <c r="U56" s="204"/>
      <c r="V56" s="204"/>
      <c r="W56" s="204"/>
      <c r="X56" s="204"/>
      <c r="Y56" s="204"/>
      <c r="Z56" s="204"/>
      <c r="AA56" s="204"/>
      <c r="AB56" s="204"/>
      <c r="AC56" s="204"/>
      <c r="AD56" s="204"/>
      <c r="AE56" s="204"/>
      <c r="AF56" s="204"/>
      <c r="AG56" s="204"/>
      <c r="AH56" s="204"/>
      <c r="AI56" s="204"/>
      <c r="AJ56" s="204"/>
      <c r="AK56" s="204"/>
      <c r="AL56" s="204"/>
      <c r="AM56" s="204"/>
      <c r="AN56" s="204"/>
    </row>
    <row r="57" spans="1:40" ht="11.25" customHeight="1">
      <c r="A57" s="246">
        <f t="shared" si="6"/>
        <v>7</v>
      </c>
      <c r="B57" s="250">
        <f t="shared" si="8"/>
        <v>0</v>
      </c>
      <c r="C57" s="313">
        <f t="shared" si="7"/>
        <v>0</v>
      </c>
      <c r="D57" s="313">
        <f t="shared" si="7"/>
        <v>0</v>
      </c>
      <c r="E57" s="314">
        <v>0</v>
      </c>
      <c r="F57" s="314">
        <v>0</v>
      </c>
      <c r="G57" s="314">
        <v>0</v>
      </c>
      <c r="H57" s="314">
        <v>0</v>
      </c>
      <c r="I57" s="314">
        <v>0</v>
      </c>
      <c r="J57" s="315">
        <v>0</v>
      </c>
      <c r="K57" s="316">
        <v>0</v>
      </c>
      <c r="L57" s="317">
        <f t="shared" si="5"/>
        <v>0</v>
      </c>
      <c r="M57" s="204"/>
      <c r="N57" s="204"/>
      <c r="O57" s="204"/>
      <c r="P57" s="204"/>
      <c r="Q57" s="204"/>
      <c r="R57" s="204"/>
      <c r="S57" s="204"/>
      <c r="T57" s="204"/>
      <c r="U57" s="204"/>
      <c r="V57" s="204"/>
      <c r="W57" s="204"/>
      <c r="X57" s="204"/>
      <c r="Y57" s="204"/>
      <c r="Z57" s="204"/>
      <c r="AA57" s="204"/>
      <c r="AB57" s="204"/>
      <c r="AC57" s="204"/>
      <c r="AD57" s="204"/>
      <c r="AE57" s="204"/>
      <c r="AF57" s="204"/>
      <c r="AG57" s="204"/>
      <c r="AH57" s="204"/>
      <c r="AI57" s="204"/>
      <c r="AJ57" s="204"/>
      <c r="AK57" s="204"/>
      <c r="AL57" s="204"/>
      <c r="AM57" s="204"/>
      <c r="AN57" s="204"/>
    </row>
    <row r="58" spans="1:40" ht="11.25" customHeight="1">
      <c r="A58" s="246">
        <f t="shared" si="6"/>
        <v>8</v>
      </c>
      <c r="B58" s="250">
        <f t="shared" si="8"/>
        <v>0</v>
      </c>
      <c r="C58" s="313">
        <f t="shared" si="7"/>
        <v>0</v>
      </c>
      <c r="D58" s="313">
        <f t="shared" si="7"/>
        <v>0</v>
      </c>
      <c r="E58" s="314">
        <v>0</v>
      </c>
      <c r="F58" s="314">
        <v>0</v>
      </c>
      <c r="G58" s="314">
        <v>0</v>
      </c>
      <c r="H58" s="314">
        <v>0</v>
      </c>
      <c r="I58" s="314">
        <v>0</v>
      </c>
      <c r="J58" s="315">
        <v>0</v>
      </c>
      <c r="K58" s="316">
        <v>0</v>
      </c>
      <c r="L58" s="317">
        <f t="shared" si="5"/>
        <v>0</v>
      </c>
      <c r="M58" s="204"/>
      <c r="N58" s="204"/>
      <c r="O58" s="204"/>
      <c r="P58" s="204"/>
      <c r="Q58" s="204"/>
      <c r="R58" s="204"/>
      <c r="S58" s="204"/>
      <c r="T58" s="204"/>
      <c r="U58" s="204"/>
      <c r="V58" s="204"/>
      <c r="W58" s="204"/>
      <c r="X58" s="204"/>
      <c r="Y58" s="204"/>
      <c r="Z58" s="204"/>
      <c r="AA58" s="204"/>
      <c r="AB58" s="204"/>
      <c r="AC58" s="204"/>
      <c r="AD58" s="204"/>
      <c r="AE58" s="204"/>
      <c r="AF58" s="204"/>
      <c r="AG58" s="204"/>
      <c r="AH58" s="204"/>
      <c r="AI58" s="204"/>
      <c r="AJ58" s="204"/>
      <c r="AK58" s="204"/>
      <c r="AL58" s="204"/>
      <c r="AM58" s="204"/>
      <c r="AN58" s="204"/>
    </row>
    <row r="59" spans="1:40" ht="11.25" customHeight="1">
      <c r="A59" s="246">
        <f t="shared" si="6"/>
        <v>9</v>
      </c>
      <c r="B59" s="250">
        <f t="shared" si="8"/>
        <v>0</v>
      </c>
      <c r="C59" s="313">
        <f t="shared" si="7"/>
        <v>0</v>
      </c>
      <c r="D59" s="313">
        <f t="shared" si="7"/>
        <v>0</v>
      </c>
      <c r="E59" s="314">
        <v>0</v>
      </c>
      <c r="F59" s="314">
        <v>0</v>
      </c>
      <c r="G59" s="314">
        <v>0</v>
      </c>
      <c r="H59" s="314">
        <v>0</v>
      </c>
      <c r="I59" s="314">
        <v>0</v>
      </c>
      <c r="J59" s="315">
        <v>0</v>
      </c>
      <c r="K59" s="316">
        <v>0</v>
      </c>
      <c r="L59" s="317">
        <f t="shared" si="5"/>
        <v>0</v>
      </c>
      <c r="M59" s="204"/>
      <c r="N59" s="204"/>
      <c r="O59" s="204"/>
      <c r="P59" s="204"/>
      <c r="Q59" s="204"/>
      <c r="R59" s="204"/>
      <c r="S59" s="204"/>
      <c r="T59" s="204"/>
      <c r="U59" s="204"/>
      <c r="V59" s="204"/>
      <c r="W59" s="204"/>
      <c r="X59" s="204"/>
      <c r="Y59" s="204"/>
      <c r="Z59" s="204"/>
      <c r="AA59" s="204"/>
      <c r="AB59" s="204"/>
      <c r="AC59" s="204"/>
      <c r="AD59" s="204"/>
      <c r="AE59" s="204"/>
      <c r="AF59" s="204"/>
      <c r="AG59" s="204"/>
      <c r="AH59" s="204"/>
      <c r="AI59" s="204"/>
      <c r="AJ59" s="204"/>
      <c r="AK59" s="204"/>
      <c r="AL59" s="204"/>
      <c r="AM59" s="204"/>
      <c r="AN59" s="204"/>
    </row>
    <row r="60" spans="1:40" ht="11.25" customHeight="1">
      <c r="A60" s="246">
        <f t="shared" si="6"/>
        <v>10</v>
      </c>
      <c r="B60" s="250">
        <f t="shared" si="8"/>
        <v>0</v>
      </c>
      <c r="C60" s="313">
        <f t="shared" si="7"/>
        <v>0</v>
      </c>
      <c r="D60" s="313">
        <f t="shared" si="7"/>
        <v>0</v>
      </c>
      <c r="E60" s="314">
        <v>0</v>
      </c>
      <c r="F60" s="314">
        <v>0</v>
      </c>
      <c r="G60" s="314">
        <v>0</v>
      </c>
      <c r="H60" s="314">
        <v>0</v>
      </c>
      <c r="I60" s="314">
        <v>0</v>
      </c>
      <c r="J60" s="315">
        <v>0</v>
      </c>
      <c r="K60" s="316">
        <v>0</v>
      </c>
      <c r="L60" s="317">
        <f t="shared" si="5"/>
        <v>0</v>
      </c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204"/>
      <c r="AD60" s="204"/>
      <c r="AE60" s="204"/>
      <c r="AF60" s="204"/>
      <c r="AG60" s="204"/>
      <c r="AH60" s="204"/>
      <c r="AI60" s="204"/>
      <c r="AJ60" s="204"/>
      <c r="AK60" s="204"/>
      <c r="AL60" s="204"/>
      <c r="AM60" s="204"/>
      <c r="AN60" s="204"/>
    </row>
    <row r="61" spans="1:40" ht="11.25" customHeight="1">
      <c r="A61" s="246">
        <f t="shared" si="6"/>
        <v>11</v>
      </c>
      <c r="B61" s="250">
        <f t="shared" si="8"/>
        <v>0</v>
      </c>
      <c r="C61" s="313">
        <f t="shared" si="7"/>
        <v>0</v>
      </c>
      <c r="D61" s="250">
        <f t="shared" si="8"/>
        <v>0</v>
      </c>
      <c r="E61" s="314">
        <v>0</v>
      </c>
      <c r="F61" s="314">
        <v>0</v>
      </c>
      <c r="G61" s="314">
        <v>0</v>
      </c>
      <c r="H61" s="314">
        <v>0</v>
      </c>
      <c r="I61" s="314">
        <v>0</v>
      </c>
      <c r="J61" s="315">
        <v>0</v>
      </c>
      <c r="K61" s="316">
        <v>0</v>
      </c>
      <c r="L61" s="317">
        <f t="shared" si="5"/>
        <v>0</v>
      </c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204"/>
      <c r="AD61" s="204"/>
      <c r="AE61" s="204"/>
      <c r="AF61" s="204"/>
      <c r="AG61" s="204"/>
      <c r="AH61" s="204"/>
      <c r="AI61" s="204"/>
      <c r="AJ61" s="204"/>
      <c r="AK61" s="204"/>
      <c r="AL61" s="204"/>
      <c r="AM61" s="204"/>
      <c r="AN61" s="204"/>
    </row>
    <row r="62" spans="1:40" ht="11.25" customHeight="1">
      <c r="A62" s="246">
        <f t="shared" si="6"/>
        <v>12</v>
      </c>
      <c r="B62" s="250">
        <f t="shared" si="8"/>
        <v>0</v>
      </c>
      <c r="C62" s="250">
        <f t="shared" si="8"/>
        <v>0</v>
      </c>
      <c r="D62" s="250">
        <f t="shared" si="8"/>
        <v>0</v>
      </c>
      <c r="E62" s="314">
        <v>0</v>
      </c>
      <c r="F62" s="314">
        <v>0</v>
      </c>
      <c r="G62" s="314">
        <v>0</v>
      </c>
      <c r="H62" s="314">
        <v>0</v>
      </c>
      <c r="I62" s="314">
        <v>0</v>
      </c>
      <c r="J62" s="315">
        <v>0</v>
      </c>
      <c r="K62" s="316">
        <v>0</v>
      </c>
      <c r="L62" s="317">
        <f t="shared" si="5"/>
        <v>0</v>
      </c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204"/>
      <c r="AD62" s="204"/>
      <c r="AE62" s="204"/>
      <c r="AF62" s="204"/>
      <c r="AG62" s="204"/>
      <c r="AH62" s="204"/>
      <c r="AI62" s="204"/>
      <c r="AJ62" s="204"/>
      <c r="AK62" s="204"/>
      <c r="AL62" s="204"/>
      <c r="AM62" s="204"/>
      <c r="AN62" s="204"/>
    </row>
    <row r="63" spans="1:40" ht="11.25" customHeight="1">
      <c r="A63" s="246">
        <f t="shared" si="6"/>
        <v>13</v>
      </c>
      <c r="B63" s="250">
        <f t="shared" si="8"/>
        <v>0</v>
      </c>
      <c r="C63" s="250">
        <f t="shared" si="8"/>
        <v>0</v>
      </c>
      <c r="D63" s="250">
        <f t="shared" si="8"/>
        <v>0</v>
      </c>
      <c r="E63" s="314">
        <v>0</v>
      </c>
      <c r="F63" s="314">
        <v>0</v>
      </c>
      <c r="G63" s="314">
        <v>0</v>
      </c>
      <c r="H63" s="314">
        <v>0</v>
      </c>
      <c r="I63" s="314">
        <v>0</v>
      </c>
      <c r="J63" s="315">
        <v>0</v>
      </c>
      <c r="K63" s="316">
        <v>0</v>
      </c>
      <c r="L63" s="317">
        <f t="shared" si="5"/>
        <v>0</v>
      </c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204"/>
      <c r="AG63" s="204"/>
      <c r="AH63" s="204"/>
      <c r="AI63" s="204"/>
      <c r="AJ63" s="204"/>
      <c r="AK63" s="204"/>
      <c r="AL63" s="204"/>
      <c r="AM63" s="204"/>
      <c r="AN63" s="204"/>
    </row>
    <row r="64" spans="1:40" ht="11.25" customHeight="1">
      <c r="A64" s="246">
        <f t="shared" si="6"/>
        <v>14</v>
      </c>
      <c r="B64" s="250">
        <f t="shared" si="8"/>
        <v>0</v>
      </c>
      <c r="C64" s="250">
        <f t="shared" si="8"/>
        <v>0</v>
      </c>
      <c r="D64" s="250">
        <f t="shared" si="8"/>
        <v>0</v>
      </c>
      <c r="E64" s="314">
        <v>0</v>
      </c>
      <c r="F64" s="314">
        <v>0</v>
      </c>
      <c r="G64" s="314">
        <v>0</v>
      </c>
      <c r="H64" s="314">
        <v>0</v>
      </c>
      <c r="I64" s="314">
        <v>0</v>
      </c>
      <c r="J64" s="315">
        <v>0</v>
      </c>
      <c r="K64" s="316">
        <v>0</v>
      </c>
      <c r="L64" s="317">
        <f t="shared" si="5"/>
        <v>0</v>
      </c>
      <c r="M64" s="204"/>
      <c r="N64" s="204"/>
      <c r="O64" s="204"/>
      <c r="P64" s="204"/>
      <c r="Q64" s="204"/>
      <c r="R64" s="204"/>
      <c r="S64" s="204"/>
      <c r="T64" s="204"/>
      <c r="U64" s="204"/>
      <c r="V64" s="204"/>
      <c r="W64" s="204"/>
      <c r="X64" s="204"/>
      <c r="Y64" s="204"/>
      <c r="Z64" s="204"/>
      <c r="AA64" s="204"/>
      <c r="AB64" s="204"/>
      <c r="AC64" s="204"/>
      <c r="AD64" s="204"/>
      <c r="AE64" s="204"/>
      <c r="AF64" s="204"/>
      <c r="AG64" s="204"/>
      <c r="AH64" s="204"/>
      <c r="AI64" s="204"/>
      <c r="AJ64" s="204"/>
      <c r="AK64" s="204"/>
      <c r="AL64" s="204"/>
      <c r="AM64" s="204"/>
      <c r="AN64" s="204"/>
    </row>
    <row r="65" spans="1:40" ht="11.25" customHeight="1">
      <c r="A65" s="246">
        <f t="shared" si="6"/>
        <v>15</v>
      </c>
      <c r="B65" s="250">
        <f t="shared" ref="B65:D73" si="9">+B29</f>
        <v>0</v>
      </c>
      <c r="C65" s="250">
        <f t="shared" si="9"/>
        <v>0</v>
      </c>
      <c r="D65" s="250">
        <f t="shared" si="9"/>
        <v>0</v>
      </c>
      <c r="E65" s="314">
        <v>0</v>
      </c>
      <c r="F65" s="314">
        <v>0</v>
      </c>
      <c r="G65" s="314">
        <v>0</v>
      </c>
      <c r="H65" s="314">
        <v>0</v>
      </c>
      <c r="I65" s="314">
        <v>0</v>
      </c>
      <c r="J65" s="315">
        <v>0</v>
      </c>
      <c r="K65" s="316">
        <v>0</v>
      </c>
      <c r="L65" s="317">
        <f t="shared" si="5"/>
        <v>0</v>
      </c>
      <c r="M65" s="204"/>
      <c r="N65" s="204"/>
      <c r="O65" s="204"/>
      <c r="P65" s="204"/>
      <c r="Q65" s="204"/>
      <c r="R65" s="204"/>
      <c r="S65" s="204"/>
      <c r="T65" s="204"/>
      <c r="U65" s="204"/>
      <c r="V65" s="204"/>
      <c r="W65" s="204"/>
      <c r="X65" s="204"/>
      <c r="Y65" s="204"/>
      <c r="Z65" s="204"/>
      <c r="AA65" s="204"/>
      <c r="AB65" s="204"/>
      <c r="AC65" s="204"/>
      <c r="AD65" s="204"/>
      <c r="AE65" s="204"/>
      <c r="AF65" s="204"/>
      <c r="AG65" s="204"/>
      <c r="AH65" s="204"/>
      <c r="AI65" s="204"/>
      <c r="AJ65" s="204"/>
      <c r="AK65" s="204"/>
      <c r="AL65" s="204"/>
      <c r="AM65" s="204"/>
      <c r="AN65" s="204"/>
    </row>
    <row r="66" spans="1:40" ht="11.25" customHeight="1">
      <c r="A66" s="246">
        <f t="shared" si="6"/>
        <v>16</v>
      </c>
      <c r="B66" s="250">
        <f t="shared" si="9"/>
        <v>0</v>
      </c>
      <c r="C66" s="250">
        <f t="shared" si="9"/>
        <v>0</v>
      </c>
      <c r="D66" s="250">
        <f t="shared" si="9"/>
        <v>0</v>
      </c>
      <c r="E66" s="314">
        <v>0</v>
      </c>
      <c r="F66" s="314">
        <v>0</v>
      </c>
      <c r="G66" s="314">
        <v>0</v>
      </c>
      <c r="H66" s="314">
        <v>0</v>
      </c>
      <c r="I66" s="314">
        <v>0</v>
      </c>
      <c r="J66" s="315">
        <v>0</v>
      </c>
      <c r="K66" s="316">
        <v>0</v>
      </c>
      <c r="L66" s="317">
        <f t="shared" si="5"/>
        <v>0</v>
      </c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4"/>
      <c r="Z66" s="204"/>
      <c r="AA66" s="204"/>
      <c r="AB66" s="204"/>
      <c r="AC66" s="204"/>
      <c r="AD66" s="204"/>
      <c r="AE66" s="204"/>
      <c r="AF66" s="204"/>
      <c r="AG66" s="204"/>
      <c r="AH66" s="204"/>
      <c r="AI66" s="204"/>
      <c r="AJ66" s="204"/>
      <c r="AK66" s="204"/>
      <c r="AL66" s="204"/>
      <c r="AM66" s="204"/>
      <c r="AN66" s="204"/>
    </row>
    <row r="67" spans="1:40" ht="11.25" customHeight="1">
      <c r="A67" s="246">
        <v>19</v>
      </c>
      <c r="B67" s="250">
        <f t="shared" si="9"/>
        <v>0</v>
      </c>
      <c r="C67" s="250">
        <f t="shared" si="9"/>
        <v>0</v>
      </c>
      <c r="D67" s="250">
        <f t="shared" si="9"/>
        <v>0</v>
      </c>
      <c r="E67" s="314">
        <v>0</v>
      </c>
      <c r="F67" s="314">
        <v>0</v>
      </c>
      <c r="G67" s="314">
        <v>0</v>
      </c>
      <c r="H67" s="314">
        <v>0</v>
      </c>
      <c r="I67" s="314">
        <v>0</v>
      </c>
      <c r="J67" s="315">
        <v>0</v>
      </c>
      <c r="K67" s="316">
        <v>0</v>
      </c>
      <c r="L67" s="317">
        <f t="shared" si="5"/>
        <v>0</v>
      </c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W67" s="204"/>
      <c r="X67" s="204"/>
      <c r="Y67" s="204"/>
      <c r="Z67" s="204"/>
      <c r="AA67" s="204"/>
      <c r="AB67" s="204"/>
      <c r="AC67" s="204"/>
      <c r="AD67" s="204"/>
      <c r="AE67" s="204"/>
      <c r="AF67" s="204"/>
      <c r="AG67" s="204"/>
      <c r="AH67" s="204"/>
      <c r="AI67" s="204"/>
      <c r="AJ67" s="204"/>
      <c r="AK67" s="204"/>
      <c r="AL67" s="204"/>
      <c r="AM67" s="204"/>
      <c r="AN67" s="204"/>
    </row>
    <row r="68" spans="1:40" ht="11.25" customHeight="1">
      <c r="A68" s="246">
        <v>20</v>
      </c>
      <c r="B68" s="250">
        <f t="shared" si="9"/>
        <v>0</v>
      </c>
      <c r="C68" s="250">
        <f t="shared" si="9"/>
        <v>0</v>
      </c>
      <c r="D68" s="250">
        <f t="shared" si="9"/>
        <v>0</v>
      </c>
      <c r="E68" s="314">
        <v>0</v>
      </c>
      <c r="F68" s="314">
        <v>0</v>
      </c>
      <c r="G68" s="314">
        <v>0</v>
      </c>
      <c r="H68" s="314">
        <v>0</v>
      </c>
      <c r="I68" s="314">
        <v>0</v>
      </c>
      <c r="J68" s="315">
        <v>0</v>
      </c>
      <c r="K68" s="316">
        <v>0</v>
      </c>
      <c r="L68" s="317">
        <f t="shared" si="5"/>
        <v>0</v>
      </c>
      <c r="M68" s="204"/>
      <c r="N68" s="204"/>
      <c r="O68" s="204"/>
      <c r="P68" s="204"/>
      <c r="Q68" s="204"/>
      <c r="R68" s="204"/>
      <c r="S68" s="204"/>
      <c r="T68" s="204"/>
      <c r="U68" s="204"/>
      <c r="V68" s="204"/>
      <c r="W68" s="204"/>
      <c r="X68" s="204"/>
      <c r="Y68" s="204"/>
      <c r="Z68" s="204"/>
      <c r="AA68" s="204"/>
      <c r="AB68" s="204"/>
      <c r="AC68" s="204"/>
      <c r="AD68" s="204"/>
      <c r="AE68" s="204"/>
      <c r="AF68" s="204"/>
      <c r="AG68" s="204"/>
      <c r="AH68" s="204"/>
      <c r="AI68" s="204"/>
      <c r="AJ68" s="204"/>
      <c r="AK68" s="204"/>
      <c r="AL68" s="204"/>
      <c r="AM68" s="204"/>
      <c r="AN68" s="204"/>
    </row>
    <row r="69" spans="1:40" ht="11.25" customHeight="1">
      <c r="A69" s="246">
        <v>21</v>
      </c>
      <c r="B69" s="250">
        <f t="shared" si="9"/>
        <v>0</v>
      </c>
      <c r="C69" s="250">
        <f t="shared" si="9"/>
        <v>0</v>
      </c>
      <c r="D69" s="250">
        <f t="shared" si="9"/>
        <v>0</v>
      </c>
      <c r="E69" s="314">
        <v>0</v>
      </c>
      <c r="F69" s="314">
        <v>0</v>
      </c>
      <c r="G69" s="314">
        <v>0</v>
      </c>
      <c r="H69" s="314">
        <v>0</v>
      </c>
      <c r="I69" s="314">
        <v>0</v>
      </c>
      <c r="J69" s="315">
        <v>0</v>
      </c>
      <c r="K69" s="316">
        <v>0</v>
      </c>
      <c r="L69" s="317">
        <f t="shared" si="5"/>
        <v>0</v>
      </c>
      <c r="M69" s="204"/>
      <c r="N69" s="204"/>
      <c r="O69" s="204"/>
      <c r="P69" s="204"/>
      <c r="Q69" s="204"/>
      <c r="R69" s="204"/>
      <c r="S69" s="204"/>
      <c r="T69" s="204"/>
      <c r="U69" s="204"/>
      <c r="V69" s="204"/>
      <c r="W69" s="204"/>
      <c r="X69" s="204"/>
      <c r="Y69" s="204"/>
      <c r="Z69" s="204"/>
      <c r="AA69" s="204"/>
      <c r="AB69" s="204"/>
      <c r="AC69" s="204"/>
      <c r="AD69" s="204"/>
      <c r="AE69" s="204"/>
      <c r="AF69" s="204"/>
      <c r="AG69" s="204"/>
      <c r="AH69" s="204"/>
      <c r="AI69" s="204"/>
      <c r="AJ69" s="204"/>
      <c r="AK69" s="204"/>
      <c r="AL69" s="204"/>
      <c r="AM69" s="204"/>
      <c r="AN69" s="204"/>
    </row>
    <row r="70" spans="1:40" ht="11.25" customHeight="1">
      <c r="A70" s="246">
        <v>22</v>
      </c>
      <c r="B70" s="250">
        <f t="shared" si="9"/>
        <v>0</v>
      </c>
      <c r="C70" s="250">
        <f t="shared" si="9"/>
        <v>0</v>
      </c>
      <c r="D70" s="250">
        <f t="shared" si="9"/>
        <v>0</v>
      </c>
      <c r="E70" s="314">
        <v>0</v>
      </c>
      <c r="F70" s="314">
        <v>0</v>
      </c>
      <c r="G70" s="314">
        <v>0</v>
      </c>
      <c r="H70" s="314">
        <v>0</v>
      </c>
      <c r="I70" s="314">
        <v>0</v>
      </c>
      <c r="J70" s="315">
        <v>0</v>
      </c>
      <c r="K70" s="316">
        <v>0</v>
      </c>
      <c r="L70" s="317">
        <f t="shared" si="5"/>
        <v>0</v>
      </c>
      <c r="M70" s="204"/>
      <c r="N70" s="204"/>
      <c r="O70" s="204"/>
      <c r="P70" s="204"/>
      <c r="Q70" s="204"/>
      <c r="R70" s="204"/>
      <c r="S70" s="204"/>
      <c r="T70" s="204"/>
      <c r="U70" s="204"/>
      <c r="V70" s="204"/>
      <c r="W70" s="204"/>
      <c r="X70" s="204"/>
      <c r="Y70" s="204"/>
      <c r="Z70" s="204"/>
      <c r="AA70" s="204"/>
      <c r="AB70" s="204"/>
      <c r="AC70" s="204"/>
      <c r="AD70" s="204"/>
      <c r="AE70" s="204"/>
      <c r="AF70" s="204"/>
      <c r="AG70" s="204"/>
      <c r="AH70" s="204"/>
      <c r="AI70" s="204"/>
      <c r="AJ70" s="204"/>
      <c r="AK70" s="204"/>
      <c r="AL70" s="204"/>
      <c r="AM70" s="204"/>
      <c r="AN70" s="204"/>
    </row>
    <row r="71" spans="1:40" ht="11.25" customHeight="1">
      <c r="A71" s="246">
        <v>23</v>
      </c>
      <c r="B71" s="250">
        <f t="shared" si="9"/>
        <v>0</v>
      </c>
      <c r="C71" s="250">
        <f t="shared" si="9"/>
        <v>0</v>
      </c>
      <c r="D71" s="250">
        <f t="shared" si="9"/>
        <v>0</v>
      </c>
      <c r="E71" s="314">
        <v>0</v>
      </c>
      <c r="F71" s="314">
        <v>0</v>
      </c>
      <c r="G71" s="314">
        <v>0</v>
      </c>
      <c r="H71" s="314">
        <v>0</v>
      </c>
      <c r="I71" s="314">
        <v>0</v>
      </c>
      <c r="J71" s="315">
        <v>0</v>
      </c>
      <c r="K71" s="316">
        <v>0</v>
      </c>
      <c r="L71" s="317">
        <f t="shared" si="5"/>
        <v>0</v>
      </c>
      <c r="M71" s="204"/>
      <c r="N71" s="204"/>
      <c r="O71" s="204"/>
      <c r="P71" s="204"/>
      <c r="Q71" s="204"/>
      <c r="R71" s="204"/>
      <c r="S71" s="204"/>
      <c r="T71" s="204"/>
      <c r="U71" s="204"/>
      <c r="V71" s="204"/>
      <c r="W71" s="204"/>
      <c r="X71" s="204"/>
      <c r="Y71" s="204"/>
      <c r="Z71" s="204"/>
      <c r="AA71" s="204"/>
      <c r="AB71" s="204"/>
      <c r="AC71" s="204"/>
      <c r="AD71" s="204"/>
      <c r="AE71" s="204"/>
      <c r="AF71" s="204"/>
      <c r="AG71" s="204"/>
      <c r="AH71" s="204"/>
      <c r="AI71" s="204"/>
      <c r="AJ71" s="204"/>
      <c r="AK71" s="204"/>
      <c r="AL71" s="204"/>
      <c r="AM71" s="204"/>
      <c r="AN71" s="204"/>
    </row>
    <row r="72" spans="1:40" ht="11.25" customHeight="1">
      <c r="A72" s="246">
        <v>24</v>
      </c>
      <c r="B72" s="250">
        <f t="shared" si="9"/>
        <v>0</v>
      </c>
      <c r="C72" s="250">
        <f t="shared" si="9"/>
        <v>0</v>
      </c>
      <c r="D72" s="250">
        <f t="shared" si="9"/>
        <v>0</v>
      </c>
      <c r="E72" s="314">
        <v>0</v>
      </c>
      <c r="F72" s="314">
        <v>0</v>
      </c>
      <c r="G72" s="314">
        <v>0</v>
      </c>
      <c r="H72" s="314">
        <v>0</v>
      </c>
      <c r="I72" s="314">
        <v>0</v>
      </c>
      <c r="J72" s="315">
        <v>0</v>
      </c>
      <c r="K72" s="316">
        <v>0</v>
      </c>
      <c r="L72" s="317">
        <f t="shared" si="5"/>
        <v>0</v>
      </c>
      <c r="M72" s="204"/>
      <c r="N72" s="204"/>
      <c r="O72" s="204"/>
      <c r="P72" s="204"/>
      <c r="Q72" s="204"/>
      <c r="R72" s="204"/>
      <c r="S72" s="204"/>
      <c r="T72" s="204"/>
      <c r="U72" s="204"/>
      <c r="V72" s="204"/>
      <c r="W72" s="204"/>
      <c r="X72" s="204"/>
      <c r="Y72" s="204"/>
      <c r="Z72" s="204"/>
      <c r="AA72" s="204"/>
      <c r="AB72" s="204"/>
      <c r="AC72" s="204"/>
      <c r="AD72" s="204"/>
      <c r="AE72" s="204"/>
      <c r="AF72" s="204"/>
      <c r="AG72" s="204"/>
      <c r="AH72" s="204"/>
      <c r="AI72" s="204"/>
      <c r="AJ72" s="204"/>
      <c r="AK72" s="204"/>
      <c r="AL72" s="204"/>
      <c r="AM72" s="204"/>
      <c r="AN72" s="204"/>
    </row>
    <row r="73" spans="1:40" ht="11.25" customHeight="1">
      <c r="A73" s="246">
        <v>25</v>
      </c>
      <c r="B73" s="250">
        <f t="shared" si="9"/>
        <v>0</v>
      </c>
      <c r="C73" s="250">
        <f t="shared" si="9"/>
        <v>0</v>
      </c>
      <c r="D73" s="250">
        <f t="shared" si="9"/>
        <v>0</v>
      </c>
      <c r="E73" s="314">
        <v>0</v>
      </c>
      <c r="F73" s="314">
        <v>0</v>
      </c>
      <c r="G73" s="314">
        <v>0</v>
      </c>
      <c r="H73" s="314">
        <v>0</v>
      </c>
      <c r="I73" s="314">
        <v>0</v>
      </c>
      <c r="J73" s="315">
        <v>0</v>
      </c>
      <c r="K73" s="316">
        <v>0</v>
      </c>
      <c r="L73" s="317">
        <f t="shared" si="5"/>
        <v>0</v>
      </c>
      <c r="M73" s="204"/>
      <c r="N73" s="204"/>
      <c r="O73" s="204"/>
      <c r="P73" s="204"/>
      <c r="Q73" s="204"/>
      <c r="R73" s="204"/>
      <c r="S73" s="204"/>
      <c r="T73" s="204"/>
      <c r="U73" s="204"/>
      <c r="V73" s="204"/>
      <c r="W73" s="204"/>
      <c r="X73" s="204"/>
      <c r="Y73" s="204"/>
      <c r="Z73" s="204"/>
      <c r="AA73" s="204"/>
      <c r="AB73" s="204"/>
      <c r="AC73" s="204"/>
      <c r="AD73" s="204"/>
      <c r="AE73" s="204"/>
      <c r="AF73" s="204"/>
      <c r="AG73" s="204"/>
      <c r="AH73" s="204"/>
      <c r="AI73" s="204"/>
      <c r="AJ73" s="204"/>
      <c r="AK73" s="204"/>
      <c r="AL73" s="204"/>
      <c r="AM73" s="204"/>
      <c r="AN73" s="204"/>
    </row>
    <row r="74" spans="1:40" ht="11.25" customHeight="1">
      <c r="A74" s="291"/>
      <c r="B74" s="291"/>
      <c r="C74" s="291"/>
      <c r="D74" s="292" t="s">
        <v>112</v>
      </c>
      <c r="E74" s="318">
        <f t="shared" ref="E74:L74" si="10">SUM(E52:E73)</f>
        <v>0</v>
      </c>
      <c r="F74" s="318">
        <f t="shared" si="10"/>
        <v>0</v>
      </c>
      <c r="G74" s="318">
        <f t="shared" si="10"/>
        <v>0</v>
      </c>
      <c r="H74" s="318">
        <f t="shared" si="10"/>
        <v>0</v>
      </c>
      <c r="I74" s="318">
        <f t="shared" si="10"/>
        <v>0</v>
      </c>
      <c r="J74" s="318">
        <f t="shared" si="10"/>
        <v>0</v>
      </c>
      <c r="K74" s="296">
        <f t="shared" si="10"/>
        <v>0</v>
      </c>
      <c r="L74" s="318">
        <f t="shared" si="10"/>
        <v>0</v>
      </c>
      <c r="M74" s="204"/>
      <c r="N74" s="204"/>
      <c r="O74" s="204"/>
      <c r="P74" s="204"/>
      <c r="Q74" s="204"/>
      <c r="R74" s="204"/>
      <c r="S74" s="204"/>
      <c r="T74" s="204"/>
      <c r="U74" s="204"/>
      <c r="V74" s="204"/>
      <c r="W74" s="204"/>
      <c r="X74" s="204"/>
      <c r="Y74" s="204"/>
      <c r="Z74" s="204"/>
      <c r="AA74" s="204"/>
      <c r="AB74" s="204"/>
      <c r="AC74" s="204"/>
      <c r="AD74" s="204"/>
      <c r="AE74" s="204"/>
      <c r="AF74" s="204"/>
      <c r="AG74" s="204"/>
      <c r="AH74" s="204"/>
      <c r="AI74" s="204"/>
      <c r="AJ74" s="204"/>
      <c r="AK74" s="204"/>
      <c r="AL74" s="204"/>
      <c r="AM74" s="204"/>
      <c r="AN74" s="204"/>
    </row>
    <row r="75" spans="1:40" ht="11.25" customHeight="1">
      <c r="A75" s="200" t="s">
        <v>120</v>
      </c>
      <c r="B75" s="200" t="s">
        <v>186</v>
      </c>
      <c r="C75" s="319"/>
      <c r="D75" s="319"/>
      <c r="E75" s="319"/>
      <c r="F75" s="319"/>
      <c r="G75" s="319"/>
      <c r="H75" s="319"/>
      <c r="I75" s="319"/>
      <c r="J75" s="319"/>
      <c r="K75" s="320"/>
      <c r="L75" s="319"/>
      <c r="M75" s="319"/>
      <c r="N75" s="319"/>
      <c r="O75" s="319"/>
      <c r="P75" s="319"/>
      <c r="Q75" s="319"/>
      <c r="R75" s="319"/>
      <c r="S75" s="319"/>
      <c r="T75" s="319"/>
      <c r="U75" s="319"/>
      <c r="V75" s="319"/>
      <c r="W75" s="319"/>
      <c r="X75" s="319"/>
      <c r="Y75" s="319"/>
      <c r="Z75" s="319"/>
      <c r="AA75" s="319"/>
      <c r="AB75" s="319"/>
      <c r="AC75" s="319"/>
      <c r="AD75" s="319"/>
      <c r="AE75" s="319"/>
      <c r="AF75" s="319"/>
      <c r="AG75" s="319"/>
      <c r="AH75" s="319"/>
      <c r="AI75" s="319"/>
      <c r="AJ75" s="319"/>
      <c r="AK75" s="319"/>
      <c r="AL75" s="319"/>
      <c r="AM75" s="319"/>
      <c r="AN75" s="319"/>
    </row>
    <row r="76" spans="1:40" ht="11.25" customHeight="1">
      <c r="A76" s="200" t="s">
        <v>60</v>
      </c>
      <c r="B76" s="200" t="s">
        <v>187</v>
      </c>
      <c r="C76" s="319"/>
      <c r="D76" s="319"/>
      <c r="E76" s="319"/>
      <c r="F76" s="319"/>
      <c r="G76" s="319"/>
      <c r="H76" s="319"/>
      <c r="I76" s="319"/>
      <c r="J76" s="319"/>
      <c r="K76" s="320"/>
      <c r="L76" s="319"/>
      <c r="M76" s="319"/>
      <c r="N76" s="319"/>
      <c r="O76" s="319"/>
      <c r="P76" s="319"/>
      <c r="Q76" s="319"/>
      <c r="R76" s="319"/>
      <c r="S76" s="319"/>
      <c r="T76" s="319"/>
      <c r="U76" s="319"/>
      <c r="V76" s="319"/>
      <c r="W76" s="319"/>
      <c r="X76" s="319"/>
      <c r="Y76" s="319"/>
      <c r="Z76" s="319"/>
      <c r="AA76" s="319"/>
      <c r="AB76" s="319"/>
      <c r="AC76" s="319"/>
      <c r="AD76" s="319"/>
      <c r="AE76" s="319"/>
      <c r="AF76" s="319"/>
      <c r="AG76" s="319"/>
      <c r="AH76" s="319"/>
      <c r="AI76" s="319"/>
      <c r="AJ76" s="319"/>
      <c r="AK76" s="319"/>
      <c r="AL76" s="319"/>
      <c r="AM76" s="319"/>
      <c r="AN76" s="319"/>
    </row>
    <row r="77" spans="1:40" ht="11.25" customHeight="1">
      <c r="A77" s="200" t="s">
        <v>121</v>
      </c>
      <c r="B77" s="200" t="s">
        <v>145</v>
      </c>
      <c r="C77" s="319"/>
      <c r="D77" s="319"/>
      <c r="E77" s="319"/>
      <c r="F77" s="319"/>
      <c r="G77" s="319"/>
      <c r="H77" s="319"/>
      <c r="I77" s="319"/>
      <c r="J77" s="319"/>
      <c r="K77" s="320"/>
      <c r="L77" s="319"/>
      <c r="M77" s="319"/>
      <c r="N77" s="319"/>
      <c r="O77" s="319"/>
      <c r="P77" s="319"/>
      <c r="Q77" s="319"/>
      <c r="R77" s="319"/>
      <c r="S77" s="319"/>
      <c r="T77" s="319"/>
      <c r="U77" s="319"/>
      <c r="V77" s="319"/>
      <c r="W77" s="319"/>
      <c r="X77" s="319"/>
      <c r="Y77" s="319"/>
      <c r="Z77" s="319"/>
      <c r="AA77" s="319"/>
      <c r="AB77" s="319"/>
      <c r="AC77" s="319"/>
      <c r="AD77" s="319"/>
      <c r="AE77" s="319"/>
      <c r="AF77" s="319"/>
      <c r="AG77" s="319"/>
      <c r="AH77" s="319"/>
      <c r="AI77" s="319"/>
      <c r="AJ77" s="319"/>
      <c r="AK77" s="319"/>
      <c r="AL77" s="319"/>
      <c r="AM77" s="319"/>
      <c r="AN77" s="319"/>
    </row>
    <row r="78" spans="1:40" ht="11.25" customHeight="1">
      <c r="A78" s="200" t="s">
        <v>122</v>
      </c>
      <c r="B78" s="200" t="s">
        <v>188</v>
      </c>
      <c r="C78" s="319"/>
      <c r="D78" s="319"/>
      <c r="E78" s="319"/>
      <c r="F78" s="319"/>
      <c r="G78" s="319"/>
      <c r="H78" s="319"/>
      <c r="I78" s="319"/>
      <c r="J78" s="319"/>
      <c r="K78" s="320"/>
      <c r="L78" s="319"/>
      <c r="M78" s="319"/>
      <c r="N78" s="319"/>
      <c r="O78" s="319"/>
      <c r="P78" s="319"/>
      <c r="Q78" s="319"/>
      <c r="R78" s="319"/>
      <c r="S78" s="319"/>
      <c r="T78" s="319"/>
      <c r="U78" s="319"/>
      <c r="V78" s="319"/>
      <c r="W78" s="319"/>
      <c r="X78" s="319"/>
      <c r="Y78" s="319"/>
      <c r="Z78" s="319"/>
      <c r="AA78" s="319"/>
      <c r="AB78" s="319"/>
      <c r="AC78" s="319"/>
      <c r="AD78" s="319"/>
      <c r="AE78" s="319"/>
      <c r="AF78" s="319"/>
      <c r="AG78" s="319"/>
      <c r="AH78" s="319"/>
      <c r="AI78" s="319"/>
      <c r="AJ78" s="319"/>
      <c r="AK78" s="319"/>
      <c r="AL78" s="319"/>
      <c r="AM78" s="319"/>
      <c r="AN78" s="319"/>
    </row>
    <row r="79" spans="1:40" ht="11.25" customHeight="1">
      <c r="A79" s="200" t="s">
        <v>123</v>
      </c>
      <c r="B79" s="200" t="s">
        <v>189</v>
      </c>
      <c r="C79" s="319"/>
      <c r="D79" s="319"/>
      <c r="E79" s="319"/>
      <c r="F79" s="319"/>
      <c r="G79" s="319"/>
      <c r="H79" s="319"/>
      <c r="I79" s="319"/>
      <c r="J79" s="319"/>
      <c r="K79" s="320"/>
      <c r="L79" s="319"/>
      <c r="M79" s="319"/>
      <c r="N79" s="319"/>
      <c r="O79" s="319"/>
      <c r="P79" s="319"/>
      <c r="Q79" s="319"/>
      <c r="R79" s="319"/>
      <c r="S79" s="319"/>
      <c r="T79" s="319"/>
      <c r="U79" s="319"/>
      <c r="V79" s="319"/>
      <c r="W79" s="319"/>
      <c r="X79" s="319"/>
      <c r="Y79" s="319"/>
      <c r="Z79" s="319"/>
      <c r="AA79" s="319"/>
      <c r="AB79" s="319"/>
      <c r="AC79" s="319"/>
      <c r="AD79" s="319"/>
      <c r="AE79" s="319"/>
      <c r="AF79" s="319"/>
      <c r="AG79" s="319"/>
      <c r="AH79" s="319"/>
      <c r="AI79" s="319"/>
      <c r="AJ79" s="319"/>
      <c r="AK79" s="319"/>
      <c r="AL79" s="319"/>
      <c r="AM79" s="319"/>
      <c r="AN79" s="319"/>
    </row>
    <row r="80" spans="1:40" ht="11.25" customHeight="1">
      <c r="A80" s="200" t="s">
        <v>124</v>
      </c>
      <c r="B80" s="200" t="s">
        <v>148</v>
      </c>
      <c r="C80" s="319"/>
      <c r="D80" s="319"/>
      <c r="E80" s="319"/>
      <c r="F80" s="319"/>
      <c r="G80" s="319"/>
      <c r="H80" s="319"/>
      <c r="I80" s="319"/>
      <c r="J80" s="319"/>
      <c r="K80" s="320"/>
      <c r="L80" s="319"/>
      <c r="M80" s="319"/>
      <c r="N80" s="319"/>
      <c r="O80" s="319"/>
      <c r="P80" s="319"/>
      <c r="Q80" s="319"/>
      <c r="R80" s="319"/>
      <c r="S80" s="319"/>
      <c r="T80" s="319"/>
      <c r="U80" s="319"/>
      <c r="V80" s="319"/>
      <c r="W80" s="319"/>
      <c r="X80" s="319"/>
      <c r="Y80" s="319"/>
      <c r="Z80" s="319"/>
      <c r="AA80" s="319"/>
      <c r="AB80" s="319"/>
      <c r="AC80" s="319"/>
      <c r="AD80" s="319"/>
      <c r="AE80" s="319"/>
      <c r="AF80" s="319"/>
      <c r="AG80" s="319"/>
      <c r="AH80" s="319"/>
      <c r="AI80" s="319"/>
      <c r="AJ80" s="319"/>
      <c r="AK80" s="319"/>
      <c r="AL80" s="319"/>
      <c r="AM80" s="319"/>
      <c r="AN80" s="319"/>
    </row>
    <row r="81" spans="1:40" ht="11.25" customHeight="1">
      <c r="A81" s="319"/>
      <c r="B81" s="319"/>
      <c r="C81" s="319"/>
      <c r="D81" s="319"/>
      <c r="E81" s="319"/>
      <c r="F81" s="319"/>
      <c r="G81" s="319"/>
      <c r="H81" s="319"/>
      <c r="I81" s="319"/>
      <c r="J81" s="319"/>
      <c r="K81" s="320"/>
      <c r="L81" s="319"/>
      <c r="M81" s="319"/>
      <c r="N81" s="319"/>
      <c r="O81" s="319"/>
      <c r="P81" s="319"/>
      <c r="Q81" s="319"/>
      <c r="R81" s="319"/>
      <c r="S81" s="319"/>
      <c r="T81" s="319"/>
      <c r="U81" s="319"/>
      <c r="V81" s="319"/>
      <c r="W81" s="319"/>
      <c r="X81" s="319"/>
      <c r="Y81" s="319"/>
      <c r="Z81" s="319"/>
      <c r="AA81" s="319"/>
      <c r="AB81" s="319"/>
      <c r="AC81" s="319"/>
      <c r="AD81" s="319"/>
      <c r="AE81" s="319"/>
      <c r="AF81" s="319"/>
      <c r="AG81" s="319"/>
      <c r="AH81" s="319"/>
      <c r="AI81" s="319"/>
      <c r="AJ81" s="319"/>
      <c r="AK81" s="319"/>
      <c r="AL81" s="319"/>
      <c r="AM81" s="319"/>
      <c r="AN81" s="319"/>
    </row>
    <row r="82" spans="1:40" ht="11.25" customHeight="1">
      <c r="A82" s="319"/>
      <c r="B82" s="319"/>
      <c r="C82" s="319"/>
      <c r="D82" s="319"/>
      <c r="E82" s="319"/>
      <c r="F82" s="319"/>
      <c r="G82" s="319"/>
      <c r="H82" s="319"/>
      <c r="I82" s="319"/>
      <c r="J82" s="319"/>
      <c r="K82" s="320"/>
      <c r="L82" s="319"/>
      <c r="M82" s="319"/>
      <c r="N82" s="319"/>
      <c r="O82" s="319"/>
      <c r="P82" s="319"/>
      <c r="Q82" s="319"/>
      <c r="R82" s="319"/>
      <c r="S82" s="319"/>
      <c r="T82" s="319"/>
      <c r="U82" s="319"/>
      <c r="V82" s="319"/>
      <c r="W82" s="319"/>
      <c r="X82" s="319"/>
      <c r="Y82" s="319"/>
      <c r="Z82" s="319"/>
      <c r="AA82" s="319"/>
      <c r="AB82" s="319"/>
      <c r="AC82" s="319"/>
      <c r="AD82" s="319"/>
      <c r="AE82" s="319"/>
      <c r="AF82" s="319"/>
      <c r="AG82" s="319"/>
      <c r="AH82" s="319"/>
      <c r="AI82" s="319"/>
      <c r="AJ82" s="319"/>
      <c r="AK82" s="319"/>
      <c r="AL82" s="319"/>
      <c r="AM82" s="319"/>
      <c r="AN82" s="319"/>
    </row>
    <row r="83" spans="1:40" ht="11.25" customHeight="1">
      <c r="A83" s="319"/>
      <c r="B83" s="319"/>
      <c r="C83" s="319"/>
      <c r="D83" s="319"/>
      <c r="E83" s="319"/>
      <c r="F83" s="319"/>
      <c r="G83" s="319"/>
      <c r="H83" s="319"/>
      <c r="I83" s="319"/>
      <c r="J83" s="319"/>
      <c r="K83" s="320"/>
      <c r="L83" s="319"/>
      <c r="M83" s="319"/>
      <c r="N83" s="319"/>
      <c r="O83" s="319"/>
      <c r="P83" s="319"/>
      <c r="Q83" s="319"/>
      <c r="R83" s="319"/>
      <c r="S83" s="319"/>
      <c r="T83" s="319"/>
      <c r="U83" s="319"/>
      <c r="V83" s="319"/>
      <c r="W83" s="319"/>
      <c r="X83" s="319"/>
      <c r="Y83" s="319"/>
      <c r="Z83" s="319"/>
      <c r="AA83" s="319"/>
      <c r="AB83" s="319"/>
      <c r="AC83" s="319"/>
      <c r="AD83" s="319"/>
      <c r="AE83" s="319"/>
      <c r="AF83" s="319"/>
      <c r="AG83" s="319"/>
      <c r="AH83" s="319"/>
      <c r="AI83" s="319"/>
      <c r="AJ83" s="319"/>
      <c r="AK83" s="319"/>
      <c r="AL83" s="319"/>
      <c r="AM83" s="319"/>
      <c r="AN83" s="319"/>
    </row>
    <row r="84" spans="1:40" ht="11.25" customHeight="1">
      <c r="A84" s="319"/>
      <c r="B84" s="319"/>
      <c r="C84" s="319"/>
      <c r="D84" s="319"/>
      <c r="E84" s="319"/>
      <c r="F84" s="319"/>
      <c r="G84" s="319"/>
      <c r="H84" s="319"/>
      <c r="I84" s="319"/>
      <c r="J84" s="319"/>
      <c r="K84" s="320"/>
      <c r="L84" s="319"/>
      <c r="M84" s="319"/>
      <c r="N84" s="319"/>
      <c r="O84" s="319"/>
      <c r="P84" s="319"/>
      <c r="Q84" s="319"/>
      <c r="R84" s="319"/>
      <c r="S84" s="319"/>
      <c r="T84" s="319"/>
      <c r="U84" s="319"/>
      <c r="V84" s="319"/>
      <c r="W84" s="319"/>
      <c r="X84" s="319"/>
      <c r="Y84" s="319"/>
      <c r="Z84" s="319"/>
      <c r="AA84" s="319"/>
      <c r="AB84" s="319"/>
      <c r="AC84" s="319"/>
      <c r="AD84" s="319"/>
      <c r="AE84" s="319"/>
      <c r="AF84" s="319"/>
      <c r="AG84" s="319"/>
      <c r="AH84" s="319"/>
      <c r="AI84" s="319"/>
      <c r="AJ84" s="319"/>
      <c r="AK84" s="319"/>
      <c r="AL84" s="319"/>
      <c r="AM84" s="319"/>
      <c r="AN84" s="319"/>
    </row>
    <row r="85" spans="1:40" ht="11.25" customHeight="1">
      <c r="A85" s="319"/>
      <c r="B85" s="319"/>
      <c r="C85" s="319"/>
      <c r="D85" s="319"/>
      <c r="E85" s="319"/>
      <c r="F85" s="319"/>
      <c r="G85" s="319"/>
      <c r="H85" s="319"/>
      <c r="I85" s="319"/>
      <c r="J85" s="319"/>
      <c r="K85" s="320"/>
      <c r="L85" s="319"/>
      <c r="M85" s="319"/>
      <c r="N85" s="319"/>
      <c r="O85" s="319"/>
      <c r="P85" s="319"/>
      <c r="Q85" s="319"/>
      <c r="R85" s="319"/>
      <c r="S85" s="319"/>
      <c r="T85" s="319"/>
      <c r="U85" s="319"/>
      <c r="V85" s="319"/>
      <c r="W85" s="319"/>
      <c r="X85" s="319"/>
      <c r="Y85" s="319"/>
      <c r="Z85" s="319"/>
      <c r="AA85" s="319"/>
      <c r="AB85" s="319"/>
      <c r="AC85" s="319"/>
      <c r="AD85" s="319"/>
      <c r="AE85" s="319"/>
      <c r="AF85" s="319"/>
      <c r="AG85" s="319"/>
      <c r="AH85" s="319"/>
      <c r="AI85" s="319"/>
      <c r="AJ85" s="319"/>
      <c r="AK85" s="319"/>
      <c r="AL85" s="319"/>
      <c r="AM85" s="319"/>
      <c r="AN85" s="319"/>
    </row>
    <row r="86" spans="1:40" ht="11.25" customHeight="1">
      <c r="A86" s="319"/>
      <c r="B86" s="319"/>
      <c r="C86" s="319"/>
      <c r="D86" s="319"/>
      <c r="E86" s="319"/>
      <c r="F86" s="319"/>
      <c r="G86" s="319"/>
      <c r="H86" s="319"/>
      <c r="I86" s="319"/>
      <c r="J86" s="319"/>
      <c r="K86" s="320"/>
      <c r="L86" s="319"/>
      <c r="M86" s="319"/>
      <c r="N86" s="319"/>
      <c r="O86" s="319"/>
      <c r="P86" s="319"/>
      <c r="Q86" s="319"/>
      <c r="R86" s="319"/>
      <c r="S86" s="319"/>
      <c r="T86" s="319"/>
      <c r="U86" s="319"/>
      <c r="V86" s="319"/>
      <c r="W86" s="319"/>
      <c r="X86" s="319"/>
      <c r="Y86" s="319"/>
      <c r="Z86" s="319"/>
      <c r="AA86" s="319"/>
      <c r="AB86" s="319"/>
      <c r="AC86" s="319"/>
      <c r="AD86" s="319"/>
      <c r="AE86" s="319"/>
      <c r="AF86" s="319"/>
      <c r="AG86" s="319"/>
      <c r="AH86" s="319"/>
      <c r="AI86" s="319"/>
      <c r="AJ86" s="319"/>
      <c r="AK86" s="319"/>
      <c r="AL86" s="319"/>
      <c r="AM86" s="319"/>
      <c r="AN86" s="319"/>
    </row>
    <row r="87" spans="1:40" ht="11.25" customHeight="1">
      <c r="A87" s="319"/>
      <c r="B87" s="319"/>
      <c r="C87" s="319"/>
      <c r="D87" s="319"/>
      <c r="E87" s="319"/>
      <c r="F87" s="319"/>
      <c r="G87" s="319"/>
      <c r="H87" s="319"/>
      <c r="I87" s="319"/>
      <c r="J87" s="319"/>
      <c r="K87" s="320"/>
      <c r="L87" s="319"/>
      <c r="M87" s="319"/>
      <c r="N87" s="319"/>
      <c r="O87" s="319"/>
      <c r="P87" s="319"/>
      <c r="Q87" s="319"/>
      <c r="R87" s="319"/>
      <c r="S87" s="319"/>
      <c r="T87" s="319"/>
      <c r="U87" s="319"/>
      <c r="V87" s="319"/>
      <c r="W87" s="319"/>
      <c r="X87" s="319"/>
      <c r="Y87" s="319"/>
      <c r="Z87" s="319"/>
      <c r="AA87" s="319"/>
      <c r="AB87" s="319"/>
      <c r="AC87" s="319"/>
      <c r="AD87" s="319"/>
      <c r="AE87" s="319"/>
      <c r="AF87" s="319"/>
      <c r="AG87" s="319"/>
      <c r="AH87" s="319"/>
      <c r="AI87" s="319"/>
      <c r="AJ87" s="319"/>
      <c r="AK87" s="319"/>
      <c r="AL87" s="319"/>
      <c r="AM87" s="319"/>
      <c r="AN87" s="319"/>
    </row>
    <row r="88" spans="1:40" ht="11.25" customHeight="1">
      <c r="A88" s="319"/>
      <c r="B88" s="319"/>
      <c r="C88" s="319"/>
      <c r="D88" s="319"/>
      <c r="E88" s="319"/>
      <c r="F88" s="319"/>
      <c r="G88" s="319"/>
      <c r="H88" s="319"/>
      <c r="I88" s="319"/>
      <c r="J88" s="319"/>
      <c r="K88" s="320"/>
      <c r="L88" s="319"/>
      <c r="M88" s="319"/>
      <c r="N88" s="319"/>
      <c r="O88" s="319"/>
      <c r="P88" s="319"/>
      <c r="Q88" s="319"/>
      <c r="R88" s="319"/>
      <c r="S88" s="319"/>
      <c r="T88" s="319"/>
      <c r="U88" s="319"/>
      <c r="V88" s="319"/>
      <c r="W88" s="319"/>
      <c r="X88" s="319"/>
      <c r="Y88" s="319"/>
      <c r="Z88" s="319"/>
      <c r="AA88" s="319"/>
      <c r="AB88" s="319"/>
      <c r="AC88" s="319"/>
      <c r="AD88" s="319"/>
      <c r="AE88" s="319"/>
      <c r="AF88" s="319"/>
      <c r="AG88" s="319"/>
      <c r="AH88" s="319"/>
      <c r="AI88" s="319"/>
      <c r="AJ88" s="319"/>
      <c r="AK88" s="319"/>
      <c r="AL88" s="319"/>
      <c r="AM88" s="319"/>
      <c r="AN88" s="319"/>
    </row>
    <row r="89" spans="1:40" ht="11.25" customHeight="1">
      <c r="A89" s="319"/>
      <c r="B89" s="319"/>
      <c r="C89" s="319"/>
      <c r="D89" s="319"/>
      <c r="E89" s="319"/>
      <c r="F89" s="319"/>
      <c r="G89" s="319"/>
      <c r="H89" s="319"/>
      <c r="I89" s="319"/>
      <c r="J89" s="319"/>
      <c r="K89" s="320"/>
      <c r="L89" s="319"/>
      <c r="M89" s="319"/>
      <c r="N89" s="319"/>
      <c r="O89" s="319"/>
      <c r="P89" s="319"/>
      <c r="Q89" s="319"/>
      <c r="R89" s="319"/>
      <c r="S89" s="319"/>
      <c r="T89" s="319"/>
      <c r="U89" s="319"/>
      <c r="V89" s="319"/>
      <c r="W89" s="319"/>
      <c r="X89" s="319"/>
      <c r="Y89" s="319"/>
      <c r="Z89" s="319"/>
      <c r="AA89" s="319"/>
      <c r="AB89" s="319"/>
      <c r="AC89" s="319"/>
      <c r="AD89" s="319"/>
      <c r="AE89" s="319"/>
      <c r="AF89" s="319"/>
      <c r="AG89" s="319"/>
      <c r="AH89" s="319"/>
      <c r="AI89" s="319"/>
      <c r="AJ89" s="319"/>
      <c r="AK89" s="319"/>
      <c r="AL89" s="319"/>
      <c r="AM89" s="319"/>
      <c r="AN89" s="319"/>
    </row>
    <row r="90" spans="1:40" ht="11.25" customHeight="1">
      <c r="A90" s="319"/>
      <c r="B90" s="319"/>
      <c r="C90" s="319"/>
      <c r="D90" s="319"/>
      <c r="E90" s="319"/>
      <c r="F90" s="319"/>
      <c r="G90" s="319"/>
      <c r="H90" s="319"/>
      <c r="I90" s="319"/>
      <c r="J90" s="319"/>
      <c r="K90" s="320"/>
      <c r="L90" s="319"/>
      <c r="M90" s="319"/>
      <c r="N90" s="319"/>
      <c r="O90" s="319"/>
      <c r="P90" s="319"/>
      <c r="Q90" s="319"/>
      <c r="R90" s="319"/>
      <c r="S90" s="319"/>
      <c r="T90" s="319"/>
      <c r="U90" s="319"/>
      <c r="V90" s="319"/>
      <c r="W90" s="319"/>
      <c r="X90" s="319"/>
      <c r="Y90" s="319"/>
      <c r="Z90" s="319"/>
      <c r="AA90" s="319"/>
      <c r="AB90" s="319"/>
      <c r="AC90" s="319"/>
      <c r="AD90" s="319"/>
      <c r="AE90" s="319"/>
      <c r="AF90" s="319"/>
      <c r="AG90" s="319"/>
      <c r="AH90" s="319"/>
      <c r="AI90" s="319"/>
      <c r="AJ90" s="319"/>
      <c r="AK90" s="319"/>
      <c r="AL90" s="319"/>
      <c r="AM90" s="319"/>
      <c r="AN90" s="319"/>
    </row>
    <row r="91" spans="1:40" ht="11.25" customHeight="1">
      <c r="A91" s="319"/>
      <c r="B91" s="319"/>
      <c r="C91" s="319"/>
      <c r="D91" s="319"/>
      <c r="E91" s="319"/>
      <c r="F91" s="319"/>
      <c r="G91" s="319"/>
      <c r="H91" s="319"/>
      <c r="I91" s="319"/>
      <c r="J91" s="319"/>
      <c r="K91" s="320"/>
      <c r="L91" s="319"/>
      <c r="M91" s="319"/>
      <c r="N91" s="319"/>
      <c r="O91" s="319"/>
      <c r="P91" s="319"/>
      <c r="Q91" s="319"/>
      <c r="R91" s="319"/>
      <c r="S91" s="319"/>
      <c r="T91" s="319"/>
      <c r="U91" s="319"/>
      <c r="V91" s="319"/>
      <c r="W91" s="319"/>
      <c r="X91" s="319"/>
      <c r="Y91" s="319"/>
      <c r="Z91" s="319"/>
      <c r="AA91" s="319"/>
      <c r="AB91" s="319"/>
      <c r="AC91" s="319"/>
      <c r="AD91" s="319"/>
      <c r="AE91" s="319"/>
      <c r="AF91" s="319"/>
      <c r="AG91" s="319"/>
      <c r="AH91" s="319"/>
      <c r="AI91" s="319"/>
      <c r="AJ91" s="319"/>
      <c r="AK91" s="319"/>
      <c r="AL91" s="319"/>
      <c r="AM91" s="319"/>
      <c r="AN91" s="319"/>
    </row>
    <row r="92" spans="1:40" ht="11.25" customHeight="1">
      <c r="A92" s="319"/>
      <c r="B92" s="319"/>
      <c r="C92" s="319"/>
      <c r="D92" s="319"/>
      <c r="E92" s="319"/>
      <c r="F92" s="319"/>
      <c r="G92" s="319"/>
      <c r="H92" s="319"/>
      <c r="I92" s="319"/>
      <c r="J92" s="319"/>
      <c r="K92" s="320"/>
      <c r="L92" s="319"/>
      <c r="M92" s="319"/>
      <c r="N92" s="319"/>
      <c r="O92" s="319"/>
      <c r="P92" s="319"/>
      <c r="Q92" s="319"/>
      <c r="R92" s="319"/>
      <c r="S92" s="319"/>
      <c r="T92" s="319"/>
      <c r="U92" s="319"/>
      <c r="V92" s="319"/>
      <c r="W92" s="319"/>
      <c r="X92" s="319"/>
      <c r="Y92" s="319"/>
      <c r="Z92" s="319"/>
      <c r="AA92" s="319"/>
      <c r="AB92" s="319"/>
      <c r="AC92" s="319"/>
      <c r="AD92" s="319"/>
      <c r="AE92" s="319"/>
      <c r="AF92" s="319"/>
      <c r="AG92" s="319"/>
      <c r="AH92" s="319"/>
      <c r="AI92" s="319"/>
      <c r="AJ92" s="319"/>
      <c r="AK92" s="319"/>
      <c r="AL92" s="319"/>
      <c r="AM92" s="319"/>
      <c r="AN92" s="319"/>
    </row>
    <row r="93" spans="1:40" ht="11.25" customHeight="1">
      <c r="A93" s="319"/>
      <c r="B93" s="319"/>
      <c r="C93" s="319"/>
      <c r="D93" s="319"/>
      <c r="E93" s="319"/>
      <c r="F93" s="319"/>
      <c r="G93" s="319"/>
      <c r="H93" s="319"/>
      <c r="I93" s="319"/>
      <c r="J93" s="319"/>
      <c r="K93" s="320"/>
      <c r="L93" s="319"/>
      <c r="M93" s="319"/>
      <c r="N93" s="319"/>
      <c r="O93" s="319"/>
      <c r="P93" s="319"/>
      <c r="Q93" s="319"/>
      <c r="R93" s="319"/>
      <c r="S93" s="319"/>
      <c r="T93" s="319"/>
      <c r="U93" s="319"/>
      <c r="V93" s="319"/>
      <c r="W93" s="319"/>
      <c r="X93" s="319"/>
      <c r="Y93" s="319"/>
      <c r="Z93" s="319"/>
      <c r="AA93" s="319"/>
      <c r="AB93" s="319"/>
      <c r="AC93" s="319"/>
      <c r="AD93" s="319"/>
      <c r="AE93" s="319"/>
      <c r="AF93" s="319"/>
      <c r="AG93" s="319"/>
      <c r="AH93" s="319"/>
      <c r="AI93" s="319"/>
      <c r="AJ93" s="319"/>
      <c r="AK93" s="319"/>
      <c r="AL93" s="319"/>
      <c r="AM93" s="319"/>
      <c r="AN93" s="319"/>
    </row>
    <row r="94" spans="1:40" ht="11.25" customHeight="1">
      <c r="A94" s="319"/>
      <c r="B94" s="319"/>
      <c r="C94" s="319"/>
      <c r="D94" s="319"/>
      <c r="E94" s="319"/>
      <c r="F94" s="319"/>
      <c r="G94" s="319"/>
      <c r="H94" s="319"/>
      <c r="I94" s="319"/>
      <c r="J94" s="319"/>
      <c r="K94" s="320"/>
      <c r="L94" s="319"/>
      <c r="M94" s="319"/>
      <c r="N94" s="319"/>
      <c r="O94" s="319"/>
      <c r="P94" s="319"/>
      <c r="Q94" s="319"/>
      <c r="R94" s="319"/>
      <c r="S94" s="319"/>
      <c r="T94" s="319"/>
      <c r="U94" s="319"/>
      <c r="V94" s="319"/>
      <c r="W94" s="319"/>
      <c r="X94" s="319"/>
      <c r="Y94" s="319"/>
      <c r="Z94" s="319"/>
      <c r="AA94" s="319"/>
      <c r="AB94" s="319"/>
      <c r="AC94" s="319"/>
      <c r="AD94" s="319"/>
      <c r="AE94" s="319"/>
      <c r="AF94" s="319"/>
      <c r="AG94" s="319"/>
      <c r="AH94" s="319"/>
      <c r="AI94" s="319"/>
      <c r="AJ94" s="319"/>
      <c r="AK94" s="319"/>
      <c r="AL94" s="319"/>
      <c r="AM94" s="319"/>
      <c r="AN94" s="319"/>
    </row>
    <row r="95" spans="1:40" ht="11.25" customHeight="1">
      <c r="A95" s="319"/>
      <c r="B95" s="319"/>
      <c r="C95" s="319"/>
      <c r="D95" s="319"/>
      <c r="E95" s="319"/>
      <c r="F95" s="319"/>
      <c r="G95" s="319"/>
      <c r="H95" s="319"/>
      <c r="I95" s="319"/>
      <c r="J95" s="319"/>
      <c r="K95" s="320"/>
      <c r="L95" s="319"/>
      <c r="M95" s="319"/>
      <c r="N95" s="319"/>
      <c r="O95" s="319"/>
      <c r="P95" s="319"/>
      <c r="Q95" s="319"/>
      <c r="R95" s="319"/>
      <c r="S95" s="319"/>
      <c r="T95" s="319"/>
      <c r="U95" s="319"/>
      <c r="V95" s="319"/>
      <c r="W95" s="319"/>
      <c r="X95" s="319"/>
      <c r="Y95" s="319"/>
      <c r="Z95" s="319"/>
      <c r="AA95" s="319"/>
      <c r="AB95" s="319"/>
      <c r="AC95" s="319"/>
      <c r="AD95" s="319"/>
      <c r="AE95" s="319"/>
      <c r="AF95" s="319"/>
      <c r="AG95" s="319"/>
      <c r="AH95" s="319"/>
      <c r="AI95" s="319"/>
      <c r="AJ95" s="319"/>
      <c r="AK95" s="319"/>
      <c r="AL95" s="319"/>
      <c r="AM95" s="319"/>
      <c r="AN95" s="319"/>
    </row>
    <row r="96" spans="1:40" ht="11.25" customHeight="1">
      <c r="A96" s="319"/>
      <c r="B96" s="319"/>
      <c r="C96" s="319"/>
      <c r="D96" s="319"/>
      <c r="E96" s="319"/>
      <c r="F96" s="319"/>
      <c r="G96" s="319"/>
      <c r="H96" s="319"/>
      <c r="I96" s="319"/>
      <c r="J96" s="319"/>
      <c r="K96" s="320"/>
      <c r="L96" s="319"/>
      <c r="M96" s="319"/>
      <c r="N96" s="319"/>
      <c r="O96" s="319"/>
      <c r="P96" s="319"/>
      <c r="Q96" s="319"/>
      <c r="R96" s="319"/>
      <c r="S96" s="319"/>
      <c r="T96" s="319"/>
      <c r="U96" s="319"/>
      <c r="V96" s="319"/>
      <c r="W96" s="319"/>
      <c r="X96" s="319"/>
      <c r="Y96" s="319"/>
      <c r="Z96" s="319"/>
      <c r="AA96" s="319"/>
      <c r="AB96" s="319"/>
      <c r="AC96" s="319"/>
      <c r="AD96" s="319"/>
      <c r="AE96" s="319"/>
      <c r="AF96" s="319"/>
      <c r="AG96" s="319"/>
      <c r="AH96" s="319"/>
      <c r="AI96" s="319"/>
      <c r="AJ96" s="319"/>
      <c r="AK96" s="319"/>
      <c r="AL96" s="319"/>
      <c r="AM96" s="319"/>
      <c r="AN96" s="319"/>
    </row>
    <row r="97" spans="1:40" ht="11.25" customHeight="1">
      <c r="A97" s="319"/>
      <c r="B97" s="319"/>
      <c r="C97" s="319"/>
      <c r="D97" s="319"/>
      <c r="E97" s="319"/>
      <c r="F97" s="319"/>
      <c r="G97" s="319"/>
      <c r="H97" s="319"/>
      <c r="I97" s="319"/>
      <c r="J97" s="319"/>
      <c r="K97" s="320"/>
      <c r="L97" s="319"/>
      <c r="M97" s="319"/>
      <c r="N97" s="319"/>
      <c r="O97" s="319"/>
      <c r="P97" s="319"/>
      <c r="Q97" s="319"/>
      <c r="R97" s="319"/>
      <c r="S97" s="319"/>
      <c r="T97" s="319"/>
      <c r="U97" s="319"/>
      <c r="V97" s="319"/>
      <c r="W97" s="319"/>
      <c r="X97" s="319"/>
      <c r="Y97" s="319"/>
      <c r="Z97" s="319"/>
      <c r="AA97" s="319"/>
      <c r="AB97" s="319"/>
      <c r="AC97" s="319"/>
      <c r="AD97" s="319"/>
      <c r="AE97" s="319"/>
      <c r="AF97" s="319"/>
      <c r="AG97" s="319"/>
      <c r="AH97" s="319"/>
      <c r="AI97" s="319"/>
      <c r="AJ97" s="319"/>
      <c r="AK97" s="319"/>
      <c r="AL97" s="319"/>
      <c r="AM97" s="319"/>
      <c r="AN97" s="319"/>
    </row>
    <row r="98" spans="1:40" ht="11.25" customHeight="1">
      <c r="A98" s="319"/>
      <c r="B98" s="319"/>
      <c r="C98" s="319"/>
      <c r="D98" s="319"/>
      <c r="E98" s="319"/>
      <c r="F98" s="319"/>
      <c r="G98" s="319"/>
      <c r="H98" s="319"/>
      <c r="I98" s="319"/>
      <c r="J98" s="319"/>
      <c r="K98" s="320"/>
      <c r="L98" s="319"/>
      <c r="M98" s="319"/>
      <c r="N98" s="319"/>
      <c r="O98" s="319"/>
      <c r="P98" s="319"/>
      <c r="Q98" s="319"/>
      <c r="R98" s="319"/>
      <c r="S98" s="319"/>
      <c r="T98" s="319"/>
      <c r="U98" s="319"/>
      <c r="V98" s="319"/>
      <c r="W98" s="319"/>
      <c r="X98" s="319"/>
      <c r="Y98" s="319"/>
      <c r="Z98" s="319"/>
      <c r="AA98" s="319"/>
      <c r="AB98" s="319"/>
      <c r="AC98" s="319"/>
      <c r="AD98" s="319"/>
      <c r="AE98" s="319"/>
      <c r="AF98" s="319"/>
      <c r="AG98" s="319"/>
      <c r="AH98" s="319"/>
      <c r="AI98" s="319"/>
      <c r="AJ98" s="319"/>
      <c r="AK98" s="319"/>
      <c r="AL98" s="319"/>
      <c r="AM98" s="319"/>
      <c r="AN98" s="319"/>
    </row>
    <row r="99" spans="1:40" ht="11.25" customHeight="1">
      <c r="A99" s="319"/>
      <c r="B99" s="319"/>
      <c r="C99" s="319"/>
      <c r="D99" s="319"/>
      <c r="E99" s="319"/>
      <c r="F99" s="319"/>
      <c r="G99" s="319"/>
      <c r="H99" s="319"/>
      <c r="I99" s="319"/>
      <c r="J99" s="319"/>
      <c r="K99" s="320"/>
      <c r="L99" s="319"/>
      <c r="M99" s="319"/>
      <c r="N99" s="319"/>
      <c r="O99" s="319"/>
      <c r="P99" s="319"/>
      <c r="Q99" s="319"/>
      <c r="R99" s="319"/>
      <c r="S99" s="319"/>
      <c r="T99" s="319"/>
      <c r="U99" s="319"/>
      <c r="V99" s="319"/>
      <c r="W99" s="319"/>
      <c r="X99" s="319"/>
      <c r="Y99" s="319"/>
      <c r="Z99" s="319"/>
      <c r="AA99" s="319"/>
      <c r="AB99" s="319"/>
      <c r="AC99" s="319"/>
      <c r="AD99" s="319"/>
      <c r="AE99" s="319"/>
      <c r="AF99" s="319"/>
      <c r="AG99" s="319"/>
      <c r="AH99" s="319"/>
      <c r="AI99" s="319"/>
      <c r="AJ99" s="319"/>
      <c r="AK99" s="319"/>
      <c r="AL99" s="319"/>
      <c r="AM99" s="319"/>
      <c r="AN99" s="319"/>
    </row>
    <row r="100" spans="1:40" ht="11.25" customHeight="1">
      <c r="A100" s="319"/>
      <c r="B100" s="319"/>
      <c r="C100" s="319"/>
      <c r="D100" s="319"/>
      <c r="E100" s="319"/>
      <c r="F100" s="319"/>
      <c r="G100" s="319"/>
      <c r="H100" s="319"/>
      <c r="I100" s="319"/>
      <c r="J100" s="319"/>
      <c r="K100" s="320"/>
      <c r="L100" s="319"/>
      <c r="M100" s="319"/>
      <c r="N100" s="319"/>
      <c r="O100" s="319"/>
      <c r="P100" s="319"/>
      <c r="Q100" s="319"/>
      <c r="R100" s="319"/>
      <c r="S100" s="319"/>
      <c r="T100" s="319"/>
      <c r="U100" s="319"/>
      <c r="V100" s="319"/>
      <c r="W100" s="319"/>
      <c r="X100" s="319"/>
      <c r="Y100" s="319"/>
      <c r="Z100" s="319"/>
      <c r="AA100" s="319"/>
      <c r="AB100" s="319"/>
      <c r="AC100" s="319"/>
      <c r="AD100" s="319"/>
      <c r="AE100" s="319"/>
      <c r="AF100" s="319"/>
      <c r="AG100" s="319"/>
      <c r="AH100" s="319"/>
      <c r="AI100" s="319"/>
      <c r="AJ100" s="319"/>
      <c r="AK100" s="319"/>
      <c r="AL100" s="319"/>
      <c r="AM100" s="319"/>
      <c r="AN100" s="319"/>
    </row>
    <row r="101" spans="1:40" ht="11.25" customHeight="1">
      <c r="A101" s="319"/>
      <c r="B101" s="319"/>
      <c r="C101" s="319"/>
      <c r="D101" s="319"/>
      <c r="E101" s="319"/>
      <c r="F101" s="319"/>
      <c r="G101" s="319"/>
      <c r="H101" s="319"/>
      <c r="I101" s="319"/>
      <c r="J101" s="319"/>
      <c r="K101" s="320"/>
      <c r="L101" s="319"/>
      <c r="M101" s="319"/>
      <c r="N101" s="319"/>
      <c r="O101" s="319"/>
      <c r="P101" s="319"/>
      <c r="Q101" s="319"/>
      <c r="R101" s="319"/>
      <c r="S101" s="319"/>
      <c r="T101" s="319"/>
      <c r="U101" s="319"/>
      <c r="V101" s="319"/>
      <c r="W101" s="319"/>
      <c r="X101" s="319"/>
      <c r="Y101" s="319"/>
      <c r="Z101" s="319"/>
      <c r="AA101" s="319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</row>
    <row r="102" spans="1:40" ht="11.25" customHeight="1">
      <c r="A102" s="319"/>
      <c r="B102" s="319"/>
      <c r="C102" s="319"/>
      <c r="D102" s="319"/>
      <c r="E102" s="319"/>
      <c r="F102" s="319"/>
      <c r="G102" s="319"/>
      <c r="H102" s="319"/>
      <c r="I102" s="319"/>
      <c r="J102" s="319"/>
      <c r="K102" s="320"/>
      <c r="L102" s="319"/>
      <c r="M102" s="319"/>
      <c r="N102" s="319"/>
      <c r="O102" s="319"/>
      <c r="P102" s="319"/>
      <c r="Q102" s="319"/>
      <c r="R102" s="319"/>
      <c r="S102" s="319"/>
      <c r="T102" s="319"/>
      <c r="U102" s="319"/>
      <c r="V102" s="319"/>
      <c r="W102" s="319"/>
      <c r="X102" s="319"/>
      <c r="Y102" s="319"/>
      <c r="Z102" s="319"/>
      <c r="AA102" s="319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</row>
    <row r="103" spans="1:40" ht="11.25" customHeight="1">
      <c r="A103" s="319"/>
      <c r="B103" s="319"/>
      <c r="C103" s="319"/>
      <c r="D103" s="319"/>
      <c r="E103" s="319"/>
      <c r="F103" s="319"/>
      <c r="G103" s="319"/>
      <c r="H103" s="319"/>
      <c r="I103" s="319"/>
      <c r="J103" s="319"/>
      <c r="K103" s="320"/>
      <c r="L103" s="319"/>
      <c r="M103" s="319"/>
      <c r="N103" s="319"/>
      <c r="O103" s="319"/>
      <c r="P103" s="319"/>
      <c r="Q103" s="319"/>
      <c r="R103" s="319"/>
      <c r="S103" s="319"/>
      <c r="T103" s="319"/>
      <c r="U103" s="319"/>
      <c r="V103" s="319"/>
      <c r="W103" s="319"/>
      <c r="X103" s="319"/>
      <c r="Y103" s="319"/>
      <c r="Z103" s="319"/>
      <c r="AA103" s="319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</row>
    <row r="104" spans="1:40" ht="11.25" customHeight="1">
      <c r="A104" s="319"/>
      <c r="B104" s="319"/>
      <c r="C104" s="319"/>
      <c r="D104" s="319"/>
      <c r="E104" s="319"/>
      <c r="F104" s="319"/>
      <c r="G104" s="319"/>
      <c r="H104" s="319"/>
      <c r="I104" s="319"/>
      <c r="J104" s="319"/>
      <c r="K104" s="320"/>
      <c r="L104" s="319"/>
      <c r="M104" s="319"/>
      <c r="N104" s="319"/>
      <c r="O104" s="319"/>
      <c r="P104" s="319"/>
      <c r="Q104" s="319"/>
      <c r="R104" s="319"/>
      <c r="S104" s="319"/>
      <c r="T104" s="319"/>
      <c r="U104" s="319"/>
      <c r="V104" s="319"/>
      <c r="W104" s="319"/>
      <c r="X104" s="319"/>
      <c r="Y104" s="319"/>
      <c r="Z104" s="319"/>
      <c r="AA104" s="319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</row>
    <row r="105" spans="1:40" ht="11.25" customHeight="1">
      <c r="A105" s="319"/>
      <c r="B105" s="319"/>
      <c r="C105" s="319"/>
      <c r="D105" s="319"/>
      <c r="E105" s="319"/>
      <c r="F105" s="319"/>
      <c r="G105" s="319"/>
      <c r="H105" s="319"/>
      <c r="I105" s="319"/>
      <c r="J105" s="319"/>
      <c r="K105" s="320"/>
      <c r="L105" s="319"/>
      <c r="M105" s="319"/>
      <c r="N105" s="319"/>
      <c r="O105" s="319"/>
      <c r="P105" s="319"/>
      <c r="Q105" s="319"/>
      <c r="R105" s="319"/>
      <c r="S105" s="319"/>
      <c r="T105" s="319"/>
      <c r="U105" s="319"/>
      <c r="V105" s="319"/>
      <c r="W105" s="319"/>
      <c r="X105" s="319"/>
      <c r="Y105" s="319"/>
      <c r="Z105" s="319"/>
      <c r="AA105" s="319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</row>
    <row r="106" spans="1:40" ht="11.25" customHeight="1">
      <c r="A106" s="319"/>
      <c r="B106" s="319"/>
      <c r="C106" s="319"/>
      <c r="D106" s="319"/>
      <c r="E106" s="319"/>
      <c r="F106" s="319"/>
      <c r="G106" s="319"/>
      <c r="H106" s="319"/>
      <c r="I106" s="319"/>
      <c r="J106" s="319"/>
      <c r="K106" s="320"/>
      <c r="L106" s="319"/>
      <c r="M106" s="319"/>
      <c r="N106" s="319"/>
      <c r="O106" s="319"/>
      <c r="P106" s="319"/>
      <c r="Q106" s="319"/>
      <c r="R106" s="319"/>
      <c r="S106" s="319"/>
      <c r="T106" s="319"/>
      <c r="U106" s="319"/>
      <c r="V106" s="319"/>
      <c r="W106" s="319"/>
      <c r="X106" s="319"/>
      <c r="Y106" s="319"/>
      <c r="Z106" s="319"/>
      <c r="AA106" s="319"/>
      <c r="AB106" s="83"/>
      <c r="AC106" s="83"/>
      <c r="AD106" s="83"/>
      <c r="AE106" s="83"/>
      <c r="AF106" s="83"/>
      <c r="AG106" s="83"/>
      <c r="AH106" s="83"/>
      <c r="AI106" s="83"/>
      <c r="AJ106" s="83"/>
      <c r="AK106" s="83"/>
      <c r="AL106" s="83"/>
      <c r="AM106" s="83"/>
      <c r="AN106" s="83"/>
    </row>
    <row r="107" spans="1:40" ht="11.25" customHeight="1">
      <c r="A107" s="319"/>
      <c r="B107" s="319"/>
      <c r="C107" s="319"/>
      <c r="D107" s="319"/>
      <c r="E107" s="319"/>
      <c r="F107" s="319"/>
      <c r="G107" s="319"/>
      <c r="H107" s="319"/>
      <c r="I107" s="319"/>
      <c r="J107" s="319"/>
      <c r="K107" s="320"/>
      <c r="L107" s="319"/>
      <c r="M107" s="319"/>
      <c r="N107" s="319"/>
      <c r="O107" s="319"/>
      <c r="P107" s="319"/>
      <c r="Q107" s="319"/>
      <c r="R107" s="319"/>
      <c r="S107" s="319"/>
      <c r="T107" s="319"/>
      <c r="U107" s="319"/>
      <c r="V107" s="319"/>
      <c r="W107" s="319"/>
      <c r="X107" s="319"/>
      <c r="Y107" s="319"/>
      <c r="Z107" s="319"/>
      <c r="AA107" s="319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</row>
    <row r="108" spans="1:40" ht="11.25" customHeight="1">
      <c r="A108" s="319"/>
      <c r="B108" s="319"/>
      <c r="C108" s="319"/>
      <c r="D108" s="319"/>
      <c r="E108" s="319"/>
      <c r="F108" s="319"/>
      <c r="G108" s="319"/>
      <c r="H108" s="319"/>
      <c r="I108" s="319"/>
      <c r="J108" s="319"/>
      <c r="K108" s="320"/>
      <c r="L108" s="319"/>
      <c r="M108" s="319"/>
      <c r="N108" s="319"/>
      <c r="O108" s="319"/>
      <c r="P108" s="319"/>
      <c r="Q108" s="319"/>
      <c r="R108" s="319"/>
      <c r="S108" s="319"/>
      <c r="T108" s="319"/>
      <c r="U108" s="319"/>
      <c r="V108" s="319"/>
      <c r="W108" s="319"/>
      <c r="X108" s="319"/>
      <c r="Y108" s="319"/>
      <c r="Z108" s="319"/>
      <c r="AA108" s="319"/>
      <c r="AB108" s="83"/>
      <c r="AC108" s="83"/>
      <c r="AD108" s="83"/>
      <c r="AE108" s="83"/>
      <c r="AF108" s="83"/>
      <c r="AG108" s="83"/>
      <c r="AH108" s="83"/>
      <c r="AI108" s="83"/>
      <c r="AJ108" s="83"/>
      <c r="AK108" s="83"/>
      <c r="AL108" s="83"/>
      <c r="AM108" s="83"/>
      <c r="AN108" s="83"/>
    </row>
    <row r="109" spans="1:40" ht="11.25" customHeight="1">
      <c r="A109" s="319"/>
      <c r="B109" s="319"/>
      <c r="C109" s="319"/>
      <c r="D109" s="319"/>
      <c r="E109" s="319"/>
      <c r="F109" s="319"/>
      <c r="G109" s="319"/>
      <c r="H109" s="319"/>
      <c r="I109" s="319"/>
      <c r="J109" s="319"/>
      <c r="K109" s="320"/>
      <c r="L109" s="319"/>
      <c r="M109" s="319"/>
      <c r="N109" s="319"/>
      <c r="O109" s="319"/>
      <c r="P109" s="319"/>
      <c r="Q109" s="319"/>
      <c r="R109" s="319"/>
      <c r="S109" s="319"/>
      <c r="T109" s="319"/>
      <c r="U109" s="319"/>
      <c r="V109" s="319"/>
      <c r="W109" s="319"/>
      <c r="X109" s="319"/>
      <c r="Y109" s="319"/>
      <c r="Z109" s="319"/>
      <c r="AA109" s="319"/>
      <c r="AB109" s="83"/>
      <c r="AC109" s="83"/>
      <c r="AD109" s="83"/>
      <c r="AE109" s="83"/>
      <c r="AF109" s="83"/>
      <c r="AG109" s="83"/>
      <c r="AH109" s="83"/>
      <c r="AI109" s="83"/>
      <c r="AJ109" s="83"/>
      <c r="AK109" s="83"/>
      <c r="AL109" s="83"/>
      <c r="AM109" s="83"/>
      <c r="AN109" s="83"/>
    </row>
    <row r="110" spans="1:40" ht="11.25" customHeight="1">
      <c r="A110" s="319"/>
      <c r="B110" s="319"/>
      <c r="C110" s="319"/>
      <c r="D110" s="319"/>
      <c r="E110" s="319"/>
      <c r="F110" s="319"/>
      <c r="G110" s="319"/>
      <c r="H110" s="319"/>
      <c r="I110" s="319"/>
      <c r="J110" s="319"/>
      <c r="K110" s="320"/>
      <c r="L110" s="319"/>
      <c r="M110" s="319"/>
      <c r="N110" s="319"/>
      <c r="O110" s="319"/>
      <c r="P110" s="319"/>
      <c r="Q110" s="319"/>
      <c r="R110" s="319"/>
      <c r="S110" s="319"/>
      <c r="T110" s="319"/>
      <c r="U110" s="319"/>
      <c r="V110" s="319"/>
      <c r="W110" s="319"/>
      <c r="X110" s="319"/>
      <c r="Y110" s="319"/>
      <c r="Z110" s="319"/>
      <c r="AA110" s="319"/>
      <c r="AB110" s="83"/>
      <c r="AC110" s="83"/>
      <c r="AD110" s="83"/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</row>
    <row r="111" spans="1:40" ht="11.25" customHeight="1">
      <c r="A111" s="319"/>
      <c r="B111" s="319"/>
      <c r="C111" s="319"/>
      <c r="D111" s="319"/>
      <c r="E111" s="319"/>
      <c r="F111" s="319"/>
      <c r="G111" s="319"/>
      <c r="H111" s="319"/>
      <c r="I111" s="319"/>
      <c r="J111" s="319"/>
      <c r="K111" s="320"/>
      <c r="L111" s="319"/>
      <c r="M111" s="319"/>
      <c r="N111" s="319"/>
      <c r="O111" s="319"/>
      <c r="P111" s="319"/>
      <c r="Q111" s="319"/>
      <c r="R111" s="319"/>
      <c r="S111" s="319"/>
      <c r="T111" s="319"/>
      <c r="U111" s="319"/>
      <c r="V111" s="319"/>
      <c r="W111" s="319"/>
      <c r="X111" s="319"/>
      <c r="Y111" s="319"/>
      <c r="Z111" s="319"/>
      <c r="AA111" s="319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</row>
    <row r="112" spans="1:40" ht="11.25" customHeight="1">
      <c r="A112" s="319"/>
      <c r="B112" s="319"/>
      <c r="C112" s="319"/>
      <c r="D112" s="319"/>
      <c r="E112" s="319"/>
      <c r="F112" s="319"/>
      <c r="G112" s="319"/>
      <c r="H112" s="319"/>
      <c r="I112" s="319"/>
      <c r="J112" s="319"/>
      <c r="K112" s="320"/>
      <c r="L112" s="319"/>
      <c r="M112" s="319"/>
      <c r="N112" s="319"/>
      <c r="O112" s="319"/>
      <c r="P112" s="319"/>
      <c r="Q112" s="319"/>
      <c r="R112" s="319"/>
      <c r="S112" s="319"/>
      <c r="T112" s="319"/>
      <c r="U112" s="319"/>
      <c r="V112" s="319"/>
      <c r="W112" s="319"/>
      <c r="X112" s="319"/>
      <c r="Y112" s="319"/>
      <c r="Z112" s="319"/>
      <c r="AA112" s="319"/>
      <c r="AB112" s="83"/>
      <c r="AC112" s="83"/>
      <c r="AD112" s="83"/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</row>
    <row r="113" spans="1:40" ht="11.25" customHeight="1">
      <c r="A113" s="319"/>
      <c r="B113" s="319"/>
      <c r="C113" s="319"/>
      <c r="D113" s="319"/>
      <c r="E113" s="319"/>
      <c r="F113" s="319"/>
      <c r="G113" s="319"/>
      <c r="H113" s="319"/>
      <c r="I113" s="319"/>
      <c r="J113" s="319"/>
      <c r="K113" s="320"/>
      <c r="L113" s="319"/>
      <c r="M113" s="319"/>
      <c r="N113" s="319"/>
      <c r="O113" s="319"/>
      <c r="P113" s="319"/>
      <c r="Q113" s="319"/>
      <c r="R113" s="319"/>
      <c r="S113" s="319"/>
      <c r="T113" s="319"/>
      <c r="U113" s="319"/>
      <c r="V113" s="319"/>
      <c r="W113" s="319"/>
      <c r="X113" s="319"/>
      <c r="Y113" s="319"/>
      <c r="Z113" s="319"/>
      <c r="AA113" s="319"/>
      <c r="AB113" s="83"/>
      <c r="AC113" s="83"/>
      <c r="AD113" s="83"/>
      <c r="AE113" s="83"/>
      <c r="AF113" s="83"/>
      <c r="AG113" s="83"/>
      <c r="AH113" s="83"/>
      <c r="AI113" s="83"/>
      <c r="AJ113" s="83"/>
      <c r="AK113" s="83"/>
      <c r="AL113" s="83"/>
      <c r="AM113" s="83"/>
      <c r="AN113" s="83"/>
    </row>
    <row r="114" spans="1:40" ht="11.25" customHeight="1">
      <c r="A114" s="319"/>
      <c r="B114" s="319"/>
      <c r="C114" s="319"/>
      <c r="D114" s="319"/>
      <c r="E114" s="319"/>
      <c r="F114" s="319"/>
      <c r="G114" s="319"/>
      <c r="H114" s="319"/>
      <c r="I114" s="319"/>
      <c r="J114" s="319"/>
      <c r="K114" s="320"/>
      <c r="L114" s="319"/>
      <c r="M114" s="319"/>
      <c r="N114" s="319"/>
      <c r="O114" s="319"/>
      <c r="P114" s="319"/>
      <c r="Q114" s="319"/>
      <c r="R114" s="319"/>
      <c r="S114" s="319"/>
      <c r="T114" s="319"/>
      <c r="U114" s="319"/>
      <c r="V114" s="319"/>
      <c r="W114" s="319"/>
      <c r="X114" s="319"/>
      <c r="Y114" s="319"/>
      <c r="Z114" s="319"/>
      <c r="AA114" s="319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</row>
  </sheetData>
  <sheetProtection selectLockedCells="1" selectUnlockedCells="1"/>
  <mergeCells count="5">
    <mergeCell ref="B11:J11"/>
    <mergeCell ref="Q11:R11"/>
    <mergeCell ref="I14:J15"/>
    <mergeCell ref="B45:L45"/>
    <mergeCell ref="B46:L46"/>
  </mergeCells>
  <pageMargins left="0.7" right="0.7" top="0.75" bottom="0.75" header="0.3" footer="0.3"/>
  <pageSetup paperSize="5" scale="69" orientation="landscape" r:id="rId1"/>
  <headerFooter>
    <oddHeader>&amp;C&amp;"Times New Roman,Bold"&amp;12Government of Guam
Fiscal Year 2026, Quarter 2
Agency Staffing Pattern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3E2A9-21F1-483F-8778-24A46E90AA60}">
  <sheetPr>
    <tabColor rgb="FF00B050"/>
    <pageSetUpPr fitToPage="1"/>
  </sheetPr>
  <dimension ref="A1:T178"/>
  <sheetViews>
    <sheetView tabSelected="1" view="pageBreakPreview" zoomScale="66" zoomScaleNormal="85" zoomScaleSheetLayoutView="145" zoomScalePageLayoutView="120" workbookViewId="0">
      <selection activeCell="L18" sqref="L18"/>
    </sheetView>
  </sheetViews>
  <sheetFormatPr defaultColWidth="11.33203125" defaultRowHeight="10.199999999999999"/>
  <cols>
    <col min="1" max="1" width="3.5546875" style="83" customWidth="1"/>
    <col min="2" max="2" width="7.44140625" style="83" customWidth="1"/>
    <col min="3" max="3" width="27.5546875" style="83" bestFit="1" customWidth="1"/>
    <col min="4" max="4" width="26" style="83" customWidth="1"/>
    <col min="5" max="5" width="10.33203125" style="83" customWidth="1"/>
    <col min="6" max="6" width="12.6640625" style="83" bestFit="1" customWidth="1"/>
    <col min="7" max="7" width="11.33203125" style="83" customWidth="1"/>
    <col min="8" max="8" width="10.44140625" style="83" customWidth="1"/>
    <col min="9" max="9" width="12.109375" style="83" customWidth="1"/>
    <col min="10" max="10" width="8.6640625" style="83" customWidth="1"/>
    <col min="11" max="11" width="13.109375" style="83" bestFit="1" customWidth="1"/>
    <col min="12" max="12" width="15" style="83" bestFit="1" customWidth="1"/>
    <col min="13" max="13" width="16.6640625" style="83" customWidth="1"/>
    <col min="14" max="14" width="15.109375" style="83" customWidth="1"/>
    <col min="15" max="15" width="10.33203125" style="83" customWidth="1"/>
    <col min="16" max="16" width="8.6640625" style="83" customWidth="1"/>
    <col min="17" max="20" width="11.33203125" style="83" customWidth="1"/>
    <col min="21" max="16384" width="11.33203125" style="83"/>
  </cols>
  <sheetData>
    <row r="1" spans="1:20" ht="15.6">
      <c r="A1" s="322"/>
      <c r="B1" s="322"/>
      <c r="C1" s="322"/>
      <c r="D1" s="322"/>
      <c r="E1" s="322"/>
      <c r="F1" s="323" t="s">
        <v>0</v>
      </c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1" t="s">
        <v>0</v>
      </c>
      <c r="T1" s="322"/>
    </row>
    <row r="2" spans="1:20" ht="13.2">
      <c r="A2" s="2446" t="s">
        <v>1</v>
      </c>
      <c r="B2" s="2446"/>
      <c r="C2" s="2446"/>
      <c r="D2" s="324" t="s">
        <v>2</v>
      </c>
      <c r="E2" s="322"/>
      <c r="F2" s="1" t="s">
        <v>0</v>
      </c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</row>
    <row r="3" spans="1:20" ht="8.1" customHeight="1">
      <c r="A3" s="325"/>
      <c r="B3" s="325"/>
      <c r="C3" s="325"/>
      <c r="D3" s="324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</row>
    <row r="4" spans="1:20" ht="13.2">
      <c r="A4" s="2446" t="s">
        <v>3</v>
      </c>
      <c r="B4" s="2446"/>
      <c r="C4" s="2446"/>
      <c r="D4" s="324" t="s">
        <v>4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</row>
    <row r="5" spans="1:20" ht="8.1" customHeight="1">
      <c r="A5" s="325"/>
      <c r="B5" s="325"/>
      <c r="C5" s="325"/>
      <c r="D5" s="324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</row>
    <row r="6" spans="1:20" ht="13.2">
      <c r="A6" s="2446" t="s">
        <v>5</v>
      </c>
      <c r="B6" s="2446"/>
      <c r="C6" s="325"/>
      <c r="D6" s="324" t="s">
        <v>488</v>
      </c>
      <c r="E6" s="322" t="s">
        <v>489</v>
      </c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</row>
    <row r="7" spans="1:20" ht="8.1" customHeight="1">
      <c r="A7" s="325"/>
      <c r="B7" s="325"/>
      <c r="C7" s="325"/>
      <c r="D7" s="324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</row>
    <row r="8" spans="1:20" ht="13.2">
      <c r="A8" s="2446" t="s">
        <v>7</v>
      </c>
      <c r="B8" s="2446"/>
      <c r="D8" s="324" t="s">
        <v>490</v>
      </c>
      <c r="E8" s="326" t="s">
        <v>491</v>
      </c>
      <c r="F8" s="322"/>
      <c r="G8" s="322"/>
      <c r="H8" s="322"/>
      <c r="I8" s="322"/>
      <c r="J8" s="322"/>
      <c r="K8" s="322"/>
      <c r="L8" s="327"/>
      <c r="M8" s="327"/>
      <c r="N8" s="327"/>
      <c r="O8" s="327"/>
      <c r="P8" s="327"/>
      <c r="Q8" s="327"/>
      <c r="R8" s="327"/>
      <c r="S8" s="327"/>
      <c r="T8" s="322"/>
    </row>
    <row r="9" spans="1:20" ht="15">
      <c r="A9" s="322"/>
      <c r="B9" s="322"/>
      <c r="C9" s="322"/>
      <c r="D9" s="322"/>
      <c r="E9" s="322"/>
      <c r="F9" s="205"/>
      <c r="G9" s="205"/>
      <c r="H9" s="205"/>
      <c r="I9" s="205"/>
      <c r="J9" s="205"/>
      <c r="K9" s="322"/>
      <c r="L9" s="322" t="s">
        <v>0</v>
      </c>
      <c r="M9" s="322"/>
      <c r="N9" s="322"/>
      <c r="O9" s="322"/>
      <c r="P9" s="322"/>
      <c r="Q9" s="205"/>
      <c r="R9" s="205"/>
      <c r="S9" s="322"/>
      <c r="T9" s="322"/>
    </row>
    <row r="10" spans="1:20" ht="15.6" thickBot="1">
      <c r="A10" s="322"/>
      <c r="B10" s="322"/>
      <c r="C10" s="322"/>
      <c r="D10" s="322"/>
      <c r="E10" s="322"/>
      <c r="F10" s="205"/>
      <c r="G10" s="205"/>
      <c r="H10" s="205"/>
      <c r="I10" s="205"/>
      <c r="J10" s="205"/>
      <c r="K10" s="322"/>
      <c r="L10" s="322"/>
      <c r="M10" s="322"/>
      <c r="N10" s="322"/>
      <c r="O10" s="322"/>
      <c r="P10" s="322"/>
      <c r="Q10" s="205"/>
      <c r="R10" s="205"/>
      <c r="S10" s="322"/>
      <c r="T10" s="322"/>
    </row>
    <row r="11" spans="1:20" ht="11.4" thickTop="1" thickBot="1">
      <c r="A11" s="322"/>
      <c r="B11" s="328" t="s">
        <v>10</v>
      </c>
      <c r="C11" s="329"/>
      <c r="D11" s="329"/>
      <c r="E11" s="329"/>
      <c r="F11" s="329"/>
      <c r="G11" s="329"/>
      <c r="H11" s="329"/>
      <c r="I11" s="329"/>
      <c r="J11" s="330"/>
      <c r="K11" s="322"/>
      <c r="L11" s="322"/>
      <c r="M11" s="322"/>
      <c r="N11" s="322"/>
      <c r="O11" s="322"/>
      <c r="P11" s="322"/>
      <c r="Q11" s="328" t="s">
        <v>10</v>
      </c>
      <c r="R11" s="330"/>
      <c r="S11" s="322"/>
      <c r="T11" s="322"/>
    </row>
    <row r="12" spans="1:20" ht="10.8" thickTop="1">
      <c r="A12" s="322"/>
      <c r="B12" s="331"/>
      <c r="C12" s="322"/>
      <c r="D12" s="322"/>
      <c r="E12" s="322"/>
      <c r="F12" s="322"/>
      <c r="G12" s="322"/>
      <c r="H12" s="322"/>
      <c r="I12" s="322"/>
      <c r="J12" s="332"/>
      <c r="K12" s="322"/>
      <c r="L12" s="322"/>
      <c r="M12" s="322"/>
      <c r="N12" s="322"/>
      <c r="O12" s="322"/>
      <c r="P12" s="322"/>
      <c r="Q12" s="331"/>
      <c r="R12" s="332"/>
      <c r="S12" s="322"/>
      <c r="T12" s="322"/>
    </row>
    <row r="13" spans="1:20">
      <c r="A13" s="322"/>
      <c r="B13" s="333" t="s">
        <v>11</v>
      </c>
      <c r="C13" s="334" t="s">
        <v>12</v>
      </c>
      <c r="D13" s="335" t="s">
        <v>13</v>
      </c>
      <c r="E13" s="334" t="s">
        <v>14</v>
      </c>
      <c r="F13" s="335" t="s">
        <v>15</v>
      </c>
      <c r="G13" s="336" t="s">
        <v>16</v>
      </c>
      <c r="H13" s="336" t="s">
        <v>17</v>
      </c>
      <c r="I13" s="336" t="s">
        <v>18</v>
      </c>
      <c r="J13" s="337" t="s">
        <v>19</v>
      </c>
      <c r="K13" s="334" t="s">
        <v>20</v>
      </c>
      <c r="L13" s="334" t="s">
        <v>21</v>
      </c>
      <c r="M13" s="335" t="s">
        <v>22</v>
      </c>
      <c r="N13" s="335" t="s">
        <v>23</v>
      </c>
      <c r="O13" s="335" t="s">
        <v>24</v>
      </c>
      <c r="P13" s="335" t="s">
        <v>25</v>
      </c>
      <c r="Q13" s="338" t="s">
        <v>26</v>
      </c>
      <c r="R13" s="337" t="s">
        <v>27</v>
      </c>
      <c r="S13" s="338" t="s">
        <v>28</v>
      </c>
      <c r="T13" s="218" t="s">
        <v>29</v>
      </c>
    </row>
    <row r="14" spans="1:20">
      <c r="A14" s="339"/>
      <c r="B14" s="340" t="s">
        <v>0</v>
      </c>
      <c r="C14" s="341"/>
      <c r="D14" s="342" t="s">
        <v>0</v>
      </c>
      <c r="E14" s="342" t="s">
        <v>0</v>
      </c>
      <c r="F14" s="342" t="s">
        <v>0</v>
      </c>
      <c r="G14" s="343"/>
      <c r="H14" s="343" t="s">
        <v>0</v>
      </c>
      <c r="I14" s="2447" t="s">
        <v>30</v>
      </c>
      <c r="J14" s="2448"/>
      <c r="K14" s="344" t="s">
        <v>0</v>
      </c>
      <c r="L14" s="339"/>
      <c r="M14" s="344"/>
      <c r="N14" s="344"/>
      <c r="O14" s="344" t="s">
        <v>31</v>
      </c>
      <c r="P14" s="344"/>
      <c r="Q14" s="345"/>
      <c r="R14" s="346"/>
      <c r="S14" s="347"/>
      <c r="T14" s="347"/>
    </row>
    <row r="15" spans="1:20">
      <c r="A15" s="348"/>
      <c r="B15" s="349" t="s">
        <v>32</v>
      </c>
      <c r="C15" s="343" t="s">
        <v>32</v>
      </c>
      <c r="D15" s="343" t="s">
        <v>33</v>
      </c>
      <c r="E15" s="343" t="s">
        <v>152</v>
      </c>
      <c r="F15" s="343" t="s">
        <v>0</v>
      </c>
      <c r="G15" s="343"/>
      <c r="H15" s="343" t="s">
        <v>0</v>
      </c>
      <c r="I15" s="2449"/>
      <c r="J15" s="2450"/>
      <c r="K15" s="350" t="s">
        <v>35</v>
      </c>
      <c r="L15" s="351" t="s">
        <v>36</v>
      </c>
      <c r="M15" s="351" t="s">
        <v>37</v>
      </c>
      <c r="N15" s="351" t="s">
        <v>38</v>
      </c>
      <c r="O15" s="351" t="s">
        <v>39</v>
      </c>
      <c r="P15" s="339" t="s">
        <v>40</v>
      </c>
      <c r="Q15" s="340" t="s">
        <v>41</v>
      </c>
      <c r="R15" s="352" t="s">
        <v>42</v>
      </c>
      <c r="S15" s="347" t="s">
        <v>43</v>
      </c>
      <c r="T15" s="353" t="s">
        <v>44</v>
      </c>
    </row>
    <row r="16" spans="1:20" ht="10.8" thickBot="1">
      <c r="A16" s="354" t="s">
        <v>45</v>
      </c>
      <c r="B16" s="355" t="s">
        <v>46</v>
      </c>
      <c r="C16" s="356" t="s">
        <v>47</v>
      </c>
      <c r="D16" s="356" t="s">
        <v>48</v>
      </c>
      <c r="E16" s="356" t="s">
        <v>49</v>
      </c>
      <c r="F16" s="356" t="s">
        <v>50</v>
      </c>
      <c r="G16" s="356" t="s">
        <v>51</v>
      </c>
      <c r="H16" s="356" t="s">
        <v>52</v>
      </c>
      <c r="I16" s="357" t="s">
        <v>53</v>
      </c>
      <c r="J16" s="358" t="s">
        <v>54</v>
      </c>
      <c r="K16" s="359" t="s">
        <v>55</v>
      </c>
      <c r="L16" s="53" t="s">
        <v>256</v>
      </c>
      <c r="M16" s="52" t="s">
        <v>153</v>
      </c>
      <c r="N16" s="52" t="s">
        <v>58</v>
      </c>
      <c r="O16" s="52" t="s">
        <v>59</v>
      </c>
      <c r="P16" s="360" t="s">
        <v>122</v>
      </c>
      <c r="Q16" s="361" t="s">
        <v>61</v>
      </c>
      <c r="R16" s="362" t="s">
        <v>61</v>
      </c>
      <c r="S16" s="359" t="s">
        <v>62</v>
      </c>
      <c r="T16" s="52" t="s">
        <v>63</v>
      </c>
    </row>
    <row r="17" spans="1:20" ht="14.4" thickTop="1">
      <c r="A17" s="363">
        <v>1</v>
      </c>
      <c r="B17" s="364">
        <v>6379</v>
      </c>
      <c r="C17" s="365" t="s">
        <v>76</v>
      </c>
      <c r="D17" s="366" t="s">
        <v>492</v>
      </c>
      <c r="E17" s="367" t="s">
        <v>493</v>
      </c>
      <c r="F17" s="1578">
        <v>20250</v>
      </c>
      <c r="G17" s="1579">
        <v>0</v>
      </c>
      <c r="H17" s="1579">
        <f>SUM(L58)</f>
        <v>0</v>
      </c>
      <c r="I17" s="1580"/>
      <c r="J17" s="1578"/>
      <c r="K17" s="1578">
        <f t="shared" ref="K17:K42" si="0">(+F17+G17+H17+J17)</f>
        <v>20250</v>
      </c>
      <c r="L17" s="1581">
        <f>+ROUND((K17*0.3385),0)</f>
        <v>6855</v>
      </c>
      <c r="M17" s="1578">
        <f>(19.01*26)*0.25</f>
        <v>123.56500000000001</v>
      </c>
      <c r="N17" s="1581">
        <v>0</v>
      </c>
      <c r="O17" s="1581">
        <f t="shared" ref="O17:O42" si="1">ROUND((K17*0.0145),0)</f>
        <v>294</v>
      </c>
      <c r="P17" s="1581">
        <v>0</v>
      </c>
      <c r="Q17" s="1582">
        <f>7215*0.25</f>
        <v>1803.75</v>
      </c>
      <c r="R17" s="1582">
        <f>554*0.25</f>
        <v>138.5</v>
      </c>
      <c r="S17" s="1581">
        <f t="shared" ref="S17:S30" si="2">+L17+M17+N17+O17+P17+Q17+R17</f>
        <v>9214.8149999999987</v>
      </c>
      <c r="T17" s="1581">
        <f t="shared" ref="T17:T42" si="3">+K17+S17</f>
        <v>29464.814999999999</v>
      </c>
    </row>
    <row r="18" spans="1:20" ht="27.6">
      <c r="A18" s="363">
        <f>A17+1</f>
        <v>2</v>
      </c>
      <c r="B18" s="368" t="s">
        <v>494</v>
      </c>
      <c r="C18" s="369" t="s">
        <v>263</v>
      </c>
      <c r="D18" s="438" t="s">
        <v>92</v>
      </c>
      <c r="E18" s="370" t="s">
        <v>372</v>
      </c>
      <c r="F18" s="1583">
        <v>41372</v>
      </c>
      <c r="G18" s="1584">
        <v>0</v>
      </c>
      <c r="H18" s="1585">
        <f>+L59</f>
        <v>0</v>
      </c>
      <c r="I18" s="1586"/>
      <c r="J18" s="1587">
        <v>0</v>
      </c>
      <c r="K18" s="1585">
        <f t="shared" si="0"/>
        <v>41372</v>
      </c>
      <c r="L18" s="1581">
        <f>+ROUND((K18*0.3385),0)</f>
        <v>14004</v>
      </c>
      <c r="M18" s="1588">
        <f>19.01*26</f>
        <v>494.26000000000005</v>
      </c>
      <c r="N18" s="1585">
        <v>0</v>
      </c>
      <c r="O18" s="1585">
        <f t="shared" si="1"/>
        <v>600</v>
      </c>
      <c r="P18" s="1585">
        <v>0</v>
      </c>
      <c r="Q18" s="1585">
        <v>7215</v>
      </c>
      <c r="R18" s="1585">
        <v>554</v>
      </c>
      <c r="S18" s="1585">
        <f t="shared" si="2"/>
        <v>22867.260000000002</v>
      </c>
      <c r="T18" s="1585">
        <f t="shared" si="3"/>
        <v>64239.26</v>
      </c>
    </row>
    <row r="19" spans="1:20" ht="13.8">
      <c r="A19" s="363">
        <v>3</v>
      </c>
      <c r="B19" s="368" t="s">
        <v>228</v>
      </c>
      <c r="C19" s="369" t="s">
        <v>260</v>
      </c>
      <c r="D19" s="438" t="s">
        <v>92</v>
      </c>
      <c r="E19" s="370" t="s">
        <v>201</v>
      </c>
      <c r="F19" s="1583">
        <v>49731</v>
      </c>
      <c r="G19" s="1584"/>
      <c r="H19" s="1585"/>
      <c r="I19" s="1586"/>
      <c r="J19" s="1587"/>
      <c r="K19" s="1585">
        <f t="shared" si="0"/>
        <v>49731</v>
      </c>
      <c r="L19" s="1581">
        <f>+ROUND((K19*0.3385),0)</f>
        <v>16834</v>
      </c>
      <c r="M19" s="1588">
        <f>19.01*26</f>
        <v>494.26000000000005</v>
      </c>
      <c r="N19" s="1585">
        <v>0</v>
      </c>
      <c r="O19" s="1585">
        <f t="shared" si="1"/>
        <v>721</v>
      </c>
      <c r="P19" s="1585">
        <v>0</v>
      </c>
      <c r="Q19" s="1585">
        <v>7215</v>
      </c>
      <c r="R19" s="1585">
        <v>554</v>
      </c>
      <c r="S19" s="1585">
        <f t="shared" si="2"/>
        <v>25818.26</v>
      </c>
      <c r="T19" s="1585">
        <f t="shared" si="3"/>
        <v>75549.259999999995</v>
      </c>
    </row>
    <row r="20" spans="1:20" ht="41.4">
      <c r="A20" s="363">
        <v>4</v>
      </c>
      <c r="B20" s="368" t="s">
        <v>495</v>
      </c>
      <c r="C20" s="369" t="s">
        <v>496</v>
      </c>
      <c r="D20" s="438" t="s">
        <v>497</v>
      </c>
      <c r="E20" s="370" t="s">
        <v>498</v>
      </c>
      <c r="F20" s="1589">
        <v>16012.2</v>
      </c>
      <c r="G20" s="1583">
        <v>0</v>
      </c>
      <c r="H20" s="1583">
        <f>SUM(L60)</f>
        <v>0</v>
      </c>
      <c r="I20" s="1586"/>
      <c r="J20" s="1587">
        <v>0</v>
      </c>
      <c r="K20" s="1585">
        <f t="shared" si="0"/>
        <v>16012.2</v>
      </c>
      <c r="L20" s="1581">
        <f>+ROUND((K20*0.3385),0)</f>
        <v>5420</v>
      </c>
      <c r="M20" s="1588">
        <v>86.45</v>
      </c>
      <c r="N20" s="1585">
        <v>0</v>
      </c>
      <c r="O20" s="1585">
        <f t="shared" si="1"/>
        <v>232</v>
      </c>
      <c r="P20" s="1585">
        <v>0</v>
      </c>
      <c r="Q20" s="1585">
        <f>7215*0.2</f>
        <v>1443</v>
      </c>
      <c r="R20" s="1585">
        <f>554*0.2</f>
        <v>110.80000000000001</v>
      </c>
      <c r="S20" s="1585">
        <f t="shared" si="2"/>
        <v>7292.25</v>
      </c>
      <c r="T20" s="1585">
        <f t="shared" si="3"/>
        <v>23304.45</v>
      </c>
    </row>
    <row r="21" spans="1:20" ht="27.6">
      <c r="A21" s="363">
        <f t="shared" ref="A21:A35" si="4">A20+1</f>
        <v>5</v>
      </c>
      <c r="B21" s="371">
        <v>6236</v>
      </c>
      <c r="C21" s="372" t="s">
        <v>499</v>
      </c>
      <c r="D21" s="372" t="s">
        <v>500</v>
      </c>
      <c r="E21" s="373" t="s">
        <v>484</v>
      </c>
      <c r="F21" s="1590">
        <v>43232.5</v>
      </c>
      <c r="G21" s="1591">
        <v>0</v>
      </c>
      <c r="H21" s="1591">
        <f>SUM(L61)</f>
        <v>0</v>
      </c>
      <c r="I21" s="1592"/>
      <c r="J21" s="1593">
        <v>0</v>
      </c>
      <c r="K21" s="1581">
        <f t="shared" si="0"/>
        <v>43232.5</v>
      </c>
      <c r="L21" s="1581">
        <f>+ROUND((K21*0.3385),0)</f>
        <v>14634</v>
      </c>
      <c r="M21" s="1578">
        <v>247</v>
      </c>
      <c r="N21" s="1581">
        <v>0</v>
      </c>
      <c r="O21" s="1581">
        <f t="shared" si="1"/>
        <v>627</v>
      </c>
      <c r="P21" s="1581">
        <v>0</v>
      </c>
      <c r="Q21" s="1581">
        <f>7215*0.5</f>
        <v>3607.5</v>
      </c>
      <c r="R21" s="1581">
        <f>554*0.5</f>
        <v>277</v>
      </c>
      <c r="S21" s="1581">
        <f t="shared" si="2"/>
        <v>19392.5</v>
      </c>
      <c r="T21" s="1581">
        <f t="shared" si="3"/>
        <v>62625</v>
      </c>
    </row>
    <row r="22" spans="1:20">
      <c r="A22" s="363">
        <f t="shared" si="4"/>
        <v>6</v>
      </c>
      <c r="B22" s="374"/>
      <c r="C22" s="375"/>
      <c r="D22" s="376"/>
      <c r="E22" s="376"/>
      <c r="F22" s="377">
        <v>0</v>
      </c>
      <c r="G22" s="377">
        <v>0</v>
      </c>
      <c r="H22" s="378">
        <f t="shared" ref="H22:H42" si="5">+L61</f>
        <v>0</v>
      </c>
      <c r="I22" s="379"/>
      <c r="J22" s="380">
        <v>0</v>
      </c>
      <c r="K22" s="381">
        <f t="shared" si="0"/>
        <v>0</v>
      </c>
      <c r="L22" s="381">
        <f t="shared" ref="L22:L42" si="6">+ROUND((K22*0.3077),0)</f>
        <v>0</v>
      </c>
      <c r="M22" s="381">
        <v>0</v>
      </c>
      <c r="N22" s="381">
        <v>0</v>
      </c>
      <c r="O22" s="381">
        <f t="shared" si="1"/>
        <v>0</v>
      </c>
      <c r="P22" s="381">
        <v>0</v>
      </c>
      <c r="Q22" s="381">
        <v>0</v>
      </c>
      <c r="R22" s="381">
        <v>0</v>
      </c>
      <c r="S22" s="381">
        <f t="shared" si="2"/>
        <v>0</v>
      </c>
      <c r="T22" s="381">
        <f t="shared" si="3"/>
        <v>0</v>
      </c>
    </row>
    <row r="23" spans="1:20">
      <c r="A23" s="363">
        <f t="shared" si="4"/>
        <v>7</v>
      </c>
      <c r="B23" s="374"/>
      <c r="C23" s="375"/>
      <c r="D23" s="376"/>
      <c r="E23" s="376"/>
      <c r="F23" s="377">
        <v>0</v>
      </c>
      <c r="G23" s="377">
        <v>0</v>
      </c>
      <c r="H23" s="378">
        <f t="shared" si="5"/>
        <v>0</v>
      </c>
      <c r="I23" s="382"/>
      <c r="J23" s="383">
        <v>0</v>
      </c>
      <c r="K23" s="381">
        <f t="shared" si="0"/>
        <v>0</v>
      </c>
      <c r="L23" s="381">
        <f t="shared" si="6"/>
        <v>0</v>
      </c>
      <c r="M23" s="381">
        <v>0</v>
      </c>
      <c r="N23" s="381">
        <v>0</v>
      </c>
      <c r="O23" s="381">
        <f t="shared" si="1"/>
        <v>0</v>
      </c>
      <c r="P23" s="381">
        <v>0</v>
      </c>
      <c r="Q23" s="381">
        <v>0</v>
      </c>
      <c r="R23" s="381">
        <v>0</v>
      </c>
      <c r="S23" s="381">
        <f t="shared" si="2"/>
        <v>0</v>
      </c>
      <c r="T23" s="381">
        <f t="shared" si="3"/>
        <v>0</v>
      </c>
    </row>
    <row r="24" spans="1:20">
      <c r="A24" s="384">
        <f t="shared" si="4"/>
        <v>8</v>
      </c>
      <c r="B24" s="385"/>
      <c r="C24" s="386"/>
      <c r="D24" s="376"/>
      <c r="E24" s="376"/>
      <c r="F24" s="387">
        <v>0</v>
      </c>
      <c r="G24" s="387">
        <v>0</v>
      </c>
      <c r="H24" s="378">
        <f t="shared" si="5"/>
        <v>0</v>
      </c>
      <c r="I24" s="388"/>
      <c r="J24" s="389">
        <v>0</v>
      </c>
      <c r="K24" s="390">
        <f t="shared" si="0"/>
        <v>0</v>
      </c>
      <c r="L24" s="381">
        <f t="shared" si="6"/>
        <v>0</v>
      </c>
      <c r="M24" s="381">
        <v>0</v>
      </c>
      <c r="N24" s="390">
        <v>0</v>
      </c>
      <c r="O24" s="390">
        <f t="shared" si="1"/>
        <v>0</v>
      </c>
      <c r="P24" s="381">
        <v>0</v>
      </c>
      <c r="Q24" s="381">
        <v>0</v>
      </c>
      <c r="R24" s="381">
        <v>0</v>
      </c>
      <c r="S24" s="390">
        <f t="shared" si="2"/>
        <v>0</v>
      </c>
      <c r="T24" s="390">
        <f t="shared" si="3"/>
        <v>0</v>
      </c>
    </row>
    <row r="25" spans="1:20">
      <c r="A25" s="384">
        <f t="shared" si="4"/>
        <v>9</v>
      </c>
      <c r="B25" s="391"/>
      <c r="C25" s="392"/>
      <c r="D25" s="393"/>
      <c r="E25" s="376"/>
      <c r="F25" s="387">
        <v>0</v>
      </c>
      <c r="G25" s="387">
        <v>0</v>
      </c>
      <c r="H25" s="378">
        <f t="shared" si="5"/>
        <v>0</v>
      </c>
      <c r="I25" s="388"/>
      <c r="J25" s="389">
        <v>0</v>
      </c>
      <c r="K25" s="390">
        <f t="shared" si="0"/>
        <v>0</v>
      </c>
      <c r="L25" s="381">
        <f t="shared" si="6"/>
        <v>0</v>
      </c>
      <c r="M25" s="381">
        <v>0</v>
      </c>
      <c r="N25" s="390">
        <v>0</v>
      </c>
      <c r="O25" s="390">
        <f t="shared" si="1"/>
        <v>0</v>
      </c>
      <c r="P25" s="381">
        <v>0</v>
      </c>
      <c r="Q25" s="381">
        <v>0</v>
      </c>
      <c r="R25" s="381">
        <v>0</v>
      </c>
      <c r="S25" s="390">
        <f t="shared" si="2"/>
        <v>0</v>
      </c>
      <c r="T25" s="390">
        <f t="shared" si="3"/>
        <v>0</v>
      </c>
    </row>
    <row r="26" spans="1:20">
      <c r="A26" s="384">
        <f t="shared" si="4"/>
        <v>10</v>
      </c>
      <c r="B26" s="385"/>
      <c r="C26" s="386"/>
      <c r="D26" s="394"/>
      <c r="E26" s="395"/>
      <c r="F26" s="387">
        <v>0</v>
      </c>
      <c r="G26" s="387">
        <v>0</v>
      </c>
      <c r="H26" s="378">
        <f t="shared" si="5"/>
        <v>0</v>
      </c>
      <c r="I26" s="388"/>
      <c r="J26" s="389">
        <v>0</v>
      </c>
      <c r="K26" s="390">
        <f t="shared" si="0"/>
        <v>0</v>
      </c>
      <c r="L26" s="381">
        <f t="shared" si="6"/>
        <v>0</v>
      </c>
      <c r="M26" s="381">
        <v>0</v>
      </c>
      <c r="N26" s="390">
        <v>0</v>
      </c>
      <c r="O26" s="390">
        <f t="shared" si="1"/>
        <v>0</v>
      </c>
      <c r="P26" s="381">
        <v>0</v>
      </c>
      <c r="Q26" s="381">
        <v>0</v>
      </c>
      <c r="R26" s="381">
        <v>0</v>
      </c>
      <c r="S26" s="390">
        <f t="shared" si="2"/>
        <v>0</v>
      </c>
      <c r="T26" s="390">
        <f t="shared" si="3"/>
        <v>0</v>
      </c>
    </row>
    <row r="27" spans="1:20">
      <c r="A27" s="363">
        <f t="shared" si="4"/>
        <v>11</v>
      </c>
      <c r="B27" s="374"/>
      <c r="C27" s="375"/>
      <c r="D27" s="376"/>
      <c r="E27" s="376"/>
      <c r="F27" s="377">
        <v>0</v>
      </c>
      <c r="G27" s="377">
        <v>0</v>
      </c>
      <c r="H27" s="378">
        <f t="shared" si="5"/>
        <v>0</v>
      </c>
      <c r="I27" s="382"/>
      <c r="J27" s="383">
        <v>0</v>
      </c>
      <c r="K27" s="381">
        <f t="shared" si="0"/>
        <v>0</v>
      </c>
      <c r="L27" s="381">
        <f t="shared" si="6"/>
        <v>0</v>
      </c>
      <c r="M27" s="381">
        <v>0</v>
      </c>
      <c r="N27" s="381">
        <v>0</v>
      </c>
      <c r="O27" s="381">
        <f t="shared" si="1"/>
        <v>0</v>
      </c>
      <c r="P27" s="381">
        <v>0</v>
      </c>
      <c r="Q27" s="381">
        <v>0</v>
      </c>
      <c r="R27" s="381">
        <v>0</v>
      </c>
      <c r="S27" s="381">
        <f t="shared" si="2"/>
        <v>0</v>
      </c>
      <c r="T27" s="381">
        <f t="shared" si="3"/>
        <v>0</v>
      </c>
    </row>
    <row r="28" spans="1:20">
      <c r="A28" s="363">
        <f t="shared" si="4"/>
        <v>12</v>
      </c>
      <c r="B28" s="374"/>
      <c r="C28" s="375"/>
      <c r="D28" s="376"/>
      <c r="E28" s="376"/>
      <c r="F28" s="377">
        <v>0</v>
      </c>
      <c r="G28" s="377">
        <v>0</v>
      </c>
      <c r="H28" s="378">
        <f t="shared" si="5"/>
        <v>0</v>
      </c>
      <c r="I28" s="382"/>
      <c r="J28" s="383">
        <v>0</v>
      </c>
      <c r="K28" s="381">
        <f t="shared" si="0"/>
        <v>0</v>
      </c>
      <c r="L28" s="381">
        <f t="shared" si="6"/>
        <v>0</v>
      </c>
      <c r="M28" s="381">
        <v>0</v>
      </c>
      <c r="N28" s="381">
        <v>0</v>
      </c>
      <c r="O28" s="381">
        <f t="shared" si="1"/>
        <v>0</v>
      </c>
      <c r="P28" s="381">
        <v>0</v>
      </c>
      <c r="Q28" s="381">
        <v>0</v>
      </c>
      <c r="R28" s="381">
        <v>0</v>
      </c>
      <c r="S28" s="381">
        <f t="shared" si="2"/>
        <v>0</v>
      </c>
      <c r="T28" s="381">
        <f t="shared" si="3"/>
        <v>0</v>
      </c>
    </row>
    <row r="29" spans="1:20">
      <c r="A29" s="363">
        <f t="shared" si="4"/>
        <v>13</v>
      </c>
      <c r="B29" s="374"/>
      <c r="C29" s="375"/>
      <c r="D29" s="376"/>
      <c r="E29" s="376"/>
      <c r="F29" s="377">
        <v>0</v>
      </c>
      <c r="G29" s="377">
        <v>0</v>
      </c>
      <c r="H29" s="378">
        <f t="shared" si="5"/>
        <v>0</v>
      </c>
      <c r="I29" s="382"/>
      <c r="J29" s="383">
        <v>0</v>
      </c>
      <c r="K29" s="381">
        <f t="shared" si="0"/>
        <v>0</v>
      </c>
      <c r="L29" s="381">
        <f t="shared" si="6"/>
        <v>0</v>
      </c>
      <c r="M29" s="381">
        <v>0</v>
      </c>
      <c r="N29" s="381">
        <v>0</v>
      </c>
      <c r="O29" s="381">
        <f t="shared" si="1"/>
        <v>0</v>
      </c>
      <c r="P29" s="381">
        <v>0</v>
      </c>
      <c r="Q29" s="381">
        <v>0</v>
      </c>
      <c r="R29" s="381">
        <v>0</v>
      </c>
      <c r="S29" s="381">
        <f t="shared" si="2"/>
        <v>0</v>
      </c>
      <c r="T29" s="381">
        <f t="shared" si="3"/>
        <v>0</v>
      </c>
    </row>
    <row r="30" spans="1:20">
      <c r="A30" s="363">
        <f t="shared" si="4"/>
        <v>14</v>
      </c>
      <c r="B30" s="374"/>
      <c r="C30" s="375"/>
      <c r="D30" s="376"/>
      <c r="E30" s="376"/>
      <c r="F30" s="377">
        <v>0</v>
      </c>
      <c r="G30" s="377">
        <v>0</v>
      </c>
      <c r="H30" s="378">
        <f t="shared" si="5"/>
        <v>0</v>
      </c>
      <c r="I30" s="382"/>
      <c r="J30" s="383">
        <v>0</v>
      </c>
      <c r="K30" s="381">
        <f t="shared" si="0"/>
        <v>0</v>
      </c>
      <c r="L30" s="381">
        <f t="shared" si="6"/>
        <v>0</v>
      </c>
      <c r="M30" s="381">
        <v>0</v>
      </c>
      <c r="N30" s="381">
        <v>0</v>
      </c>
      <c r="O30" s="381">
        <f t="shared" si="1"/>
        <v>0</v>
      </c>
      <c r="P30" s="381">
        <v>0</v>
      </c>
      <c r="Q30" s="381">
        <v>0</v>
      </c>
      <c r="R30" s="381">
        <v>0</v>
      </c>
      <c r="S30" s="381">
        <f t="shared" si="2"/>
        <v>0</v>
      </c>
      <c r="T30" s="381">
        <f t="shared" si="3"/>
        <v>0</v>
      </c>
    </row>
    <row r="31" spans="1:20">
      <c r="A31" s="363">
        <f t="shared" si="4"/>
        <v>15</v>
      </c>
      <c r="B31" s="374"/>
      <c r="C31" s="396"/>
      <c r="D31" s="395"/>
      <c r="E31" s="397"/>
      <c r="F31" s="377">
        <v>0</v>
      </c>
      <c r="G31" s="387">
        <v>0</v>
      </c>
      <c r="H31" s="378">
        <f t="shared" si="5"/>
        <v>0</v>
      </c>
      <c r="I31" s="388"/>
      <c r="J31" s="389">
        <v>0</v>
      </c>
      <c r="K31" s="390">
        <f t="shared" si="0"/>
        <v>0</v>
      </c>
      <c r="L31" s="381">
        <f t="shared" si="6"/>
        <v>0</v>
      </c>
      <c r="M31" s="398">
        <v>0</v>
      </c>
      <c r="N31" s="390">
        <v>0</v>
      </c>
      <c r="O31" s="390">
        <f t="shared" si="1"/>
        <v>0</v>
      </c>
      <c r="P31" s="390">
        <v>0</v>
      </c>
      <c r="Q31" s="399">
        <v>0</v>
      </c>
      <c r="R31" s="399">
        <v>0</v>
      </c>
      <c r="S31" s="390">
        <v>0</v>
      </c>
      <c r="T31" s="390">
        <f t="shared" si="3"/>
        <v>0</v>
      </c>
    </row>
    <row r="32" spans="1:20">
      <c r="A32" s="363">
        <f t="shared" si="4"/>
        <v>16</v>
      </c>
      <c r="B32" s="363"/>
      <c r="C32" s="400"/>
      <c r="D32" s="400"/>
      <c r="E32" s="400"/>
      <c r="F32" s="377">
        <v>0</v>
      </c>
      <c r="G32" s="377">
        <v>0</v>
      </c>
      <c r="H32" s="378">
        <f t="shared" si="5"/>
        <v>0</v>
      </c>
      <c r="I32" s="382"/>
      <c r="J32" s="383">
        <v>0</v>
      </c>
      <c r="K32" s="381">
        <f t="shared" si="0"/>
        <v>0</v>
      </c>
      <c r="L32" s="381">
        <f t="shared" si="6"/>
        <v>0</v>
      </c>
      <c r="M32" s="381">
        <v>0</v>
      </c>
      <c r="N32" s="381">
        <v>0</v>
      </c>
      <c r="O32" s="381">
        <f t="shared" si="1"/>
        <v>0</v>
      </c>
      <c r="P32" s="381">
        <v>0</v>
      </c>
      <c r="Q32" s="381">
        <v>0</v>
      </c>
      <c r="R32" s="381">
        <v>0</v>
      </c>
      <c r="S32" s="381">
        <f t="shared" ref="S32:S42" si="7">+L32+M32+N32+O32+P32+Q32+R32</f>
        <v>0</v>
      </c>
      <c r="T32" s="381">
        <f t="shared" si="3"/>
        <v>0</v>
      </c>
    </row>
    <row r="33" spans="1:20">
      <c r="A33" s="363">
        <f t="shared" si="4"/>
        <v>17</v>
      </c>
      <c r="B33" s="363"/>
      <c r="C33" s="400"/>
      <c r="D33" s="400"/>
      <c r="E33" s="400"/>
      <c r="F33" s="377">
        <v>0</v>
      </c>
      <c r="G33" s="377">
        <v>0</v>
      </c>
      <c r="H33" s="378">
        <f t="shared" si="5"/>
        <v>0</v>
      </c>
      <c r="I33" s="401"/>
      <c r="J33" s="402">
        <v>0</v>
      </c>
      <c r="K33" s="381">
        <f t="shared" si="0"/>
        <v>0</v>
      </c>
      <c r="L33" s="381">
        <f t="shared" si="6"/>
        <v>0</v>
      </c>
      <c r="M33" s="381">
        <v>0</v>
      </c>
      <c r="N33" s="381">
        <v>0</v>
      </c>
      <c r="O33" s="381">
        <f t="shared" si="1"/>
        <v>0</v>
      </c>
      <c r="P33" s="381">
        <v>0</v>
      </c>
      <c r="Q33" s="381">
        <v>0</v>
      </c>
      <c r="R33" s="381">
        <v>0</v>
      </c>
      <c r="S33" s="381">
        <f t="shared" si="7"/>
        <v>0</v>
      </c>
      <c r="T33" s="381">
        <f t="shared" si="3"/>
        <v>0</v>
      </c>
    </row>
    <row r="34" spans="1:20">
      <c r="A34" s="363">
        <f t="shared" si="4"/>
        <v>18</v>
      </c>
      <c r="B34" s="363"/>
      <c r="C34" s="400"/>
      <c r="D34" s="400"/>
      <c r="E34" s="400"/>
      <c r="F34" s="377">
        <v>0</v>
      </c>
      <c r="G34" s="377">
        <v>0</v>
      </c>
      <c r="H34" s="378">
        <f t="shared" si="5"/>
        <v>0</v>
      </c>
      <c r="I34" s="401"/>
      <c r="J34" s="402">
        <v>0</v>
      </c>
      <c r="K34" s="381">
        <f t="shared" si="0"/>
        <v>0</v>
      </c>
      <c r="L34" s="381">
        <f t="shared" si="6"/>
        <v>0</v>
      </c>
      <c r="M34" s="381">
        <v>0</v>
      </c>
      <c r="N34" s="381">
        <v>0</v>
      </c>
      <c r="O34" s="381">
        <f t="shared" si="1"/>
        <v>0</v>
      </c>
      <c r="P34" s="381">
        <v>0</v>
      </c>
      <c r="Q34" s="381">
        <v>0</v>
      </c>
      <c r="R34" s="381">
        <v>0</v>
      </c>
      <c r="S34" s="381">
        <f t="shared" si="7"/>
        <v>0</v>
      </c>
      <c r="T34" s="381">
        <f t="shared" si="3"/>
        <v>0</v>
      </c>
    </row>
    <row r="35" spans="1:20">
      <c r="A35" s="363">
        <f t="shared" si="4"/>
        <v>19</v>
      </c>
      <c r="B35" s="363"/>
      <c r="C35" s="400"/>
      <c r="D35" s="400"/>
      <c r="E35" s="400"/>
      <c r="F35" s="377">
        <v>0</v>
      </c>
      <c r="G35" s="377">
        <v>0</v>
      </c>
      <c r="H35" s="378">
        <f t="shared" si="5"/>
        <v>0</v>
      </c>
      <c r="I35" s="401"/>
      <c r="J35" s="402">
        <v>0</v>
      </c>
      <c r="K35" s="381">
        <f t="shared" si="0"/>
        <v>0</v>
      </c>
      <c r="L35" s="381">
        <f t="shared" si="6"/>
        <v>0</v>
      </c>
      <c r="M35" s="381">
        <v>0</v>
      </c>
      <c r="N35" s="381">
        <v>0</v>
      </c>
      <c r="O35" s="381">
        <f t="shared" si="1"/>
        <v>0</v>
      </c>
      <c r="P35" s="381">
        <v>0</v>
      </c>
      <c r="Q35" s="381">
        <v>0</v>
      </c>
      <c r="R35" s="381">
        <v>0</v>
      </c>
      <c r="S35" s="381">
        <f t="shared" si="7"/>
        <v>0</v>
      </c>
      <c r="T35" s="381">
        <f t="shared" si="3"/>
        <v>0</v>
      </c>
    </row>
    <row r="36" spans="1:20">
      <c r="A36" s="363">
        <v>19</v>
      </c>
      <c r="B36" s="363"/>
      <c r="C36" s="400"/>
      <c r="D36" s="400"/>
      <c r="E36" s="400"/>
      <c r="F36" s="377">
        <v>0</v>
      </c>
      <c r="G36" s="387">
        <v>0</v>
      </c>
      <c r="H36" s="378">
        <f t="shared" si="5"/>
        <v>0</v>
      </c>
      <c r="I36" s="401"/>
      <c r="J36" s="402">
        <v>0</v>
      </c>
      <c r="K36" s="381">
        <f t="shared" si="0"/>
        <v>0</v>
      </c>
      <c r="L36" s="381">
        <f t="shared" si="6"/>
        <v>0</v>
      </c>
      <c r="M36" s="381">
        <v>0</v>
      </c>
      <c r="N36" s="381">
        <v>0</v>
      </c>
      <c r="O36" s="381">
        <f t="shared" si="1"/>
        <v>0</v>
      </c>
      <c r="P36" s="381">
        <v>0</v>
      </c>
      <c r="Q36" s="381">
        <v>0</v>
      </c>
      <c r="R36" s="381">
        <v>0</v>
      </c>
      <c r="S36" s="381">
        <f t="shared" si="7"/>
        <v>0</v>
      </c>
      <c r="T36" s="381">
        <f t="shared" si="3"/>
        <v>0</v>
      </c>
    </row>
    <row r="37" spans="1:20">
      <c r="A37" s="363">
        <v>20</v>
      </c>
      <c r="B37" s="363"/>
      <c r="C37" s="400"/>
      <c r="D37" s="400"/>
      <c r="E37" s="400"/>
      <c r="F37" s="377">
        <v>0</v>
      </c>
      <c r="G37" s="377">
        <v>0</v>
      </c>
      <c r="H37" s="378">
        <f t="shared" si="5"/>
        <v>0</v>
      </c>
      <c r="I37" s="401"/>
      <c r="J37" s="402">
        <v>0</v>
      </c>
      <c r="K37" s="381">
        <f t="shared" si="0"/>
        <v>0</v>
      </c>
      <c r="L37" s="381">
        <f t="shared" si="6"/>
        <v>0</v>
      </c>
      <c r="M37" s="381">
        <v>0</v>
      </c>
      <c r="N37" s="381">
        <v>0</v>
      </c>
      <c r="O37" s="381">
        <f t="shared" si="1"/>
        <v>0</v>
      </c>
      <c r="P37" s="381">
        <v>0</v>
      </c>
      <c r="Q37" s="381">
        <v>0</v>
      </c>
      <c r="R37" s="381">
        <v>0</v>
      </c>
      <c r="S37" s="381">
        <f t="shared" si="7"/>
        <v>0</v>
      </c>
      <c r="T37" s="381">
        <f t="shared" si="3"/>
        <v>0</v>
      </c>
    </row>
    <row r="38" spans="1:20">
      <c r="A38" s="363">
        <v>21</v>
      </c>
      <c r="B38" s="363"/>
      <c r="C38" s="400"/>
      <c r="D38" s="400"/>
      <c r="E38" s="400"/>
      <c r="F38" s="377">
        <v>0</v>
      </c>
      <c r="G38" s="377">
        <v>0</v>
      </c>
      <c r="H38" s="378">
        <f t="shared" si="5"/>
        <v>0</v>
      </c>
      <c r="I38" s="401"/>
      <c r="J38" s="402">
        <v>0</v>
      </c>
      <c r="K38" s="381">
        <f t="shared" si="0"/>
        <v>0</v>
      </c>
      <c r="L38" s="381">
        <f t="shared" si="6"/>
        <v>0</v>
      </c>
      <c r="M38" s="381">
        <v>0</v>
      </c>
      <c r="N38" s="381">
        <v>0</v>
      </c>
      <c r="O38" s="381">
        <f t="shared" si="1"/>
        <v>0</v>
      </c>
      <c r="P38" s="381">
        <v>0</v>
      </c>
      <c r="Q38" s="381">
        <v>0</v>
      </c>
      <c r="R38" s="381">
        <v>0</v>
      </c>
      <c r="S38" s="381">
        <f t="shared" si="7"/>
        <v>0</v>
      </c>
      <c r="T38" s="381">
        <f t="shared" si="3"/>
        <v>0</v>
      </c>
    </row>
    <row r="39" spans="1:20">
      <c r="A39" s="363">
        <v>22</v>
      </c>
      <c r="B39" s="363"/>
      <c r="C39" s="400"/>
      <c r="D39" s="400"/>
      <c r="E39" s="400"/>
      <c r="F39" s="377">
        <v>0</v>
      </c>
      <c r="G39" s="377">
        <v>0</v>
      </c>
      <c r="H39" s="378">
        <f t="shared" si="5"/>
        <v>0</v>
      </c>
      <c r="I39" s="401"/>
      <c r="J39" s="402">
        <v>0</v>
      </c>
      <c r="K39" s="381">
        <f t="shared" si="0"/>
        <v>0</v>
      </c>
      <c r="L39" s="381">
        <f t="shared" si="6"/>
        <v>0</v>
      </c>
      <c r="M39" s="381">
        <v>0</v>
      </c>
      <c r="N39" s="381">
        <v>0</v>
      </c>
      <c r="O39" s="381">
        <f t="shared" si="1"/>
        <v>0</v>
      </c>
      <c r="P39" s="381">
        <v>0</v>
      </c>
      <c r="Q39" s="381">
        <v>0</v>
      </c>
      <c r="R39" s="381">
        <v>0</v>
      </c>
      <c r="S39" s="381">
        <f t="shared" si="7"/>
        <v>0</v>
      </c>
      <c r="T39" s="381">
        <f t="shared" si="3"/>
        <v>0</v>
      </c>
    </row>
    <row r="40" spans="1:20">
      <c r="A40" s="363">
        <v>23</v>
      </c>
      <c r="B40" s="363"/>
      <c r="C40" s="400"/>
      <c r="D40" s="400"/>
      <c r="E40" s="400"/>
      <c r="F40" s="377">
        <v>0</v>
      </c>
      <c r="G40" s="377">
        <v>0</v>
      </c>
      <c r="H40" s="378">
        <f t="shared" si="5"/>
        <v>0</v>
      </c>
      <c r="I40" s="401"/>
      <c r="J40" s="402">
        <v>0</v>
      </c>
      <c r="K40" s="381">
        <f t="shared" si="0"/>
        <v>0</v>
      </c>
      <c r="L40" s="381">
        <f t="shared" si="6"/>
        <v>0</v>
      </c>
      <c r="M40" s="381">
        <v>0</v>
      </c>
      <c r="N40" s="381">
        <v>0</v>
      </c>
      <c r="O40" s="381">
        <f t="shared" si="1"/>
        <v>0</v>
      </c>
      <c r="P40" s="381">
        <v>0</v>
      </c>
      <c r="Q40" s="381">
        <v>0</v>
      </c>
      <c r="R40" s="381">
        <v>0</v>
      </c>
      <c r="S40" s="381">
        <f t="shared" si="7"/>
        <v>0</v>
      </c>
      <c r="T40" s="381">
        <f t="shared" si="3"/>
        <v>0</v>
      </c>
    </row>
    <row r="41" spans="1:20">
      <c r="A41" s="363">
        <v>24</v>
      </c>
      <c r="B41" s="363"/>
      <c r="C41" s="400"/>
      <c r="D41" s="400"/>
      <c r="E41" s="400"/>
      <c r="F41" s="377">
        <v>0</v>
      </c>
      <c r="G41" s="387">
        <v>0</v>
      </c>
      <c r="H41" s="378">
        <f t="shared" si="5"/>
        <v>0</v>
      </c>
      <c r="I41" s="401"/>
      <c r="J41" s="402">
        <v>0</v>
      </c>
      <c r="K41" s="381">
        <f t="shared" si="0"/>
        <v>0</v>
      </c>
      <c r="L41" s="381">
        <f t="shared" si="6"/>
        <v>0</v>
      </c>
      <c r="M41" s="381">
        <v>0</v>
      </c>
      <c r="N41" s="381">
        <v>0</v>
      </c>
      <c r="O41" s="381">
        <f t="shared" si="1"/>
        <v>0</v>
      </c>
      <c r="P41" s="381">
        <v>0</v>
      </c>
      <c r="Q41" s="381">
        <v>0</v>
      </c>
      <c r="R41" s="381">
        <v>0</v>
      </c>
      <c r="S41" s="381">
        <f t="shared" si="7"/>
        <v>0</v>
      </c>
      <c r="T41" s="381">
        <f t="shared" si="3"/>
        <v>0</v>
      </c>
    </row>
    <row r="42" spans="1:20">
      <c r="A42" s="363">
        <v>25</v>
      </c>
      <c r="B42" s="363"/>
      <c r="C42" s="400"/>
      <c r="D42" s="400"/>
      <c r="E42" s="400"/>
      <c r="F42" s="377">
        <v>0</v>
      </c>
      <c r="G42" s="377">
        <v>0</v>
      </c>
      <c r="H42" s="378">
        <f t="shared" si="5"/>
        <v>0</v>
      </c>
      <c r="I42" s="401"/>
      <c r="J42" s="402">
        <v>0</v>
      </c>
      <c r="K42" s="381">
        <f t="shared" si="0"/>
        <v>0</v>
      </c>
      <c r="L42" s="381">
        <f t="shared" si="6"/>
        <v>0</v>
      </c>
      <c r="M42" s="381">
        <v>0</v>
      </c>
      <c r="N42" s="381">
        <v>0</v>
      </c>
      <c r="O42" s="381">
        <f t="shared" si="1"/>
        <v>0</v>
      </c>
      <c r="P42" s="381">
        <v>0</v>
      </c>
      <c r="Q42" s="381">
        <v>0</v>
      </c>
      <c r="R42" s="381">
        <v>0</v>
      </c>
      <c r="S42" s="381">
        <f t="shared" si="7"/>
        <v>0</v>
      </c>
      <c r="T42" s="381">
        <f t="shared" si="3"/>
        <v>0</v>
      </c>
    </row>
    <row r="43" spans="1:20">
      <c r="A43" s="403"/>
      <c r="B43" s="403"/>
      <c r="C43" s="403"/>
      <c r="D43" s="404" t="s">
        <v>364</v>
      </c>
      <c r="E43" s="405" t="s">
        <v>113</v>
      </c>
      <c r="F43" s="406">
        <f>SUM(F17:F42)</f>
        <v>170597.7</v>
      </c>
      <c r="G43" s="406">
        <f>SUM(G17:G42)</f>
        <v>0</v>
      </c>
      <c r="H43" s="406">
        <f>SUM(H17:H42)</f>
        <v>0</v>
      </c>
      <c r="I43" s="407" t="s">
        <v>113</v>
      </c>
      <c r="J43" s="406">
        <f t="shared" ref="J43:T43" si="8">SUM(J17:J42)</f>
        <v>0</v>
      </c>
      <c r="K43" s="406">
        <f t="shared" si="8"/>
        <v>170597.7</v>
      </c>
      <c r="L43" s="406">
        <f t="shared" si="8"/>
        <v>57747</v>
      </c>
      <c r="M43" s="406">
        <f t="shared" si="8"/>
        <v>1445.5350000000001</v>
      </c>
      <c r="N43" s="406">
        <f t="shared" si="8"/>
        <v>0</v>
      </c>
      <c r="O43" s="408">
        <f t="shared" si="8"/>
        <v>2474</v>
      </c>
      <c r="P43" s="408">
        <f t="shared" si="8"/>
        <v>0</v>
      </c>
      <c r="Q43" s="408">
        <f t="shared" si="8"/>
        <v>21284.25</v>
      </c>
      <c r="R43" s="408">
        <f t="shared" si="8"/>
        <v>1634.3</v>
      </c>
      <c r="S43" s="408">
        <f t="shared" si="8"/>
        <v>84585.084999999992</v>
      </c>
      <c r="T43" s="408">
        <f t="shared" si="8"/>
        <v>255182.785</v>
      </c>
    </row>
    <row r="44" spans="1:20" ht="12" customHeight="1">
      <c r="A44" s="141" t="s">
        <v>114</v>
      </c>
      <c r="B44" s="439"/>
      <c r="C44" s="439"/>
      <c r="D44" s="439"/>
      <c r="E44" s="439"/>
      <c r="F44" s="439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</row>
    <row r="45" spans="1:20" ht="13.2">
      <c r="A45" s="141" t="s">
        <v>304</v>
      </c>
      <c r="B45" s="439"/>
      <c r="C45" s="439"/>
      <c r="D45" s="439"/>
      <c r="E45" s="439"/>
      <c r="F45" s="439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</row>
    <row r="46" spans="1:20" ht="13.2">
      <c r="A46" s="1995" t="s">
        <v>116</v>
      </c>
      <c r="B46" s="439"/>
      <c r="C46" s="439"/>
      <c r="D46" s="439"/>
      <c r="E46" s="439"/>
      <c r="F46" s="439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</row>
    <row r="47" spans="1:20" ht="13.2">
      <c r="A47" s="1995" t="s">
        <v>117</v>
      </c>
      <c r="B47" s="439"/>
      <c r="C47" s="439"/>
      <c r="D47" s="439"/>
      <c r="E47" s="439"/>
      <c r="F47" s="439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</row>
    <row r="48" spans="1:20" ht="13.2">
      <c r="A48" s="1995" t="s">
        <v>118</v>
      </c>
      <c r="B48" s="439"/>
      <c r="C48" s="439"/>
      <c r="D48" s="439"/>
      <c r="E48" s="439"/>
      <c r="F48" s="439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</row>
    <row r="50" spans="1:12" ht="11.4" thickTop="1" thickBot="1">
      <c r="A50" s="322"/>
      <c r="B50" s="409" t="s">
        <v>10</v>
      </c>
      <c r="C50" s="410"/>
      <c r="D50" s="410"/>
      <c r="E50" s="410"/>
      <c r="F50" s="410"/>
      <c r="G50" s="410"/>
      <c r="H50" s="410"/>
      <c r="I50" s="410"/>
      <c r="J50" s="411"/>
      <c r="K50" s="412"/>
      <c r="L50" s="413"/>
    </row>
    <row r="51" spans="1:12">
      <c r="A51" s="322"/>
      <c r="B51" s="414" t="s">
        <v>119</v>
      </c>
      <c r="C51" s="415"/>
      <c r="D51" s="415"/>
      <c r="E51" s="415"/>
      <c r="F51" s="415"/>
      <c r="G51" s="415"/>
      <c r="H51" s="415"/>
      <c r="I51" s="415"/>
      <c r="J51" s="415"/>
      <c r="K51" s="415"/>
      <c r="L51" s="416"/>
    </row>
    <row r="52" spans="1:12">
      <c r="A52" s="322"/>
      <c r="B52" s="417" t="s">
        <v>11</v>
      </c>
      <c r="C52" s="335" t="s">
        <v>12</v>
      </c>
      <c r="D52" s="335" t="s">
        <v>13</v>
      </c>
      <c r="E52" s="335" t="s">
        <v>14</v>
      </c>
      <c r="F52" s="335" t="s">
        <v>15</v>
      </c>
      <c r="G52" s="335" t="s">
        <v>16</v>
      </c>
      <c r="H52" s="335" t="s">
        <v>17</v>
      </c>
      <c r="I52" s="335" t="s">
        <v>18</v>
      </c>
      <c r="J52" s="335" t="s">
        <v>19</v>
      </c>
      <c r="K52" s="335" t="s">
        <v>20</v>
      </c>
      <c r="L52" s="418" t="s">
        <v>21</v>
      </c>
    </row>
    <row r="53" spans="1:12">
      <c r="A53" s="322"/>
      <c r="B53" s="417"/>
      <c r="C53" s="334"/>
      <c r="D53" s="335"/>
      <c r="E53" s="334"/>
      <c r="F53" s="404" t="s">
        <v>120</v>
      </c>
      <c r="G53" s="419" t="s">
        <v>60</v>
      </c>
      <c r="H53" s="420" t="s">
        <v>121</v>
      </c>
      <c r="I53" s="420" t="s">
        <v>122</v>
      </c>
      <c r="J53" s="420" t="s">
        <v>123</v>
      </c>
      <c r="K53" s="420" t="s">
        <v>124</v>
      </c>
      <c r="L53" s="421"/>
    </row>
    <row r="54" spans="1:12">
      <c r="A54" s="339"/>
      <c r="B54" s="422" t="s">
        <v>0</v>
      </c>
      <c r="C54" s="341"/>
      <c r="D54" s="342" t="s">
        <v>0</v>
      </c>
      <c r="E54" s="342" t="s">
        <v>125</v>
      </c>
      <c r="F54" s="423" t="s">
        <v>126</v>
      </c>
      <c r="G54" s="343"/>
      <c r="H54" s="343" t="s">
        <v>0</v>
      </c>
      <c r="I54" s="424" t="s">
        <v>127</v>
      </c>
      <c r="J54" s="343" t="s">
        <v>128</v>
      </c>
      <c r="K54" s="343" t="s">
        <v>129</v>
      </c>
      <c r="L54" s="425" t="s">
        <v>0</v>
      </c>
    </row>
    <row r="55" spans="1:12">
      <c r="A55" s="348"/>
      <c r="B55" s="426" t="s">
        <v>32</v>
      </c>
      <c r="C55" s="343" t="s">
        <v>32</v>
      </c>
      <c r="D55" s="343" t="s">
        <v>33</v>
      </c>
      <c r="E55" s="343" t="s">
        <v>130</v>
      </c>
      <c r="F55" s="343" t="s">
        <v>130</v>
      </c>
      <c r="G55" s="343" t="s">
        <v>131</v>
      </c>
      <c r="H55" s="343" t="s">
        <v>131</v>
      </c>
      <c r="I55" s="343" t="s">
        <v>130</v>
      </c>
      <c r="J55" s="343" t="s">
        <v>130</v>
      </c>
      <c r="K55" s="343" t="s">
        <v>130</v>
      </c>
      <c r="L55" s="427" t="s">
        <v>132</v>
      </c>
    </row>
    <row r="56" spans="1:12" ht="10.8" thickBot="1">
      <c r="A56" s="354" t="s">
        <v>45</v>
      </c>
      <c r="B56" s="428" t="s">
        <v>46</v>
      </c>
      <c r="C56" s="429" t="s">
        <v>133</v>
      </c>
      <c r="D56" s="429" t="s">
        <v>48</v>
      </c>
      <c r="E56" s="429"/>
      <c r="F56" s="430" t="s">
        <v>134</v>
      </c>
      <c r="G56" s="430" t="s">
        <v>134</v>
      </c>
      <c r="H56" s="430" t="s">
        <v>135</v>
      </c>
      <c r="I56" s="430" t="s">
        <v>136</v>
      </c>
      <c r="J56" s="430" t="s">
        <v>136</v>
      </c>
      <c r="K56" s="430" t="s">
        <v>137</v>
      </c>
      <c r="L56" s="431" t="s">
        <v>55</v>
      </c>
    </row>
    <row r="57" spans="1:12">
      <c r="A57" s="363">
        <v>1</v>
      </c>
      <c r="B57" s="432">
        <f t="shared" ref="B57:D58" si="9">+B17</f>
        <v>6379</v>
      </c>
      <c r="C57" s="432" t="str">
        <f t="shared" si="9"/>
        <v>Program Coordinator IV</v>
      </c>
      <c r="D57" s="432" t="str">
        <f t="shared" si="9"/>
        <v>Grace Bordallo (25%)</v>
      </c>
      <c r="E57" s="433">
        <v>0</v>
      </c>
      <c r="F57" s="433">
        <v>0</v>
      </c>
      <c r="G57" s="433">
        <v>0</v>
      </c>
      <c r="H57" s="433">
        <v>0</v>
      </c>
      <c r="I57" s="433">
        <v>0</v>
      </c>
      <c r="J57" s="433">
        <v>0</v>
      </c>
      <c r="K57" s="433">
        <v>0</v>
      </c>
      <c r="L57" s="434">
        <f t="shared" ref="L57:L81" si="10">+E57+F57+G57+H57+I57+J57+K57</f>
        <v>0</v>
      </c>
    </row>
    <row r="58" spans="1:12">
      <c r="A58" s="363">
        <f t="shared" ref="A58:A74" si="11">A57+1</f>
        <v>2</v>
      </c>
      <c r="B58" s="432" t="str">
        <f t="shared" si="9"/>
        <v>DPH25004</v>
      </c>
      <c r="C58" s="432" t="str">
        <f t="shared" si="9"/>
        <v>Program Coordinator I</v>
      </c>
      <c r="D58" s="432" t="str">
        <f t="shared" si="9"/>
        <v>VACANT</v>
      </c>
      <c r="E58" s="377">
        <v>0</v>
      </c>
      <c r="F58" s="377">
        <v>0</v>
      </c>
      <c r="G58" s="377">
        <v>0</v>
      </c>
      <c r="H58" s="377">
        <v>0</v>
      </c>
      <c r="I58" s="377">
        <v>0</v>
      </c>
      <c r="J58" s="402">
        <v>0</v>
      </c>
      <c r="K58" s="402">
        <v>0</v>
      </c>
      <c r="L58" s="381">
        <f t="shared" si="10"/>
        <v>0</v>
      </c>
    </row>
    <row r="59" spans="1:12">
      <c r="A59" s="363">
        <f t="shared" si="11"/>
        <v>3</v>
      </c>
      <c r="B59" s="432" t="str">
        <f t="shared" ref="B59:D74" si="12">+B20</f>
        <v>DPHS-24-0001</v>
      </c>
      <c r="C59" s="432" t="str">
        <f t="shared" si="12"/>
        <v>Health Services Administrator**</v>
      </c>
      <c r="D59" s="432" t="str">
        <f t="shared" si="12"/>
        <v>VACANT (Vice: Alex Silverio) Cost Allocation 20%</v>
      </c>
      <c r="E59" s="377">
        <v>0</v>
      </c>
      <c r="F59" s="377">
        <v>0</v>
      </c>
      <c r="G59" s="377">
        <v>0</v>
      </c>
      <c r="H59" s="377">
        <v>0</v>
      </c>
      <c r="I59" s="377">
        <v>0</v>
      </c>
      <c r="J59" s="402">
        <v>0</v>
      </c>
      <c r="K59" s="402">
        <v>0</v>
      </c>
      <c r="L59" s="381">
        <f t="shared" si="10"/>
        <v>0</v>
      </c>
    </row>
    <row r="60" spans="1:12">
      <c r="A60" s="363">
        <f t="shared" si="11"/>
        <v>4</v>
      </c>
      <c r="B60" s="432">
        <f t="shared" si="12"/>
        <v>6236</v>
      </c>
      <c r="C60" s="432" t="str">
        <f t="shared" si="12"/>
        <v>Territorial Epidemiologist (LTA)</v>
      </c>
      <c r="D60" s="432" t="str">
        <f t="shared" si="12"/>
        <v>Sotto, Patrick (50%)</v>
      </c>
      <c r="E60" s="377">
        <v>0</v>
      </c>
      <c r="F60" s="377">
        <v>0</v>
      </c>
      <c r="G60" s="377">
        <v>0</v>
      </c>
      <c r="H60" s="377">
        <v>0</v>
      </c>
      <c r="I60" s="377">
        <v>0</v>
      </c>
      <c r="J60" s="402">
        <v>0</v>
      </c>
      <c r="K60" s="402">
        <v>0</v>
      </c>
      <c r="L60" s="381">
        <f t="shared" si="10"/>
        <v>0</v>
      </c>
    </row>
    <row r="61" spans="1:12">
      <c r="A61" s="363">
        <f t="shared" si="11"/>
        <v>5</v>
      </c>
      <c r="B61" s="432">
        <f t="shared" si="12"/>
        <v>0</v>
      </c>
      <c r="C61" s="432">
        <f t="shared" si="12"/>
        <v>0</v>
      </c>
      <c r="D61" s="432">
        <f t="shared" si="12"/>
        <v>0</v>
      </c>
      <c r="E61" s="377">
        <v>0</v>
      </c>
      <c r="F61" s="377">
        <v>0</v>
      </c>
      <c r="G61" s="377">
        <v>0</v>
      </c>
      <c r="H61" s="377">
        <v>0</v>
      </c>
      <c r="I61" s="377">
        <v>0</v>
      </c>
      <c r="J61" s="402">
        <v>0</v>
      </c>
      <c r="K61" s="402">
        <v>0</v>
      </c>
      <c r="L61" s="381">
        <f t="shared" si="10"/>
        <v>0</v>
      </c>
    </row>
    <row r="62" spans="1:12">
      <c r="A62" s="363">
        <f t="shared" si="11"/>
        <v>6</v>
      </c>
      <c r="B62" s="432">
        <f t="shared" si="12"/>
        <v>0</v>
      </c>
      <c r="C62" s="432">
        <f t="shared" si="12"/>
        <v>0</v>
      </c>
      <c r="D62" s="432">
        <f t="shared" si="12"/>
        <v>0</v>
      </c>
      <c r="E62" s="377">
        <v>0</v>
      </c>
      <c r="F62" s="377">
        <v>0</v>
      </c>
      <c r="G62" s="377">
        <v>0</v>
      </c>
      <c r="H62" s="377">
        <v>0</v>
      </c>
      <c r="I62" s="377">
        <v>0</v>
      </c>
      <c r="J62" s="402">
        <v>0</v>
      </c>
      <c r="K62" s="402">
        <v>0</v>
      </c>
      <c r="L62" s="381">
        <f t="shared" si="10"/>
        <v>0</v>
      </c>
    </row>
    <row r="63" spans="1:12">
      <c r="A63" s="363">
        <f t="shared" si="11"/>
        <v>7</v>
      </c>
      <c r="B63" s="432">
        <f t="shared" si="12"/>
        <v>0</v>
      </c>
      <c r="C63" s="432">
        <f t="shared" si="12"/>
        <v>0</v>
      </c>
      <c r="D63" s="432">
        <f t="shared" si="12"/>
        <v>0</v>
      </c>
      <c r="E63" s="377">
        <v>0</v>
      </c>
      <c r="F63" s="377">
        <v>0</v>
      </c>
      <c r="G63" s="377">
        <v>0</v>
      </c>
      <c r="H63" s="377">
        <v>0</v>
      </c>
      <c r="I63" s="377">
        <v>0</v>
      </c>
      <c r="J63" s="402">
        <v>0</v>
      </c>
      <c r="K63" s="402">
        <v>0</v>
      </c>
      <c r="L63" s="381">
        <f t="shared" si="10"/>
        <v>0</v>
      </c>
    </row>
    <row r="64" spans="1:12">
      <c r="A64" s="363">
        <f t="shared" si="11"/>
        <v>8</v>
      </c>
      <c r="B64" s="432">
        <f t="shared" si="12"/>
        <v>0</v>
      </c>
      <c r="C64" s="432">
        <f t="shared" si="12"/>
        <v>0</v>
      </c>
      <c r="D64" s="432">
        <f t="shared" si="12"/>
        <v>0</v>
      </c>
      <c r="E64" s="377">
        <v>0</v>
      </c>
      <c r="F64" s="377">
        <v>0</v>
      </c>
      <c r="G64" s="377">
        <v>0</v>
      </c>
      <c r="H64" s="377">
        <v>0</v>
      </c>
      <c r="I64" s="377">
        <v>0</v>
      </c>
      <c r="J64" s="402">
        <v>0</v>
      </c>
      <c r="K64" s="402">
        <v>0</v>
      </c>
      <c r="L64" s="381">
        <f t="shared" si="10"/>
        <v>0</v>
      </c>
    </row>
    <row r="65" spans="1:12">
      <c r="A65" s="363">
        <f t="shared" si="11"/>
        <v>9</v>
      </c>
      <c r="B65" s="432">
        <f t="shared" si="12"/>
        <v>0</v>
      </c>
      <c r="C65" s="432">
        <f t="shared" si="12"/>
        <v>0</v>
      </c>
      <c r="D65" s="432">
        <f t="shared" si="12"/>
        <v>0</v>
      </c>
      <c r="E65" s="377">
        <v>0</v>
      </c>
      <c r="F65" s="377">
        <v>0</v>
      </c>
      <c r="G65" s="377">
        <v>0</v>
      </c>
      <c r="H65" s="377">
        <v>0</v>
      </c>
      <c r="I65" s="377">
        <v>0</v>
      </c>
      <c r="J65" s="402">
        <v>0</v>
      </c>
      <c r="K65" s="402">
        <v>0</v>
      </c>
      <c r="L65" s="381">
        <f t="shared" si="10"/>
        <v>0</v>
      </c>
    </row>
    <row r="66" spans="1:12">
      <c r="A66" s="363">
        <f t="shared" si="11"/>
        <v>10</v>
      </c>
      <c r="B66" s="432">
        <f t="shared" si="12"/>
        <v>0</v>
      </c>
      <c r="C66" s="432">
        <f t="shared" si="12"/>
        <v>0</v>
      </c>
      <c r="D66" s="432">
        <f t="shared" si="12"/>
        <v>0</v>
      </c>
      <c r="E66" s="377">
        <v>0</v>
      </c>
      <c r="F66" s="377">
        <v>0</v>
      </c>
      <c r="G66" s="377">
        <v>0</v>
      </c>
      <c r="H66" s="377">
        <v>0</v>
      </c>
      <c r="I66" s="377">
        <v>0</v>
      </c>
      <c r="J66" s="402">
        <v>0</v>
      </c>
      <c r="K66" s="402">
        <v>0</v>
      </c>
      <c r="L66" s="381">
        <f t="shared" si="10"/>
        <v>0</v>
      </c>
    </row>
    <row r="67" spans="1:12">
      <c r="A67" s="363">
        <f t="shared" si="11"/>
        <v>11</v>
      </c>
      <c r="B67" s="432">
        <f t="shared" si="12"/>
        <v>0</v>
      </c>
      <c r="C67" s="432">
        <f t="shared" si="12"/>
        <v>0</v>
      </c>
      <c r="D67" s="432">
        <f t="shared" si="12"/>
        <v>0</v>
      </c>
      <c r="E67" s="377">
        <v>0</v>
      </c>
      <c r="F67" s="377">
        <v>0</v>
      </c>
      <c r="G67" s="377">
        <v>0</v>
      </c>
      <c r="H67" s="377">
        <v>0</v>
      </c>
      <c r="I67" s="377">
        <v>0</v>
      </c>
      <c r="J67" s="402">
        <v>0</v>
      </c>
      <c r="K67" s="402">
        <v>0</v>
      </c>
      <c r="L67" s="381">
        <f t="shared" si="10"/>
        <v>0</v>
      </c>
    </row>
    <row r="68" spans="1:12">
      <c r="A68" s="363">
        <f t="shared" si="11"/>
        <v>12</v>
      </c>
      <c r="B68" s="432">
        <f t="shared" si="12"/>
        <v>0</v>
      </c>
      <c r="C68" s="432">
        <f t="shared" si="12"/>
        <v>0</v>
      </c>
      <c r="D68" s="432">
        <f t="shared" si="12"/>
        <v>0</v>
      </c>
      <c r="E68" s="377">
        <v>0</v>
      </c>
      <c r="F68" s="377">
        <v>0</v>
      </c>
      <c r="G68" s="377">
        <v>0</v>
      </c>
      <c r="H68" s="377">
        <v>0</v>
      </c>
      <c r="I68" s="377">
        <v>0</v>
      </c>
      <c r="J68" s="402">
        <v>0</v>
      </c>
      <c r="K68" s="402">
        <v>0</v>
      </c>
      <c r="L68" s="381">
        <f t="shared" si="10"/>
        <v>0</v>
      </c>
    </row>
    <row r="69" spans="1:12">
      <c r="A69" s="363">
        <f t="shared" si="11"/>
        <v>13</v>
      </c>
      <c r="B69" s="432">
        <f t="shared" si="12"/>
        <v>0</v>
      </c>
      <c r="C69" s="432">
        <f t="shared" si="12"/>
        <v>0</v>
      </c>
      <c r="D69" s="432">
        <f t="shared" si="12"/>
        <v>0</v>
      </c>
      <c r="E69" s="377">
        <v>0</v>
      </c>
      <c r="F69" s="377">
        <v>0</v>
      </c>
      <c r="G69" s="377">
        <v>0</v>
      </c>
      <c r="H69" s="377">
        <v>0</v>
      </c>
      <c r="I69" s="377">
        <v>0</v>
      </c>
      <c r="J69" s="402">
        <v>0</v>
      </c>
      <c r="K69" s="402">
        <v>0</v>
      </c>
      <c r="L69" s="381">
        <f t="shared" si="10"/>
        <v>0</v>
      </c>
    </row>
    <row r="70" spans="1:12">
      <c r="A70" s="363">
        <f t="shared" si="11"/>
        <v>14</v>
      </c>
      <c r="B70" s="432">
        <f t="shared" si="12"/>
        <v>0</v>
      </c>
      <c r="C70" s="432">
        <f t="shared" si="12"/>
        <v>0</v>
      </c>
      <c r="D70" s="432">
        <f t="shared" si="12"/>
        <v>0</v>
      </c>
      <c r="E70" s="377">
        <v>0</v>
      </c>
      <c r="F70" s="377">
        <v>0</v>
      </c>
      <c r="G70" s="377">
        <v>0</v>
      </c>
      <c r="H70" s="377">
        <v>0</v>
      </c>
      <c r="I70" s="377">
        <v>0</v>
      </c>
      <c r="J70" s="402">
        <v>0</v>
      </c>
      <c r="K70" s="402">
        <v>0</v>
      </c>
      <c r="L70" s="381">
        <f t="shared" si="10"/>
        <v>0</v>
      </c>
    </row>
    <row r="71" spans="1:12">
      <c r="A71" s="363">
        <f t="shared" si="11"/>
        <v>15</v>
      </c>
      <c r="B71" s="432">
        <f t="shared" si="12"/>
        <v>0</v>
      </c>
      <c r="C71" s="432">
        <f t="shared" si="12"/>
        <v>0</v>
      </c>
      <c r="D71" s="432">
        <f t="shared" si="12"/>
        <v>0</v>
      </c>
      <c r="E71" s="377">
        <v>0</v>
      </c>
      <c r="F71" s="377">
        <v>0</v>
      </c>
      <c r="G71" s="377">
        <v>0</v>
      </c>
      <c r="H71" s="377">
        <v>0</v>
      </c>
      <c r="I71" s="377">
        <v>0</v>
      </c>
      <c r="J71" s="402">
        <v>0</v>
      </c>
      <c r="K71" s="402">
        <v>0</v>
      </c>
      <c r="L71" s="381">
        <f t="shared" si="10"/>
        <v>0</v>
      </c>
    </row>
    <row r="72" spans="1:12">
      <c r="A72" s="363">
        <f t="shared" si="11"/>
        <v>16</v>
      </c>
      <c r="B72" s="432">
        <f t="shared" si="12"/>
        <v>0</v>
      </c>
      <c r="C72" s="432">
        <f t="shared" si="12"/>
        <v>0</v>
      </c>
      <c r="D72" s="432">
        <f t="shared" si="12"/>
        <v>0</v>
      </c>
      <c r="E72" s="377">
        <v>0</v>
      </c>
      <c r="F72" s="377">
        <v>0</v>
      </c>
      <c r="G72" s="377">
        <v>0</v>
      </c>
      <c r="H72" s="377">
        <v>0</v>
      </c>
      <c r="I72" s="377">
        <v>0</v>
      </c>
      <c r="J72" s="402">
        <v>0</v>
      </c>
      <c r="K72" s="402">
        <v>0</v>
      </c>
      <c r="L72" s="381">
        <f t="shared" si="10"/>
        <v>0</v>
      </c>
    </row>
    <row r="73" spans="1:12">
      <c r="A73" s="363">
        <f t="shared" si="11"/>
        <v>17</v>
      </c>
      <c r="B73" s="432">
        <f t="shared" si="12"/>
        <v>0</v>
      </c>
      <c r="C73" s="432">
        <f t="shared" si="12"/>
        <v>0</v>
      </c>
      <c r="D73" s="432">
        <f t="shared" si="12"/>
        <v>0</v>
      </c>
      <c r="E73" s="377">
        <v>0</v>
      </c>
      <c r="F73" s="377">
        <v>0</v>
      </c>
      <c r="G73" s="377">
        <v>0</v>
      </c>
      <c r="H73" s="377">
        <v>0</v>
      </c>
      <c r="I73" s="377">
        <v>0</v>
      </c>
      <c r="J73" s="402">
        <v>0</v>
      </c>
      <c r="K73" s="402">
        <v>0</v>
      </c>
      <c r="L73" s="381">
        <f t="shared" si="10"/>
        <v>0</v>
      </c>
    </row>
    <row r="74" spans="1:12">
      <c r="A74" s="363">
        <f t="shared" si="11"/>
        <v>18</v>
      </c>
      <c r="B74" s="432">
        <f t="shared" si="12"/>
        <v>0</v>
      </c>
      <c r="C74" s="432">
        <f t="shared" si="12"/>
        <v>0</v>
      </c>
      <c r="D74" s="432">
        <f t="shared" si="12"/>
        <v>0</v>
      </c>
      <c r="E74" s="377">
        <v>0</v>
      </c>
      <c r="F74" s="377">
        <v>0</v>
      </c>
      <c r="G74" s="377">
        <v>0</v>
      </c>
      <c r="H74" s="377">
        <v>0</v>
      </c>
      <c r="I74" s="377">
        <v>0</v>
      </c>
      <c r="J74" s="402">
        <v>0</v>
      </c>
      <c r="K74" s="402">
        <v>0</v>
      </c>
      <c r="L74" s="381">
        <f t="shared" si="10"/>
        <v>0</v>
      </c>
    </row>
    <row r="75" spans="1:12">
      <c r="A75" s="363">
        <v>19</v>
      </c>
      <c r="B75" s="432">
        <f t="shared" ref="B75:D81" si="13">+B36</f>
        <v>0</v>
      </c>
      <c r="C75" s="432">
        <f t="shared" si="13"/>
        <v>0</v>
      </c>
      <c r="D75" s="432">
        <f t="shared" si="13"/>
        <v>0</v>
      </c>
      <c r="E75" s="377">
        <v>0</v>
      </c>
      <c r="F75" s="377">
        <v>0</v>
      </c>
      <c r="G75" s="377">
        <v>0</v>
      </c>
      <c r="H75" s="377">
        <v>0</v>
      </c>
      <c r="I75" s="377">
        <v>0</v>
      </c>
      <c r="J75" s="402">
        <v>0</v>
      </c>
      <c r="K75" s="402">
        <v>0</v>
      </c>
      <c r="L75" s="381">
        <f t="shared" si="10"/>
        <v>0</v>
      </c>
    </row>
    <row r="76" spans="1:12">
      <c r="A76" s="363">
        <v>20</v>
      </c>
      <c r="B76" s="432">
        <f t="shared" si="13"/>
        <v>0</v>
      </c>
      <c r="C76" s="432">
        <f t="shared" si="13"/>
        <v>0</v>
      </c>
      <c r="D76" s="432">
        <f t="shared" si="13"/>
        <v>0</v>
      </c>
      <c r="E76" s="377">
        <v>0</v>
      </c>
      <c r="F76" s="377">
        <v>0</v>
      </c>
      <c r="G76" s="377">
        <v>0</v>
      </c>
      <c r="H76" s="377">
        <v>0</v>
      </c>
      <c r="I76" s="377">
        <v>0</v>
      </c>
      <c r="J76" s="402">
        <v>0</v>
      </c>
      <c r="K76" s="402">
        <v>0</v>
      </c>
      <c r="L76" s="381">
        <f t="shared" si="10"/>
        <v>0</v>
      </c>
    </row>
    <row r="77" spans="1:12">
      <c r="A77" s="363">
        <v>21</v>
      </c>
      <c r="B77" s="432">
        <f t="shared" si="13"/>
        <v>0</v>
      </c>
      <c r="C77" s="432">
        <f t="shared" si="13"/>
        <v>0</v>
      </c>
      <c r="D77" s="432">
        <f t="shared" si="13"/>
        <v>0</v>
      </c>
      <c r="E77" s="377">
        <v>0</v>
      </c>
      <c r="F77" s="377">
        <v>0</v>
      </c>
      <c r="G77" s="377">
        <v>0</v>
      </c>
      <c r="H77" s="377">
        <v>0</v>
      </c>
      <c r="I77" s="377">
        <v>0</v>
      </c>
      <c r="J77" s="402">
        <v>0</v>
      </c>
      <c r="K77" s="402">
        <v>0</v>
      </c>
      <c r="L77" s="381">
        <f t="shared" si="10"/>
        <v>0</v>
      </c>
    </row>
    <row r="78" spans="1:12">
      <c r="A78" s="363">
        <v>22</v>
      </c>
      <c r="B78" s="432">
        <f t="shared" si="13"/>
        <v>0</v>
      </c>
      <c r="C78" s="432">
        <f t="shared" si="13"/>
        <v>0</v>
      </c>
      <c r="D78" s="432">
        <f t="shared" si="13"/>
        <v>0</v>
      </c>
      <c r="E78" s="377">
        <v>0</v>
      </c>
      <c r="F78" s="377">
        <v>0</v>
      </c>
      <c r="G78" s="377">
        <v>0</v>
      </c>
      <c r="H78" s="377">
        <v>0</v>
      </c>
      <c r="I78" s="377">
        <v>0</v>
      </c>
      <c r="J78" s="402">
        <v>0</v>
      </c>
      <c r="K78" s="402">
        <v>0</v>
      </c>
      <c r="L78" s="381">
        <f t="shared" si="10"/>
        <v>0</v>
      </c>
    </row>
    <row r="79" spans="1:12">
      <c r="A79" s="363">
        <v>23</v>
      </c>
      <c r="B79" s="432">
        <f t="shared" si="13"/>
        <v>0</v>
      </c>
      <c r="C79" s="432">
        <f t="shared" si="13"/>
        <v>0</v>
      </c>
      <c r="D79" s="432">
        <f t="shared" si="13"/>
        <v>0</v>
      </c>
      <c r="E79" s="377">
        <v>0</v>
      </c>
      <c r="F79" s="377">
        <v>0</v>
      </c>
      <c r="G79" s="377">
        <v>0</v>
      </c>
      <c r="H79" s="377">
        <v>0</v>
      </c>
      <c r="I79" s="377">
        <v>0</v>
      </c>
      <c r="J79" s="402">
        <v>0</v>
      </c>
      <c r="K79" s="402">
        <v>0</v>
      </c>
      <c r="L79" s="381">
        <f t="shared" si="10"/>
        <v>0</v>
      </c>
    </row>
    <row r="80" spans="1:12">
      <c r="A80" s="363">
        <v>24</v>
      </c>
      <c r="B80" s="432">
        <f t="shared" si="13"/>
        <v>0</v>
      </c>
      <c r="C80" s="432">
        <f t="shared" si="13"/>
        <v>0</v>
      </c>
      <c r="D80" s="432">
        <f t="shared" si="13"/>
        <v>0</v>
      </c>
      <c r="E80" s="377">
        <v>0</v>
      </c>
      <c r="F80" s="377">
        <v>0</v>
      </c>
      <c r="G80" s="377">
        <v>0</v>
      </c>
      <c r="H80" s="377">
        <v>0</v>
      </c>
      <c r="I80" s="377">
        <v>0</v>
      </c>
      <c r="J80" s="402">
        <v>0</v>
      </c>
      <c r="K80" s="402">
        <v>0</v>
      </c>
      <c r="L80" s="381">
        <f t="shared" si="10"/>
        <v>0</v>
      </c>
    </row>
    <row r="81" spans="1:19">
      <c r="A81" s="363">
        <v>25</v>
      </c>
      <c r="B81" s="432">
        <f t="shared" si="13"/>
        <v>0</v>
      </c>
      <c r="C81" s="432">
        <f t="shared" si="13"/>
        <v>0</v>
      </c>
      <c r="D81" s="432">
        <f t="shared" si="13"/>
        <v>0</v>
      </c>
      <c r="E81" s="377">
        <v>0</v>
      </c>
      <c r="F81" s="377">
        <v>0</v>
      </c>
      <c r="G81" s="377">
        <v>0</v>
      </c>
      <c r="H81" s="377">
        <v>0</v>
      </c>
      <c r="I81" s="377">
        <v>0</v>
      </c>
      <c r="J81" s="402">
        <v>0</v>
      </c>
      <c r="K81" s="402">
        <v>0</v>
      </c>
      <c r="L81" s="381">
        <f t="shared" si="10"/>
        <v>0</v>
      </c>
    </row>
    <row r="82" spans="1:19">
      <c r="A82" s="403"/>
      <c r="B82" s="403"/>
      <c r="C82" s="403"/>
      <c r="D82" s="404" t="s">
        <v>364</v>
      </c>
      <c r="E82" s="406">
        <f t="shared" ref="E82:L82" si="14">SUM(E57:E81)</f>
        <v>0</v>
      </c>
      <c r="F82" s="406">
        <f t="shared" si="14"/>
        <v>0</v>
      </c>
      <c r="G82" s="406">
        <f t="shared" si="14"/>
        <v>0</v>
      </c>
      <c r="H82" s="406">
        <f t="shared" si="14"/>
        <v>0</v>
      </c>
      <c r="I82" s="406">
        <f t="shared" si="14"/>
        <v>0</v>
      </c>
      <c r="J82" s="406">
        <f t="shared" si="14"/>
        <v>0</v>
      </c>
      <c r="K82" s="406">
        <f t="shared" si="14"/>
        <v>0</v>
      </c>
      <c r="L82" s="406">
        <f t="shared" si="14"/>
        <v>0</v>
      </c>
      <c r="M82" s="81"/>
      <c r="N82" s="81"/>
      <c r="O82" s="81"/>
      <c r="P82" s="81"/>
      <c r="Q82" s="81"/>
      <c r="R82" s="81"/>
      <c r="S82" s="81"/>
    </row>
    <row r="83" spans="1:19">
      <c r="A83" s="322" t="s">
        <v>120</v>
      </c>
      <c r="B83" s="322" t="s">
        <v>143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</row>
    <row r="84" spans="1:19">
      <c r="A84" s="322" t="s">
        <v>60</v>
      </c>
      <c r="B84" s="322" t="s">
        <v>144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</row>
    <row r="85" spans="1:19">
      <c r="A85" s="322" t="s">
        <v>121</v>
      </c>
      <c r="B85" s="322" t="s">
        <v>145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</row>
    <row r="86" spans="1:19">
      <c r="A86" s="322" t="s">
        <v>122</v>
      </c>
      <c r="B86" s="322" t="s">
        <v>146</v>
      </c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</row>
    <row r="87" spans="1:19">
      <c r="A87" s="322" t="s">
        <v>123</v>
      </c>
      <c r="B87" s="322" t="s">
        <v>147</v>
      </c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</row>
    <row r="88" spans="1:19">
      <c r="A88" s="322" t="s">
        <v>124</v>
      </c>
      <c r="B88" s="322" t="s">
        <v>148</v>
      </c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</row>
    <row r="89" spans="1:19">
      <c r="A89" s="82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</row>
    <row r="90" spans="1:19" ht="15.6">
      <c r="A90" s="322"/>
      <c r="B90" s="322"/>
      <c r="C90" s="322"/>
      <c r="D90" s="322"/>
      <c r="E90" s="322"/>
      <c r="F90" s="323" t="s">
        <v>0</v>
      </c>
      <c r="G90" s="322"/>
      <c r="H90" s="322"/>
      <c r="I90" s="322"/>
      <c r="J90" s="322"/>
      <c r="K90" s="322"/>
      <c r="L90" s="322"/>
      <c r="M90" s="322"/>
      <c r="N90" s="322"/>
      <c r="O90" s="322"/>
      <c r="P90" s="322"/>
      <c r="Q90" s="322"/>
      <c r="R90" s="322"/>
      <c r="S90" s="1" t="s">
        <v>0</v>
      </c>
    </row>
    <row r="91" spans="1:19" ht="13.2">
      <c r="A91" s="2446" t="s">
        <v>1</v>
      </c>
      <c r="B91" s="2446"/>
      <c r="C91" s="2446"/>
      <c r="D91" s="324" t="s">
        <v>266</v>
      </c>
      <c r="E91" s="322"/>
      <c r="F91" s="1" t="s">
        <v>0</v>
      </c>
      <c r="G91" s="322"/>
      <c r="H91" s="322"/>
      <c r="I91" s="322"/>
      <c r="J91" s="322"/>
      <c r="K91" s="322"/>
      <c r="L91" s="322"/>
      <c r="M91" s="322"/>
      <c r="N91" s="322"/>
      <c r="O91" s="322"/>
      <c r="P91" s="322"/>
      <c r="Q91" s="322"/>
      <c r="R91" s="322"/>
      <c r="S91" s="322"/>
    </row>
    <row r="92" spans="1:19" ht="13.2">
      <c r="A92" s="325"/>
      <c r="B92" s="325"/>
      <c r="C92" s="325"/>
      <c r="D92" s="324"/>
      <c r="E92" s="322"/>
      <c r="F92" s="322"/>
      <c r="G92" s="322"/>
      <c r="H92" s="322"/>
      <c r="I92" s="322"/>
      <c r="J92" s="322"/>
      <c r="K92" s="322"/>
      <c r="L92" s="322"/>
      <c r="M92" s="322"/>
      <c r="N92" s="322"/>
      <c r="O92" s="322"/>
      <c r="P92" s="322"/>
      <c r="Q92" s="322"/>
      <c r="R92" s="322"/>
      <c r="S92" s="322"/>
    </row>
    <row r="93" spans="1:19" ht="13.2">
      <c r="A93" s="2446" t="s">
        <v>3</v>
      </c>
      <c r="B93" s="2446"/>
      <c r="C93" s="2446"/>
      <c r="D93" s="324" t="s">
        <v>501</v>
      </c>
      <c r="E93" s="322"/>
      <c r="F93" s="322"/>
      <c r="G93" s="322"/>
      <c r="H93" s="322"/>
      <c r="I93" s="322"/>
      <c r="J93" s="322"/>
      <c r="K93" s="322"/>
      <c r="L93" s="322"/>
      <c r="M93" s="322"/>
      <c r="N93" s="322"/>
      <c r="O93" s="322"/>
      <c r="P93" s="322"/>
      <c r="Q93" s="322"/>
      <c r="R93" s="322"/>
      <c r="S93" s="322"/>
    </row>
    <row r="94" spans="1:19" ht="13.2">
      <c r="A94" s="325"/>
      <c r="B94" s="325"/>
      <c r="C94" s="325"/>
      <c r="D94" s="324"/>
      <c r="E94" s="322"/>
      <c r="F94" s="322"/>
      <c r="G94" s="322"/>
      <c r="H94" s="322"/>
      <c r="I94" s="322"/>
      <c r="J94" s="322"/>
      <c r="K94" s="322"/>
      <c r="L94" s="322"/>
      <c r="M94" s="322"/>
      <c r="N94" s="322"/>
      <c r="O94" s="322"/>
      <c r="P94" s="322"/>
      <c r="Q94" s="322"/>
      <c r="R94" s="322"/>
      <c r="S94" s="322"/>
    </row>
    <row r="95" spans="1:19" ht="13.2">
      <c r="A95" s="2446" t="s">
        <v>5</v>
      </c>
      <c r="B95" s="2446"/>
      <c r="C95" s="325"/>
      <c r="D95" s="324" t="s">
        <v>488</v>
      </c>
      <c r="E95" s="322" t="s">
        <v>365</v>
      </c>
      <c r="F95" s="322"/>
      <c r="G95" s="322"/>
      <c r="H95" s="322"/>
      <c r="I95" s="322"/>
      <c r="J95" s="322"/>
      <c r="K95" s="322"/>
      <c r="L95" s="322"/>
      <c r="M95" s="322"/>
      <c r="N95" s="322"/>
      <c r="O95" s="322"/>
      <c r="P95" s="322"/>
      <c r="Q95" s="322"/>
      <c r="R95" s="322"/>
      <c r="S95" s="322"/>
    </row>
    <row r="96" spans="1:19" ht="13.2">
      <c r="A96" s="325"/>
      <c r="B96" s="325"/>
      <c r="C96" s="325"/>
      <c r="D96" s="324"/>
      <c r="E96" s="322"/>
      <c r="F96" s="322"/>
      <c r="G96" s="322"/>
      <c r="H96" s="322"/>
      <c r="I96" s="322"/>
      <c r="J96" s="322"/>
      <c r="K96" s="322"/>
      <c r="L96" s="322"/>
      <c r="M96" s="322"/>
      <c r="N96" s="322"/>
      <c r="O96" s="322"/>
      <c r="P96" s="322"/>
      <c r="Q96" s="322"/>
      <c r="R96" s="322"/>
      <c r="S96" s="322"/>
    </row>
    <row r="97" spans="1:20" ht="13.2">
      <c r="A97" s="2446" t="s">
        <v>7</v>
      </c>
      <c r="B97" s="2446"/>
      <c r="D97" s="324" t="s">
        <v>490</v>
      </c>
      <c r="E97" s="326" t="s">
        <v>270</v>
      </c>
      <c r="F97" s="322"/>
      <c r="G97" s="322"/>
      <c r="H97" s="322"/>
      <c r="I97" s="322"/>
      <c r="J97" s="322"/>
      <c r="K97" s="322"/>
      <c r="L97" s="327"/>
      <c r="M97" s="327"/>
      <c r="N97" s="327"/>
      <c r="O97" s="327"/>
      <c r="P97" s="327"/>
      <c r="Q97" s="327"/>
      <c r="R97" s="327"/>
      <c r="S97" s="327"/>
    </row>
    <row r="98" spans="1:20" ht="15">
      <c r="A98" s="322"/>
      <c r="B98" s="322"/>
      <c r="C98" s="322"/>
      <c r="D98" s="322"/>
      <c r="E98" s="322"/>
      <c r="F98" s="205"/>
      <c r="G98" s="205"/>
      <c r="H98" s="205"/>
      <c r="I98" s="205"/>
      <c r="J98" s="205"/>
      <c r="K98" s="322"/>
      <c r="L98" s="322" t="s">
        <v>0</v>
      </c>
      <c r="M98" s="322"/>
      <c r="N98" s="322"/>
      <c r="O98" s="322"/>
      <c r="P98" s="322"/>
      <c r="Q98" s="205"/>
      <c r="R98" s="205"/>
      <c r="S98" s="322"/>
      <c r="T98" s="322"/>
    </row>
    <row r="99" spans="1:20" ht="15.6" thickBot="1">
      <c r="A99" s="322"/>
      <c r="B99" s="322"/>
      <c r="C99" s="322"/>
      <c r="D99" s="322"/>
      <c r="E99" s="322"/>
      <c r="F99" s="205"/>
      <c r="G99" s="205"/>
      <c r="H99" s="205"/>
      <c r="I99" s="205"/>
      <c r="J99" s="205"/>
      <c r="K99" s="322"/>
      <c r="L99" s="322"/>
      <c r="M99" s="322"/>
      <c r="N99" s="322"/>
      <c r="O99" s="322"/>
      <c r="P99" s="322"/>
      <c r="Q99" s="205"/>
      <c r="R99" s="205"/>
      <c r="S99" s="322"/>
      <c r="T99" s="322"/>
    </row>
    <row r="100" spans="1:20" ht="11.4" thickTop="1" thickBot="1">
      <c r="A100" s="322"/>
      <c r="B100" s="328" t="s">
        <v>10</v>
      </c>
      <c r="C100" s="329"/>
      <c r="D100" s="329"/>
      <c r="E100" s="329"/>
      <c r="F100" s="329"/>
      <c r="G100" s="329"/>
      <c r="H100" s="329"/>
      <c r="I100" s="329"/>
      <c r="J100" s="330"/>
      <c r="K100" s="322"/>
      <c r="L100" s="322"/>
      <c r="M100" s="322"/>
      <c r="N100" s="322"/>
      <c r="O100" s="322"/>
      <c r="P100" s="322"/>
      <c r="Q100" s="328" t="s">
        <v>10</v>
      </c>
      <c r="R100" s="330"/>
      <c r="S100" s="322"/>
      <c r="T100" s="322"/>
    </row>
    <row r="101" spans="1:20" ht="10.8" thickTop="1">
      <c r="A101" s="322"/>
      <c r="B101" s="331"/>
      <c r="C101" s="322"/>
      <c r="D101" s="322"/>
      <c r="E101" s="322"/>
      <c r="F101" s="322"/>
      <c r="G101" s="322"/>
      <c r="H101" s="322"/>
      <c r="I101" s="322"/>
      <c r="J101" s="332"/>
      <c r="K101" s="322"/>
      <c r="L101" s="322"/>
      <c r="M101" s="322"/>
      <c r="N101" s="322"/>
      <c r="O101" s="322"/>
      <c r="P101" s="322"/>
      <c r="Q101" s="331"/>
      <c r="R101" s="332"/>
      <c r="S101" s="322"/>
      <c r="T101" s="322"/>
    </row>
    <row r="102" spans="1:20">
      <c r="A102" s="322"/>
      <c r="B102" s="333" t="s">
        <v>11</v>
      </c>
      <c r="C102" s="334" t="s">
        <v>12</v>
      </c>
      <c r="D102" s="335" t="s">
        <v>13</v>
      </c>
      <c r="E102" s="334" t="s">
        <v>14</v>
      </c>
      <c r="F102" s="335" t="s">
        <v>15</v>
      </c>
      <c r="G102" s="336" t="s">
        <v>16</v>
      </c>
      <c r="H102" s="336" t="s">
        <v>17</v>
      </c>
      <c r="I102" s="336" t="s">
        <v>18</v>
      </c>
      <c r="J102" s="337" t="s">
        <v>19</v>
      </c>
      <c r="K102" s="334" t="s">
        <v>20</v>
      </c>
      <c r="L102" s="334" t="s">
        <v>21</v>
      </c>
      <c r="M102" s="335" t="s">
        <v>22</v>
      </c>
      <c r="N102" s="335" t="s">
        <v>23</v>
      </c>
      <c r="O102" s="335" t="s">
        <v>24</v>
      </c>
      <c r="P102" s="335" t="s">
        <v>25</v>
      </c>
      <c r="Q102" s="338" t="s">
        <v>26</v>
      </c>
      <c r="R102" s="337" t="s">
        <v>27</v>
      </c>
      <c r="S102" s="338" t="s">
        <v>28</v>
      </c>
      <c r="T102" s="218" t="s">
        <v>29</v>
      </c>
    </row>
    <row r="103" spans="1:20">
      <c r="A103" s="339"/>
      <c r="B103" s="340" t="s">
        <v>0</v>
      </c>
      <c r="C103" s="341"/>
      <c r="D103" s="342" t="s">
        <v>0</v>
      </c>
      <c r="E103" s="342" t="s">
        <v>0</v>
      </c>
      <c r="F103" s="342" t="s">
        <v>0</v>
      </c>
      <c r="G103" s="343"/>
      <c r="H103" s="343" t="s">
        <v>0</v>
      </c>
      <c r="I103" s="2447" t="s">
        <v>30</v>
      </c>
      <c r="J103" s="2448"/>
      <c r="K103" s="344" t="s">
        <v>0</v>
      </c>
      <c r="L103" s="339"/>
      <c r="M103" s="344"/>
      <c r="N103" s="344"/>
      <c r="O103" s="344" t="s">
        <v>31</v>
      </c>
      <c r="P103" s="344"/>
      <c r="Q103" s="345"/>
      <c r="R103" s="346"/>
      <c r="S103" s="347"/>
      <c r="T103" s="347"/>
    </row>
    <row r="104" spans="1:20">
      <c r="A104" s="348"/>
      <c r="B104" s="349" t="s">
        <v>32</v>
      </c>
      <c r="C104" s="343" t="s">
        <v>32</v>
      </c>
      <c r="D104" s="343" t="s">
        <v>33</v>
      </c>
      <c r="E104" s="343" t="s">
        <v>152</v>
      </c>
      <c r="F104" s="343" t="s">
        <v>0</v>
      </c>
      <c r="G104" s="343"/>
      <c r="H104" s="343" t="s">
        <v>0</v>
      </c>
      <c r="I104" s="2449"/>
      <c r="J104" s="2450"/>
      <c r="K104" s="350" t="s">
        <v>35</v>
      </c>
      <c r="L104" s="351" t="s">
        <v>36</v>
      </c>
      <c r="M104" s="351" t="s">
        <v>37</v>
      </c>
      <c r="N104" s="351" t="s">
        <v>38</v>
      </c>
      <c r="O104" s="351" t="s">
        <v>39</v>
      </c>
      <c r="P104" s="339" t="s">
        <v>40</v>
      </c>
      <c r="Q104" s="340" t="s">
        <v>41</v>
      </c>
      <c r="R104" s="352" t="s">
        <v>42</v>
      </c>
      <c r="S104" s="347" t="s">
        <v>43</v>
      </c>
      <c r="T104" s="353" t="s">
        <v>44</v>
      </c>
    </row>
    <row r="105" spans="1:20" ht="10.8" thickBot="1">
      <c r="A105" s="354" t="s">
        <v>45</v>
      </c>
      <c r="B105" s="355" t="s">
        <v>46</v>
      </c>
      <c r="C105" s="356" t="s">
        <v>47</v>
      </c>
      <c r="D105" s="356" t="s">
        <v>48</v>
      </c>
      <c r="E105" s="356" t="s">
        <v>49</v>
      </c>
      <c r="F105" s="356" t="s">
        <v>50</v>
      </c>
      <c r="G105" s="356" t="s">
        <v>51</v>
      </c>
      <c r="H105" s="356" t="s">
        <v>52</v>
      </c>
      <c r="I105" s="357" t="s">
        <v>53</v>
      </c>
      <c r="J105" s="358" t="s">
        <v>54</v>
      </c>
      <c r="K105" s="359" t="s">
        <v>55</v>
      </c>
      <c r="L105" s="53" t="s">
        <v>369</v>
      </c>
      <c r="M105" s="52" t="s">
        <v>153</v>
      </c>
      <c r="N105" s="52" t="s">
        <v>58</v>
      </c>
      <c r="O105" s="52" t="s">
        <v>59</v>
      </c>
      <c r="P105" s="360" t="s">
        <v>122</v>
      </c>
      <c r="Q105" s="361" t="s">
        <v>61</v>
      </c>
      <c r="R105" s="362" t="s">
        <v>61</v>
      </c>
      <c r="S105" s="359" t="s">
        <v>62</v>
      </c>
      <c r="T105" s="52" t="s">
        <v>63</v>
      </c>
    </row>
    <row r="106" spans="1:20" ht="10.8" thickTop="1">
      <c r="A106" s="363">
        <v>26</v>
      </c>
      <c r="B106" s="374"/>
      <c r="C106" s="435"/>
      <c r="D106" s="376"/>
      <c r="E106" s="400"/>
      <c r="F106" s="433">
        <v>0</v>
      </c>
      <c r="G106" s="433">
        <v>0</v>
      </c>
      <c r="H106" s="433">
        <f t="shared" ref="H106:H130" si="15">+L146</f>
        <v>0</v>
      </c>
      <c r="I106" s="401"/>
      <c r="J106" s="433">
        <v>0</v>
      </c>
      <c r="K106" s="433">
        <f t="shared" ref="K106:K130" si="16">(+F106+G106+H106+J106)</f>
        <v>0</v>
      </c>
      <c r="L106" s="176">
        <f t="shared" ref="L106:L130" si="17">+ROUND((K106*0.3077),0)</f>
        <v>0</v>
      </c>
      <c r="M106" s="433">
        <v>0</v>
      </c>
      <c r="N106" s="408">
        <v>0</v>
      </c>
      <c r="O106" s="408">
        <f t="shared" ref="O106:O130" si="18">ROUND((K106*0.0145),0)</f>
        <v>0</v>
      </c>
      <c r="P106" s="408">
        <v>0</v>
      </c>
      <c r="Q106" s="434">
        <v>0</v>
      </c>
      <c r="R106" s="434">
        <v>0</v>
      </c>
      <c r="S106" s="408">
        <f t="shared" ref="S106:S118" si="19">+L106+M106+N106+O106+P106+Q106+R106</f>
        <v>0</v>
      </c>
      <c r="T106" s="408">
        <f t="shared" ref="T106:T130" si="20">+K106+S106</f>
        <v>0</v>
      </c>
    </row>
    <row r="107" spans="1:20">
      <c r="A107" s="363">
        <f t="shared" ref="A107:A130" si="21">A106+1</f>
        <v>27</v>
      </c>
      <c r="B107" s="436"/>
      <c r="C107" s="375"/>
      <c r="D107" s="376"/>
      <c r="E107" s="376"/>
      <c r="F107" s="377">
        <v>0</v>
      </c>
      <c r="G107" s="377">
        <v>0</v>
      </c>
      <c r="H107" s="378">
        <f t="shared" si="15"/>
        <v>0</v>
      </c>
      <c r="I107" s="401"/>
      <c r="J107" s="402">
        <v>0</v>
      </c>
      <c r="K107" s="381">
        <f t="shared" si="16"/>
        <v>0</v>
      </c>
      <c r="L107" s="381">
        <f t="shared" si="17"/>
        <v>0</v>
      </c>
      <c r="M107" s="381">
        <v>0</v>
      </c>
      <c r="N107" s="381">
        <v>0</v>
      </c>
      <c r="O107" s="381">
        <f t="shared" si="18"/>
        <v>0</v>
      </c>
      <c r="P107" s="381">
        <v>0</v>
      </c>
      <c r="Q107" s="381">
        <v>0</v>
      </c>
      <c r="R107" s="381">
        <v>0</v>
      </c>
      <c r="S107" s="381">
        <f t="shared" si="19"/>
        <v>0</v>
      </c>
      <c r="T107" s="381">
        <f t="shared" si="20"/>
        <v>0</v>
      </c>
    </row>
    <row r="108" spans="1:20">
      <c r="A108" s="363">
        <f t="shared" si="21"/>
        <v>28</v>
      </c>
      <c r="B108" s="374"/>
      <c r="C108" s="375"/>
      <c r="D108" s="376"/>
      <c r="E108" s="376"/>
      <c r="F108" s="377">
        <v>0</v>
      </c>
      <c r="G108" s="377">
        <v>0</v>
      </c>
      <c r="H108" s="378">
        <f t="shared" si="15"/>
        <v>0</v>
      </c>
      <c r="I108" s="401"/>
      <c r="J108" s="402">
        <v>0</v>
      </c>
      <c r="K108" s="381">
        <f t="shared" si="16"/>
        <v>0</v>
      </c>
      <c r="L108" s="381">
        <f t="shared" si="17"/>
        <v>0</v>
      </c>
      <c r="M108" s="381">
        <v>0</v>
      </c>
      <c r="N108" s="381">
        <v>0</v>
      </c>
      <c r="O108" s="381">
        <f t="shared" si="18"/>
        <v>0</v>
      </c>
      <c r="P108" s="381">
        <v>0</v>
      </c>
      <c r="Q108" s="381">
        <v>0</v>
      </c>
      <c r="R108" s="381">
        <v>0</v>
      </c>
      <c r="S108" s="381">
        <f t="shared" si="19"/>
        <v>0</v>
      </c>
      <c r="T108" s="381">
        <f t="shared" si="20"/>
        <v>0</v>
      </c>
    </row>
    <row r="109" spans="1:20">
      <c r="A109" s="363">
        <f t="shared" si="21"/>
        <v>29</v>
      </c>
      <c r="B109" s="374"/>
      <c r="C109" s="375"/>
      <c r="D109" s="376"/>
      <c r="E109" s="376"/>
      <c r="F109" s="377">
        <v>0</v>
      </c>
      <c r="G109" s="377">
        <v>0</v>
      </c>
      <c r="H109" s="378">
        <f t="shared" si="15"/>
        <v>0</v>
      </c>
      <c r="I109" s="401"/>
      <c r="J109" s="402">
        <v>0</v>
      </c>
      <c r="K109" s="381">
        <f t="shared" si="16"/>
        <v>0</v>
      </c>
      <c r="L109" s="381">
        <f t="shared" si="17"/>
        <v>0</v>
      </c>
      <c r="M109" s="381">
        <v>0</v>
      </c>
      <c r="N109" s="381">
        <v>0</v>
      </c>
      <c r="O109" s="381">
        <f t="shared" si="18"/>
        <v>0</v>
      </c>
      <c r="P109" s="381">
        <v>0</v>
      </c>
      <c r="Q109" s="381">
        <v>0</v>
      </c>
      <c r="R109" s="381">
        <v>0</v>
      </c>
      <c r="S109" s="381">
        <f t="shared" si="19"/>
        <v>0</v>
      </c>
      <c r="T109" s="381">
        <f t="shared" si="20"/>
        <v>0</v>
      </c>
    </row>
    <row r="110" spans="1:20">
      <c r="A110" s="363">
        <f t="shared" si="21"/>
        <v>30</v>
      </c>
      <c r="B110" s="374"/>
      <c r="C110" s="375"/>
      <c r="D110" s="376"/>
      <c r="E110" s="376"/>
      <c r="F110" s="377">
        <v>0</v>
      </c>
      <c r="G110" s="377">
        <v>0</v>
      </c>
      <c r="H110" s="378">
        <f t="shared" si="15"/>
        <v>0</v>
      </c>
      <c r="I110" s="379"/>
      <c r="J110" s="380">
        <v>0</v>
      </c>
      <c r="K110" s="381">
        <f t="shared" si="16"/>
        <v>0</v>
      </c>
      <c r="L110" s="381">
        <f t="shared" si="17"/>
        <v>0</v>
      </c>
      <c r="M110" s="381">
        <v>0</v>
      </c>
      <c r="N110" s="381">
        <v>0</v>
      </c>
      <c r="O110" s="381">
        <f t="shared" si="18"/>
        <v>0</v>
      </c>
      <c r="P110" s="381">
        <v>0</v>
      </c>
      <c r="Q110" s="381">
        <v>0</v>
      </c>
      <c r="R110" s="381">
        <v>0</v>
      </c>
      <c r="S110" s="381">
        <f t="shared" si="19"/>
        <v>0</v>
      </c>
      <c r="T110" s="381">
        <f t="shared" si="20"/>
        <v>0</v>
      </c>
    </row>
    <row r="111" spans="1:20">
      <c r="A111" s="363">
        <f t="shared" si="21"/>
        <v>31</v>
      </c>
      <c r="B111" s="374"/>
      <c r="C111" s="375"/>
      <c r="D111" s="376"/>
      <c r="E111" s="376"/>
      <c r="F111" s="377">
        <v>0</v>
      </c>
      <c r="G111" s="377">
        <v>0</v>
      </c>
      <c r="H111" s="378">
        <f t="shared" si="15"/>
        <v>0</v>
      </c>
      <c r="I111" s="382"/>
      <c r="J111" s="383">
        <v>0</v>
      </c>
      <c r="K111" s="381">
        <f t="shared" si="16"/>
        <v>0</v>
      </c>
      <c r="L111" s="381">
        <f t="shared" si="17"/>
        <v>0</v>
      </c>
      <c r="M111" s="381">
        <v>0</v>
      </c>
      <c r="N111" s="381">
        <v>0</v>
      </c>
      <c r="O111" s="381">
        <f t="shared" si="18"/>
        <v>0</v>
      </c>
      <c r="P111" s="381">
        <v>0</v>
      </c>
      <c r="Q111" s="381">
        <v>0</v>
      </c>
      <c r="R111" s="381">
        <v>0</v>
      </c>
      <c r="S111" s="381">
        <f t="shared" si="19"/>
        <v>0</v>
      </c>
      <c r="T111" s="381">
        <f t="shared" si="20"/>
        <v>0</v>
      </c>
    </row>
    <row r="112" spans="1:20">
      <c r="A112" s="384">
        <f t="shared" si="21"/>
        <v>32</v>
      </c>
      <c r="B112" s="385"/>
      <c r="C112" s="386"/>
      <c r="D112" s="376"/>
      <c r="E112" s="376"/>
      <c r="F112" s="387">
        <v>0</v>
      </c>
      <c r="G112" s="387">
        <v>0</v>
      </c>
      <c r="H112" s="378">
        <f t="shared" si="15"/>
        <v>0</v>
      </c>
      <c r="I112" s="388"/>
      <c r="J112" s="389">
        <v>0</v>
      </c>
      <c r="K112" s="390">
        <f t="shared" si="16"/>
        <v>0</v>
      </c>
      <c r="L112" s="381">
        <f t="shared" si="17"/>
        <v>0</v>
      </c>
      <c r="M112" s="381">
        <v>0</v>
      </c>
      <c r="N112" s="390">
        <v>0</v>
      </c>
      <c r="O112" s="390">
        <f t="shared" si="18"/>
        <v>0</v>
      </c>
      <c r="P112" s="381">
        <v>0</v>
      </c>
      <c r="Q112" s="381">
        <v>0</v>
      </c>
      <c r="R112" s="381">
        <v>0</v>
      </c>
      <c r="S112" s="390">
        <f t="shared" si="19"/>
        <v>0</v>
      </c>
      <c r="T112" s="390">
        <f t="shared" si="20"/>
        <v>0</v>
      </c>
    </row>
    <row r="113" spans="1:20">
      <c r="A113" s="384">
        <f t="shared" si="21"/>
        <v>33</v>
      </c>
      <c r="B113" s="391"/>
      <c r="C113" s="392"/>
      <c r="D113" s="393"/>
      <c r="E113" s="376"/>
      <c r="F113" s="387">
        <v>0</v>
      </c>
      <c r="G113" s="387">
        <v>0</v>
      </c>
      <c r="H113" s="378">
        <f t="shared" si="15"/>
        <v>0</v>
      </c>
      <c r="I113" s="388"/>
      <c r="J113" s="389">
        <v>0</v>
      </c>
      <c r="K113" s="390">
        <f t="shared" si="16"/>
        <v>0</v>
      </c>
      <c r="L113" s="381">
        <f t="shared" si="17"/>
        <v>0</v>
      </c>
      <c r="M113" s="381">
        <v>0</v>
      </c>
      <c r="N113" s="390">
        <v>0</v>
      </c>
      <c r="O113" s="390">
        <f t="shared" si="18"/>
        <v>0</v>
      </c>
      <c r="P113" s="381">
        <v>0</v>
      </c>
      <c r="Q113" s="381">
        <v>0</v>
      </c>
      <c r="R113" s="381">
        <v>0</v>
      </c>
      <c r="S113" s="390">
        <f t="shared" si="19"/>
        <v>0</v>
      </c>
      <c r="T113" s="390">
        <f t="shared" si="20"/>
        <v>0</v>
      </c>
    </row>
    <row r="114" spans="1:20">
      <c r="A114" s="384">
        <f t="shared" si="21"/>
        <v>34</v>
      </c>
      <c r="B114" s="385"/>
      <c r="C114" s="386"/>
      <c r="D114" s="394"/>
      <c r="E114" s="395"/>
      <c r="F114" s="387">
        <v>0</v>
      </c>
      <c r="G114" s="387">
        <v>0</v>
      </c>
      <c r="H114" s="378">
        <f t="shared" si="15"/>
        <v>0</v>
      </c>
      <c r="I114" s="388"/>
      <c r="J114" s="389">
        <v>0</v>
      </c>
      <c r="K114" s="390">
        <f t="shared" si="16"/>
        <v>0</v>
      </c>
      <c r="L114" s="381">
        <f t="shared" si="17"/>
        <v>0</v>
      </c>
      <c r="M114" s="381">
        <v>0</v>
      </c>
      <c r="N114" s="390">
        <v>0</v>
      </c>
      <c r="O114" s="390">
        <f t="shared" si="18"/>
        <v>0</v>
      </c>
      <c r="P114" s="381">
        <v>0</v>
      </c>
      <c r="Q114" s="381">
        <v>0</v>
      </c>
      <c r="R114" s="381">
        <v>0</v>
      </c>
      <c r="S114" s="390">
        <f t="shared" si="19"/>
        <v>0</v>
      </c>
      <c r="T114" s="390">
        <f t="shared" si="20"/>
        <v>0</v>
      </c>
    </row>
    <row r="115" spans="1:20">
      <c r="A115" s="363">
        <f t="shared" si="21"/>
        <v>35</v>
      </c>
      <c r="B115" s="374"/>
      <c r="C115" s="375"/>
      <c r="D115" s="376"/>
      <c r="E115" s="376"/>
      <c r="F115" s="377">
        <v>0</v>
      </c>
      <c r="G115" s="377">
        <v>0</v>
      </c>
      <c r="H115" s="378">
        <f t="shared" si="15"/>
        <v>0</v>
      </c>
      <c r="I115" s="382"/>
      <c r="J115" s="383">
        <v>0</v>
      </c>
      <c r="K115" s="381">
        <f t="shared" si="16"/>
        <v>0</v>
      </c>
      <c r="L115" s="381">
        <f t="shared" si="17"/>
        <v>0</v>
      </c>
      <c r="M115" s="381">
        <v>0</v>
      </c>
      <c r="N115" s="381">
        <v>0</v>
      </c>
      <c r="O115" s="381">
        <f t="shared" si="18"/>
        <v>0</v>
      </c>
      <c r="P115" s="381">
        <v>0</v>
      </c>
      <c r="Q115" s="381">
        <v>0</v>
      </c>
      <c r="R115" s="381">
        <v>0</v>
      </c>
      <c r="S115" s="381">
        <f t="shared" si="19"/>
        <v>0</v>
      </c>
      <c r="T115" s="381">
        <f t="shared" si="20"/>
        <v>0</v>
      </c>
    </row>
    <row r="116" spans="1:20">
      <c r="A116" s="363">
        <f t="shared" si="21"/>
        <v>36</v>
      </c>
      <c r="B116" s="374"/>
      <c r="C116" s="375"/>
      <c r="D116" s="376"/>
      <c r="E116" s="376"/>
      <c r="F116" s="377">
        <v>0</v>
      </c>
      <c r="G116" s="377">
        <v>0</v>
      </c>
      <c r="H116" s="378">
        <f t="shared" si="15"/>
        <v>0</v>
      </c>
      <c r="I116" s="382"/>
      <c r="J116" s="383">
        <v>0</v>
      </c>
      <c r="K116" s="381">
        <f t="shared" si="16"/>
        <v>0</v>
      </c>
      <c r="L116" s="381">
        <f t="shared" si="17"/>
        <v>0</v>
      </c>
      <c r="M116" s="381">
        <v>0</v>
      </c>
      <c r="N116" s="381">
        <v>0</v>
      </c>
      <c r="O116" s="381">
        <f t="shared" si="18"/>
        <v>0</v>
      </c>
      <c r="P116" s="381">
        <v>0</v>
      </c>
      <c r="Q116" s="381">
        <v>0</v>
      </c>
      <c r="R116" s="381">
        <v>0</v>
      </c>
      <c r="S116" s="381">
        <f t="shared" si="19"/>
        <v>0</v>
      </c>
      <c r="T116" s="381">
        <f t="shared" si="20"/>
        <v>0</v>
      </c>
    </row>
    <row r="117" spans="1:20">
      <c r="A117" s="363">
        <f t="shared" si="21"/>
        <v>37</v>
      </c>
      <c r="B117" s="374"/>
      <c r="C117" s="375"/>
      <c r="D117" s="376"/>
      <c r="E117" s="376"/>
      <c r="F117" s="377">
        <v>0</v>
      </c>
      <c r="G117" s="377">
        <v>0</v>
      </c>
      <c r="H117" s="378">
        <f t="shared" si="15"/>
        <v>0</v>
      </c>
      <c r="I117" s="382"/>
      <c r="J117" s="383">
        <v>0</v>
      </c>
      <c r="K117" s="381">
        <f t="shared" si="16"/>
        <v>0</v>
      </c>
      <c r="L117" s="381">
        <f t="shared" si="17"/>
        <v>0</v>
      </c>
      <c r="M117" s="381">
        <v>0</v>
      </c>
      <c r="N117" s="381">
        <v>0</v>
      </c>
      <c r="O117" s="381">
        <f t="shared" si="18"/>
        <v>0</v>
      </c>
      <c r="P117" s="381">
        <v>0</v>
      </c>
      <c r="Q117" s="381">
        <v>0</v>
      </c>
      <c r="R117" s="381">
        <v>0</v>
      </c>
      <c r="S117" s="381">
        <f t="shared" si="19"/>
        <v>0</v>
      </c>
      <c r="T117" s="381">
        <f t="shared" si="20"/>
        <v>0</v>
      </c>
    </row>
    <row r="118" spans="1:20">
      <c r="A118" s="363">
        <f t="shared" si="21"/>
        <v>38</v>
      </c>
      <c r="B118" s="374"/>
      <c r="C118" s="375"/>
      <c r="D118" s="376"/>
      <c r="E118" s="376"/>
      <c r="F118" s="377">
        <v>0</v>
      </c>
      <c r="G118" s="377">
        <v>0</v>
      </c>
      <c r="H118" s="378">
        <f t="shared" si="15"/>
        <v>0</v>
      </c>
      <c r="I118" s="382"/>
      <c r="J118" s="383">
        <v>0</v>
      </c>
      <c r="K118" s="381">
        <f t="shared" si="16"/>
        <v>0</v>
      </c>
      <c r="L118" s="381">
        <f t="shared" si="17"/>
        <v>0</v>
      </c>
      <c r="M118" s="381">
        <v>0</v>
      </c>
      <c r="N118" s="381">
        <v>0</v>
      </c>
      <c r="O118" s="381">
        <f t="shared" si="18"/>
        <v>0</v>
      </c>
      <c r="P118" s="381">
        <v>0</v>
      </c>
      <c r="Q118" s="381">
        <v>0</v>
      </c>
      <c r="R118" s="381">
        <v>0</v>
      </c>
      <c r="S118" s="381">
        <f t="shared" si="19"/>
        <v>0</v>
      </c>
      <c r="T118" s="381">
        <f t="shared" si="20"/>
        <v>0</v>
      </c>
    </row>
    <row r="119" spans="1:20">
      <c r="A119" s="363">
        <f t="shared" si="21"/>
        <v>39</v>
      </c>
      <c r="B119" s="374"/>
      <c r="C119" s="396"/>
      <c r="D119" s="395"/>
      <c r="E119" s="397"/>
      <c r="F119" s="377">
        <v>0</v>
      </c>
      <c r="G119" s="387">
        <v>0</v>
      </c>
      <c r="H119" s="378">
        <f t="shared" si="15"/>
        <v>0</v>
      </c>
      <c r="I119" s="388"/>
      <c r="J119" s="389">
        <v>0</v>
      </c>
      <c r="K119" s="390">
        <f t="shared" si="16"/>
        <v>0</v>
      </c>
      <c r="L119" s="381">
        <f t="shared" si="17"/>
        <v>0</v>
      </c>
      <c r="M119" s="398">
        <v>0</v>
      </c>
      <c r="N119" s="390">
        <v>0</v>
      </c>
      <c r="O119" s="390">
        <f t="shared" si="18"/>
        <v>0</v>
      </c>
      <c r="P119" s="390">
        <v>0</v>
      </c>
      <c r="Q119" s="399">
        <v>0</v>
      </c>
      <c r="R119" s="399">
        <v>0</v>
      </c>
      <c r="S119" s="390">
        <v>0</v>
      </c>
      <c r="T119" s="390">
        <f t="shared" si="20"/>
        <v>0</v>
      </c>
    </row>
    <row r="120" spans="1:20">
      <c r="A120" s="363">
        <f t="shared" si="21"/>
        <v>40</v>
      </c>
      <c r="B120" s="363"/>
      <c r="C120" s="400"/>
      <c r="D120" s="400"/>
      <c r="E120" s="400"/>
      <c r="F120" s="377">
        <v>0</v>
      </c>
      <c r="G120" s="377">
        <v>0</v>
      </c>
      <c r="H120" s="378">
        <f t="shared" si="15"/>
        <v>0</v>
      </c>
      <c r="I120" s="382"/>
      <c r="J120" s="383">
        <v>0</v>
      </c>
      <c r="K120" s="381">
        <f t="shared" si="16"/>
        <v>0</v>
      </c>
      <c r="L120" s="381">
        <f t="shared" si="17"/>
        <v>0</v>
      </c>
      <c r="M120" s="381">
        <v>0</v>
      </c>
      <c r="N120" s="381">
        <v>0</v>
      </c>
      <c r="O120" s="381">
        <f t="shared" si="18"/>
        <v>0</v>
      </c>
      <c r="P120" s="381">
        <v>0</v>
      </c>
      <c r="Q120" s="381">
        <v>0</v>
      </c>
      <c r="R120" s="381">
        <v>0</v>
      </c>
      <c r="S120" s="381">
        <f t="shared" ref="S120:S130" si="22">+L120+M120+N120+O120+P120+Q120+R120</f>
        <v>0</v>
      </c>
      <c r="T120" s="381">
        <f t="shared" si="20"/>
        <v>0</v>
      </c>
    </row>
    <row r="121" spans="1:20">
      <c r="A121" s="363">
        <f t="shared" si="21"/>
        <v>41</v>
      </c>
      <c r="B121" s="363"/>
      <c r="C121" s="400"/>
      <c r="D121" s="400"/>
      <c r="E121" s="400"/>
      <c r="F121" s="377">
        <v>0</v>
      </c>
      <c r="G121" s="377">
        <v>0</v>
      </c>
      <c r="H121" s="378">
        <f t="shared" si="15"/>
        <v>0</v>
      </c>
      <c r="I121" s="401"/>
      <c r="J121" s="402">
        <v>0</v>
      </c>
      <c r="K121" s="381">
        <f t="shared" si="16"/>
        <v>0</v>
      </c>
      <c r="L121" s="381">
        <f t="shared" si="17"/>
        <v>0</v>
      </c>
      <c r="M121" s="381">
        <v>0</v>
      </c>
      <c r="N121" s="381">
        <v>0</v>
      </c>
      <c r="O121" s="381">
        <f t="shared" si="18"/>
        <v>0</v>
      </c>
      <c r="P121" s="381">
        <v>0</v>
      </c>
      <c r="Q121" s="381">
        <v>0</v>
      </c>
      <c r="R121" s="381">
        <v>0</v>
      </c>
      <c r="S121" s="381">
        <f t="shared" si="22"/>
        <v>0</v>
      </c>
      <c r="T121" s="381">
        <f t="shared" si="20"/>
        <v>0</v>
      </c>
    </row>
    <row r="122" spans="1:20">
      <c r="A122" s="363">
        <f t="shared" si="21"/>
        <v>42</v>
      </c>
      <c r="B122" s="363"/>
      <c r="C122" s="400"/>
      <c r="D122" s="400"/>
      <c r="E122" s="400"/>
      <c r="F122" s="377">
        <v>0</v>
      </c>
      <c r="G122" s="377">
        <v>0</v>
      </c>
      <c r="H122" s="378">
        <f t="shared" si="15"/>
        <v>0</v>
      </c>
      <c r="I122" s="401"/>
      <c r="J122" s="402">
        <v>0</v>
      </c>
      <c r="K122" s="381">
        <f t="shared" si="16"/>
        <v>0</v>
      </c>
      <c r="L122" s="381">
        <f t="shared" si="17"/>
        <v>0</v>
      </c>
      <c r="M122" s="381">
        <v>0</v>
      </c>
      <c r="N122" s="381">
        <v>0</v>
      </c>
      <c r="O122" s="381">
        <f t="shared" si="18"/>
        <v>0</v>
      </c>
      <c r="P122" s="381">
        <v>0</v>
      </c>
      <c r="Q122" s="381">
        <v>0</v>
      </c>
      <c r="R122" s="381">
        <v>0</v>
      </c>
      <c r="S122" s="381">
        <f t="shared" si="22"/>
        <v>0</v>
      </c>
      <c r="T122" s="381">
        <f t="shared" si="20"/>
        <v>0</v>
      </c>
    </row>
    <row r="123" spans="1:20">
      <c r="A123" s="363">
        <f t="shared" si="21"/>
        <v>43</v>
      </c>
      <c r="B123" s="363"/>
      <c r="C123" s="400"/>
      <c r="D123" s="400"/>
      <c r="E123" s="400"/>
      <c r="F123" s="377">
        <v>0</v>
      </c>
      <c r="G123" s="377">
        <v>0</v>
      </c>
      <c r="H123" s="378">
        <f t="shared" si="15"/>
        <v>0</v>
      </c>
      <c r="I123" s="401"/>
      <c r="J123" s="402">
        <v>0</v>
      </c>
      <c r="K123" s="381">
        <f t="shared" si="16"/>
        <v>0</v>
      </c>
      <c r="L123" s="381">
        <f t="shared" si="17"/>
        <v>0</v>
      </c>
      <c r="M123" s="381">
        <v>0</v>
      </c>
      <c r="N123" s="381">
        <v>0</v>
      </c>
      <c r="O123" s="381">
        <f t="shared" si="18"/>
        <v>0</v>
      </c>
      <c r="P123" s="381">
        <v>0</v>
      </c>
      <c r="Q123" s="381">
        <v>0</v>
      </c>
      <c r="R123" s="381">
        <v>0</v>
      </c>
      <c r="S123" s="381">
        <f t="shared" si="22"/>
        <v>0</v>
      </c>
      <c r="T123" s="381">
        <f t="shared" si="20"/>
        <v>0</v>
      </c>
    </row>
    <row r="124" spans="1:20">
      <c r="A124" s="363">
        <f t="shared" si="21"/>
        <v>44</v>
      </c>
      <c r="B124" s="363"/>
      <c r="C124" s="400"/>
      <c r="D124" s="400"/>
      <c r="E124" s="400"/>
      <c r="F124" s="377">
        <v>0</v>
      </c>
      <c r="G124" s="387">
        <v>0</v>
      </c>
      <c r="H124" s="378">
        <f t="shared" si="15"/>
        <v>0</v>
      </c>
      <c r="I124" s="401"/>
      <c r="J124" s="402">
        <v>0</v>
      </c>
      <c r="K124" s="381">
        <f t="shared" si="16"/>
        <v>0</v>
      </c>
      <c r="L124" s="381">
        <f t="shared" si="17"/>
        <v>0</v>
      </c>
      <c r="M124" s="381">
        <v>0</v>
      </c>
      <c r="N124" s="381">
        <v>0</v>
      </c>
      <c r="O124" s="381">
        <f t="shared" si="18"/>
        <v>0</v>
      </c>
      <c r="P124" s="381">
        <v>0</v>
      </c>
      <c r="Q124" s="381">
        <v>0</v>
      </c>
      <c r="R124" s="381">
        <v>0</v>
      </c>
      <c r="S124" s="381">
        <f t="shared" si="22"/>
        <v>0</v>
      </c>
      <c r="T124" s="381">
        <f t="shared" si="20"/>
        <v>0</v>
      </c>
    </row>
    <row r="125" spans="1:20">
      <c r="A125" s="363">
        <f t="shared" si="21"/>
        <v>45</v>
      </c>
      <c r="B125" s="363"/>
      <c r="C125" s="400"/>
      <c r="D125" s="400"/>
      <c r="E125" s="400"/>
      <c r="F125" s="377">
        <v>0</v>
      </c>
      <c r="G125" s="377">
        <v>0</v>
      </c>
      <c r="H125" s="378">
        <f t="shared" si="15"/>
        <v>0</v>
      </c>
      <c r="I125" s="401"/>
      <c r="J125" s="402">
        <v>0</v>
      </c>
      <c r="K125" s="381">
        <f t="shared" si="16"/>
        <v>0</v>
      </c>
      <c r="L125" s="381">
        <f t="shared" si="17"/>
        <v>0</v>
      </c>
      <c r="M125" s="381">
        <v>0</v>
      </c>
      <c r="N125" s="381">
        <v>0</v>
      </c>
      <c r="O125" s="381">
        <f t="shared" si="18"/>
        <v>0</v>
      </c>
      <c r="P125" s="381">
        <v>0</v>
      </c>
      <c r="Q125" s="381">
        <v>0</v>
      </c>
      <c r="R125" s="381">
        <v>0</v>
      </c>
      <c r="S125" s="381">
        <f t="shared" si="22"/>
        <v>0</v>
      </c>
      <c r="T125" s="381">
        <f t="shared" si="20"/>
        <v>0</v>
      </c>
    </row>
    <row r="126" spans="1:20">
      <c r="A126" s="363">
        <f t="shared" si="21"/>
        <v>46</v>
      </c>
      <c r="B126" s="363"/>
      <c r="C126" s="400"/>
      <c r="D126" s="400"/>
      <c r="E126" s="400"/>
      <c r="F126" s="377">
        <v>0</v>
      </c>
      <c r="G126" s="377">
        <v>0</v>
      </c>
      <c r="H126" s="378">
        <f t="shared" si="15"/>
        <v>0</v>
      </c>
      <c r="I126" s="401"/>
      <c r="J126" s="402">
        <v>0</v>
      </c>
      <c r="K126" s="381">
        <f t="shared" si="16"/>
        <v>0</v>
      </c>
      <c r="L126" s="381">
        <f t="shared" si="17"/>
        <v>0</v>
      </c>
      <c r="M126" s="381">
        <v>0</v>
      </c>
      <c r="N126" s="381">
        <v>0</v>
      </c>
      <c r="O126" s="381">
        <f t="shared" si="18"/>
        <v>0</v>
      </c>
      <c r="P126" s="381">
        <v>0</v>
      </c>
      <c r="Q126" s="381">
        <v>0</v>
      </c>
      <c r="R126" s="381">
        <v>0</v>
      </c>
      <c r="S126" s="381">
        <f t="shared" si="22"/>
        <v>0</v>
      </c>
      <c r="T126" s="381">
        <f t="shared" si="20"/>
        <v>0</v>
      </c>
    </row>
    <row r="127" spans="1:20">
      <c r="A127" s="363">
        <f t="shared" si="21"/>
        <v>47</v>
      </c>
      <c r="B127" s="363"/>
      <c r="C127" s="400"/>
      <c r="D127" s="400"/>
      <c r="E127" s="400"/>
      <c r="F127" s="377">
        <v>0</v>
      </c>
      <c r="G127" s="377">
        <v>0</v>
      </c>
      <c r="H127" s="378">
        <f t="shared" si="15"/>
        <v>0</v>
      </c>
      <c r="I127" s="401"/>
      <c r="J127" s="402">
        <v>0</v>
      </c>
      <c r="K127" s="381">
        <f t="shared" si="16"/>
        <v>0</v>
      </c>
      <c r="L127" s="381">
        <f t="shared" si="17"/>
        <v>0</v>
      </c>
      <c r="M127" s="381">
        <v>0</v>
      </c>
      <c r="N127" s="381">
        <v>0</v>
      </c>
      <c r="O127" s="381">
        <f t="shared" si="18"/>
        <v>0</v>
      </c>
      <c r="P127" s="381">
        <v>0</v>
      </c>
      <c r="Q127" s="381">
        <v>0</v>
      </c>
      <c r="R127" s="381">
        <v>0</v>
      </c>
      <c r="S127" s="381">
        <f t="shared" si="22"/>
        <v>0</v>
      </c>
      <c r="T127" s="381">
        <f t="shared" si="20"/>
        <v>0</v>
      </c>
    </row>
    <row r="128" spans="1:20">
      <c r="A128" s="363">
        <f t="shared" si="21"/>
        <v>48</v>
      </c>
      <c r="B128" s="363"/>
      <c r="C128" s="400"/>
      <c r="D128" s="400"/>
      <c r="E128" s="400"/>
      <c r="F128" s="377">
        <v>0</v>
      </c>
      <c r="G128" s="377">
        <v>0</v>
      </c>
      <c r="H128" s="378">
        <f t="shared" si="15"/>
        <v>0</v>
      </c>
      <c r="I128" s="401"/>
      <c r="J128" s="402">
        <v>0</v>
      </c>
      <c r="K128" s="381">
        <f t="shared" si="16"/>
        <v>0</v>
      </c>
      <c r="L128" s="381">
        <f t="shared" si="17"/>
        <v>0</v>
      </c>
      <c r="M128" s="381">
        <v>0</v>
      </c>
      <c r="N128" s="381">
        <v>0</v>
      </c>
      <c r="O128" s="381">
        <f t="shared" si="18"/>
        <v>0</v>
      </c>
      <c r="P128" s="381">
        <v>0</v>
      </c>
      <c r="Q128" s="381">
        <v>0</v>
      </c>
      <c r="R128" s="381">
        <v>0</v>
      </c>
      <c r="S128" s="381">
        <f t="shared" si="22"/>
        <v>0</v>
      </c>
      <c r="T128" s="381">
        <f t="shared" si="20"/>
        <v>0</v>
      </c>
    </row>
    <row r="129" spans="1:20">
      <c r="A129" s="363">
        <f t="shared" si="21"/>
        <v>49</v>
      </c>
      <c r="B129" s="363"/>
      <c r="C129" s="400"/>
      <c r="D129" s="400"/>
      <c r="E129" s="400"/>
      <c r="F129" s="377">
        <v>0</v>
      </c>
      <c r="G129" s="387">
        <v>0</v>
      </c>
      <c r="H129" s="378">
        <f t="shared" si="15"/>
        <v>0</v>
      </c>
      <c r="I129" s="401"/>
      <c r="J129" s="402">
        <v>0</v>
      </c>
      <c r="K129" s="381">
        <f t="shared" si="16"/>
        <v>0</v>
      </c>
      <c r="L129" s="381">
        <f t="shared" si="17"/>
        <v>0</v>
      </c>
      <c r="M129" s="381">
        <v>0</v>
      </c>
      <c r="N129" s="381">
        <v>0</v>
      </c>
      <c r="O129" s="381">
        <f t="shared" si="18"/>
        <v>0</v>
      </c>
      <c r="P129" s="381">
        <v>0</v>
      </c>
      <c r="Q129" s="381">
        <v>0</v>
      </c>
      <c r="R129" s="381">
        <v>0</v>
      </c>
      <c r="S129" s="381">
        <f t="shared" si="22"/>
        <v>0</v>
      </c>
      <c r="T129" s="381">
        <f t="shared" si="20"/>
        <v>0</v>
      </c>
    </row>
    <row r="130" spans="1:20">
      <c r="A130" s="363">
        <f t="shared" si="21"/>
        <v>50</v>
      </c>
      <c r="B130" s="363"/>
      <c r="C130" s="400"/>
      <c r="D130" s="400"/>
      <c r="E130" s="400"/>
      <c r="F130" s="377">
        <v>0</v>
      </c>
      <c r="G130" s="377">
        <v>0</v>
      </c>
      <c r="H130" s="378">
        <f t="shared" si="15"/>
        <v>0</v>
      </c>
      <c r="I130" s="401"/>
      <c r="J130" s="402">
        <v>0</v>
      </c>
      <c r="K130" s="381">
        <f t="shared" si="16"/>
        <v>0</v>
      </c>
      <c r="L130" s="381">
        <f t="shared" si="17"/>
        <v>0</v>
      </c>
      <c r="M130" s="381">
        <v>0</v>
      </c>
      <c r="N130" s="381">
        <v>0</v>
      </c>
      <c r="O130" s="381">
        <f t="shared" si="18"/>
        <v>0</v>
      </c>
      <c r="P130" s="381">
        <v>0</v>
      </c>
      <c r="Q130" s="381">
        <v>0</v>
      </c>
      <c r="R130" s="381">
        <v>0</v>
      </c>
      <c r="S130" s="381">
        <f t="shared" si="22"/>
        <v>0</v>
      </c>
      <c r="T130" s="381">
        <f t="shared" si="20"/>
        <v>0</v>
      </c>
    </row>
    <row r="131" spans="1:20">
      <c r="A131" s="403"/>
      <c r="B131" s="403"/>
      <c r="C131" s="403"/>
      <c r="D131" s="404" t="s">
        <v>396</v>
      </c>
      <c r="E131" s="405" t="s">
        <v>113</v>
      </c>
      <c r="F131" s="406">
        <f>SUM(F105:F129)</f>
        <v>0</v>
      </c>
      <c r="G131" s="406">
        <f>SUM(G105:G129)</f>
        <v>0</v>
      </c>
      <c r="H131" s="406">
        <f>SUM(H105:H129)</f>
        <v>0</v>
      </c>
      <c r="I131" s="407" t="s">
        <v>113</v>
      </c>
      <c r="J131" s="406">
        <f t="shared" ref="J131:T131" si="23">SUM(J105:J129)</f>
        <v>0</v>
      </c>
      <c r="K131" s="406">
        <f t="shared" si="23"/>
        <v>0</v>
      </c>
      <c r="L131" s="406">
        <f t="shared" si="23"/>
        <v>0</v>
      </c>
      <c r="M131" s="406">
        <f t="shared" si="23"/>
        <v>0</v>
      </c>
      <c r="N131" s="406">
        <f t="shared" si="23"/>
        <v>0</v>
      </c>
      <c r="O131" s="408">
        <f t="shared" si="23"/>
        <v>0</v>
      </c>
      <c r="P131" s="408">
        <f t="shared" si="23"/>
        <v>0</v>
      </c>
      <c r="Q131" s="408">
        <f t="shared" si="23"/>
        <v>0</v>
      </c>
      <c r="R131" s="408">
        <f t="shared" si="23"/>
        <v>0</v>
      </c>
      <c r="S131" s="408">
        <f t="shared" si="23"/>
        <v>0</v>
      </c>
      <c r="T131" s="408">
        <f t="shared" si="23"/>
        <v>0</v>
      </c>
    </row>
    <row r="132" spans="1:20">
      <c r="A132" s="403"/>
      <c r="B132" s="403"/>
      <c r="C132" s="403"/>
      <c r="D132" s="404" t="s">
        <v>112</v>
      </c>
      <c r="E132" s="405" t="s">
        <v>113</v>
      </c>
      <c r="F132" s="406">
        <f>F43+F131</f>
        <v>170597.7</v>
      </c>
      <c r="G132" s="406">
        <f>G43+G131</f>
        <v>0</v>
      </c>
      <c r="H132" s="406">
        <f>H43+H131</f>
        <v>0</v>
      </c>
      <c r="I132" s="407" t="s">
        <v>113</v>
      </c>
      <c r="J132" s="406">
        <f t="shared" ref="J132:T132" si="24">J43+J131</f>
        <v>0</v>
      </c>
      <c r="K132" s="406">
        <f t="shared" si="24"/>
        <v>170597.7</v>
      </c>
      <c r="L132" s="406">
        <f t="shared" si="24"/>
        <v>57747</v>
      </c>
      <c r="M132" s="406">
        <f t="shared" si="24"/>
        <v>1445.5350000000001</v>
      </c>
      <c r="N132" s="406">
        <f t="shared" si="24"/>
        <v>0</v>
      </c>
      <c r="O132" s="406">
        <f t="shared" si="24"/>
        <v>2474</v>
      </c>
      <c r="P132" s="406">
        <f t="shared" si="24"/>
        <v>0</v>
      </c>
      <c r="Q132" s="406">
        <f t="shared" si="24"/>
        <v>21284.25</v>
      </c>
      <c r="R132" s="406">
        <f t="shared" si="24"/>
        <v>1634.3</v>
      </c>
      <c r="S132" s="406">
        <f t="shared" si="24"/>
        <v>84585.084999999992</v>
      </c>
      <c r="T132" s="406">
        <f t="shared" si="24"/>
        <v>255182.785</v>
      </c>
    </row>
    <row r="133" spans="1:20" ht="13.2">
      <c r="A133" s="1" t="s">
        <v>114</v>
      </c>
      <c r="B133" s="81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</row>
    <row r="134" spans="1:20" ht="13.2">
      <c r="A134" s="1" t="s">
        <v>304</v>
      </c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</row>
    <row r="135" spans="1:20" ht="13.2">
      <c r="A135" s="2" t="s">
        <v>502</v>
      </c>
      <c r="B135" s="81"/>
      <c r="C135" s="81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</row>
    <row r="136" spans="1:20" ht="13.2">
      <c r="A136" s="2" t="s">
        <v>503</v>
      </c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</row>
    <row r="137" spans="1:20" ht="13.2">
      <c r="A137" s="2" t="s">
        <v>504</v>
      </c>
      <c r="B137" s="81"/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</row>
    <row r="138" spans="1:20" ht="10.8" thickBot="1">
      <c r="A138" s="81"/>
      <c r="B138" s="81"/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</row>
    <row r="139" spans="1:20" ht="11.4" thickTop="1" thickBot="1">
      <c r="A139" s="322"/>
      <c r="B139" s="409" t="s">
        <v>10</v>
      </c>
      <c r="C139" s="410"/>
      <c r="D139" s="410"/>
      <c r="E139" s="410"/>
      <c r="F139" s="410"/>
      <c r="G139" s="410"/>
      <c r="H139" s="410"/>
      <c r="I139" s="410"/>
      <c r="J139" s="411"/>
      <c r="K139" s="412"/>
      <c r="L139" s="413"/>
      <c r="M139" s="81"/>
      <c r="N139" s="81"/>
      <c r="O139" s="81"/>
      <c r="P139" s="81"/>
      <c r="Q139" s="81"/>
      <c r="R139" s="81"/>
      <c r="S139" s="81"/>
      <c r="T139" s="81"/>
    </row>
    <row r="140" spans="1:20">
      <c r="A140" s="322"/>
      <c r="B140" s="414" t="s">
        <v>119</v>
      </c>
      <c r="C140" s="415"/>
      <c r="D140" s="415"/>
      <c r="E140" s="415"/>
      <c r="F140" s="415"/>
      <c r="G140" s="415"/>
      <c r="H140" s="415"/>
      <c r="I140" s="415"/>
      <c r="J140" s="415"/>
      <c r="K140" s="415"/>
      <c r="L140" s="416"/>
      <c r="M140" s="81"/>
      <c r="N140" s="81"/>
      <c r="O140" s="81"/>
      <c r="P140" s="81"/>
      <c r="Q140" s="81"/>
      <c r="R140" s="81"/>
      <c r="S140" s="81"/>
      <c r="T140" s="81"/>
    </row>
    <row r="141" spans="1:20">
      <c r="A141" s="322"/>
      <c r="B141" s="417" t="s">
        <v>11</v>
      </c>
      <c r="C141" s="335" t="s">
        <v>12</v>
      </c>
      <c r="D141" s="335" t="s">
        <v>13</v>
      </c>
      <c r="E141" s="335" t="s">
        <v>14</v>
      </c>
      <c r="F141" s="335" t="s">
        <v>15</v>
      </c>
      <c r="G141" s="335" t="s">
        <v>16</v>
      </c>
      <c r="H141" s="335" t="s">
        <v>17</v>
      </c>
      <c r="I141" s="335" t="s">
        <v>18</v>
      </c>
      <c r="J141" s="335" t="s">
        <v>19</v>
      </c>
      <c r="K141" s="335" t="s">
        <v>20</v>
      </c>
      <c r="L141" s="418" t="s">
        <v>21</v>
      </c>
      <c r="M141" s="218"/>
      <c r="N141" s="81"/>
      <c r="O141" s="81"/>
      <c r="P141" s="81"/>
      <c r="Q141" s="81"/>
      <c r="R141" s="81"/>
      <c r="S141" s="81"/>
      <c r="T141" s="81"/>
    </row>
    <row r="142" spans="1:20">
      <c r="A142" s="322"/>
      <c r="B142" s="417"/>
      <c r="C142" s="334"/>
      <c r="D142" s="335"/>
      <c r="E142" s="334"/>
      <c r="F142" s="404" t="s">
        <v>120</v>
      </c>
      <c r="G142" s="419" t="s">
        <v>60</v>
      </c>
      <c r="H142" s="420" t="s">
        <v>121</v>
      </c>
      <c r="I142" s="420" t="s">
        <v>122</v>
      </c>
      <c r="J142" s="420" t="s">
        <v>123</v>
      </c>
      <c r="K142" s="420" t="s">
        <v>124</v>
      </c>
      <c r="L142" s="421"/>
      <c r="M142" s="218"/>
      <c r="N142" s="81"/>
      <c r="O142" s="81"/>
      <c r="P142" s="81"/>
      <c r="Q142" s="81"/>
      <c r="R142" s="81"/>
      <c r="S142" s="81"/>
      <c r="T142" s="81"/>
    </row>
    <row r="143" spans="1:20">
      <c r="A143" s="339"/>
      <c r="B143" s="422" t="s">
        <v>0</v>
      </c>
      <c r="C143" s="341"/>
      <c r="D143" s="342" t="s">
        <v>0</v>
      </c>
      <c r="E143" s="342" t="s">
        <v>125</v>
      </c>
      <c r="F143" s="423" t="s">
        <v>126</v>
      </c>
      <c r="G143" s="343"/>
      <c r="H143" s="343" t="s">
        <v>0</v>
      </c>
      <c r="I143" s="424" t="s">
        <v>127</v>
      </c>
      <c r="J143" s="343" t="s">
        <v>128</v>
      </c>
      <c r="K143" s="343" t="s">
        <v>129</v>
      </c>
      <c r="L143" s="425" t="s">
        <v>0</v>
      </c>
      <c r="M143" s="437"/>
      <c r="N143" s="437"/>
      <c r="O143" s="437"/>
      <c r="P143" s="81"/>
      <c r="Q143" s="81"/>
      <c r="R143" s="81"/>
      <c r="S143" s="81"/>
      <c r="T143" s="81"/>
    </row>
    <row r="144" spans="1:20">
      <c r="A144" s="348"/>
      <c r="B144" s="426" t="s">
        <v>32</v>
      </c>
      <c r="C144" s="343" t="s">
        <v>32</v>
      </c>
      <c r="D144" s="343" t="s">
        <v>33</v>
      </c>
      <c r="E144" s="343" t="s">
        <v>130</v>
      </c>
      <c r="F144" s="343" t="s">
        <v>130</v>
      </c>
      <c r="G144" s="343" t="s">
        <v>131</v>
      </c>
      <c r="H144" s="343" t="s">
        <v>131</v>
      </c>
      <c r="I144" s="343" t="s">
        <v>130</v>
      </c>
      <c r="J144" s="343" t="s">
        <v>130</v>
      </c>
      <c r="K144" s="343" t="s">
        <v>130</v>
      </c>
      <c r="L144" s="427" t="s">
        <v>132</v>
      </c>
      <c r="M144" s="437"/>
      <c r="N144" s="437"/>
      <c r="O144" s="437"/>
      <c r="P144" s="81"/>
      <c r="Q144" s="81"/>
      <c r="R144" s="81"/>
      <c r="S144" s="81"/>
      <c r="T144" s="81"/>
    </row>
    <row r="145" spans="1:20" ht="10.8" thickBot="1">
      <c r="A145" s="354" t="s">
        <v>45</v>
      </c>
      <c r="B145" s="428" t="s">
        <v>46</v>
      </c>
      <c r="C145" s="429" t="s">
        <v>133</v>
      </c>
      <c r="D145" s="429" t="s">
        <v>48</v>
      </c>
      <c r="E145" s="429"/>
      <c r="F145" s="430" t="s">
        <v>134</v>
      </c>
      <c r="G145" s="430" t="s">
        <v>134</v>
      </c>
      <c r="H145" s="430" t="s">
        <v>135</v>
      </c>
      <c r="I145" s="430" t="s">
        <v>136</v>
      </c>
      <c r="J145" s="430" t="s">
        <v>136</v>
      </c>
      <c r="K145" s="430" t="s">
        <v>137</v>
      </c>
      <c r="L145" s="431" t="s">
        <v>55</v>
      </c>
      <c r="M145" s="437"/>
      <c r="N145" s="437"/>
      <c r="O145" s="437"/>
      <c r="P145" s="81"/>
      <c r="Q145" s="81"/>
      <c r="R145" s="81"/>
      <c r="S145" s="81"/>
      <c r="T145" s="81"/>
    </row>
    <row r="146" spans="1:20">
      <c r="A146" s="363">
        <v>26</v>
      </c>
      <c r="B146" s="432">
        <f t="shared" ref="B146:D161" si="25">+B106</f>
        <v>0</v>
      </c>
      <c r="C146" s="432">
        <f t="shared" si="25"/>
        <v>0</v>
      </c>
      <c r="D146" s="432">
        <f t="shared" si="25"/>
        <v>0</v>
      </c>
      <c r="E146" s="433">
        <v>0</v>
      </c>
      <c r="F146" s="433">
        <v>0</v>
      </c>
      <c r="G146" s="433">
        <v>0</v>
      </c>
      <c r="H146" s="433">
        <v>0</v>
      </c>
      <c r="I146" s="433">
        <v>0</v>
      </c>
      <c r="J146" s="433">
        <v>0</v>
      </c>
      <c r="K146" s="433">
        <v>0</v>
      </c>
      <c r="L146" s="434">
        <f t="shared" ref="L146:L170" si="26">+E146+F146+G146+H146+I146+J146+K146</f>
        <v>0</v>
      </c>
    </row>
    <row r="147" spans="1:20">
      <c r="A147" s="363">
        <f t="shared" ref="A147:A170" si="27">A146+1</f>
        <v>27</v>
      </c>
      <c r="B147" s="432">
        <f t="shared" si="25"/>
        <v>0</v>
      </c>
      <c r="C147" s="432">
        <f t="shared" si="25"/>
        <v>0</v>
      </c>
      <c r="D147" s="432">
        <f t="shared" si="25"/>
        <v>0</v>
      </c>
      <c r="E147" s="377">
        <v>0</v>
      </c>
      <c r="F147" s="377">
        <v>0</v>
      </c>
      <c r="G147" s="377">
        <v>0</v>
      </c>
      <c r="H147" s="377">
        <v>0</v>
      </c>
      <c r="I147" s="377">
        <v>0</v>
      </c>
      <c r="J147" s="402">
        <v>0</v>
      </c>
      <c r="K147" s="402">
        <v>0</v>
      </c>
      <c r="L147" s="381">
        <f t="shared" si="26"/>
        <v>0</v>
      </c>
    </row>
    <row r="148" spans="1:20">
      <c r="A148" s="363">
        <f t="shared" si="27"/>
        <v>28</v>
      </c>
      <c r="B148" s="432">
        <f t="shared" si="25"/>
        <v>0</v>
      </c>
      <c r="C148" s="432">
        <f t="shared" si="25"/>
        <v>0</v>
      </c>
      <c r="D148" s="432">
        <f t="shared" si="25"/>
        <v>0</v>
      </c>
      <c r="E148" s="377">
        <v>0</v>
      </c>
      <c r="F148" s="377">
        <v>0</v>
      </c>
      <c r="G148" s="377">
        <v>0</v>
      </c>
      <c r="H148" s="377">
        <v>0</v>
      </c>
      <c r="I148" s="377">
        <v>0</v>
      </c>
      <c r="J148" s="402">
        <v>0</v>
      </c>
      <c r="K148" s="402">
        <v>0</v>
      </c>
      <c r="L148" s="381">
        <f t="shared" si="26"/>
        <v>0</v>
      </c>
    </row>
    <row r="149" spans="1:20">
      <c r="A149" s="363">
        <f t="shared" si="27"/>
        <v>29</v>
      </c>
      <c r="B149" s="432">
        <f t="shared" si="25"/>
        <v>0</v>
      </c>
      <c r="C149" s="432">
        <f t="shared" si="25"/>
        <v>0</v>
      </c>
      <c r="D149" s="432">
        <f t="shared" si="25"/>
        <v>0</v>
      </c>
      <c r="E149" s="377">
        <v>0</v>
      </c>
      <c r="F149" s="377">
        <v>0</v>
      </c>
      <c r="G149" s="377">
        <v>0</v>
      </c>
      <c r="H149" s="377">
        <v>0</v>
      </c>
      <c r="I149" s="377">
        <v>0</v>
      </c>
      <c r="J149" s="402">
        <v>0</v>
      </c>
      <c r="K149" s="402">
        <v>0</v>
      </c>
      <c r="L149" s="381">
        <f t="shared" si="26"/>
        <v>0</v>
      </c>
    </row>
    <row r="150" spans="1:20">
      <c r="A150" s="363">
        <f t="shared" si="27"/>
        <v>30</v>
      </c>
      <c r="B150" s="432">
        <f t="shared" si="25"/>
        <v>0</v>
      </c>
      <c r="C150" s="432">
        <f t="shared" si="25"/>
        <v>0</v>
      </c>
      <c r="D150" s="432">
        <f t="shared" si="25"/>
        <v>0</v>
      </c>
      <c r="E150" s="377">
        <v>0</v>
      </c>
      <c r="F150" s="377">
        <v>0</v>
      </c>
      <c r="G150" s="377">
        <v>0</v>
      </c>
      <c r="H150" s="377">
        <v>0</v>
      </c>
      <c r="I150" s="377">
        <v>0</v>
      </c>
      <c r="J150" s="402">
        <v>0</v>
      </c>
      <c r="K150" s="402">
        <v>0</v>
      </c>
      <c r="L150" s="381">
        <f t="shared" si="26"/>
        <v>0</v>
      </c>
    </row>
    <row r="151" spans="1:20">
      <c r="A151" s="363">
        <f t="shared" si="27"/>
        <v>31</v>
      </c>
      <c r="B151" s="432">
        <f t="shared" si="25"/>
        <v>0</v>
      </c>
      <c r="C151" s="432">
        <f t="shared" si="25"/>
        <v>0</v>
      </c>
      <c r="D151" s="432">
        <f t="shared" si="25"/>
        <v>0</v>
      </c>
      <c r="E151" s="377">
        <v>0</v>
      </c>
      <c r="F151" s="377">
        <v>0</v>
      </c>
      <c r="G151" s="377">
        <v>0</v>
      </c>
      <c r="H151" s="377">
        <v>0</v>
      </c>
      <c r="I151" s="377">
        <v>0</v>
      </c>
      <c r="J151" s="402">
        <v>0</v>
      </c>
      <c r="K151" s="402">
        <v>0</v>
      </c>
      <c r="L151" s="381">
        <f t="shared" si="26"/>
        <v>0</v>
      </c>
    </row>
    <row r="152" spans="1:20">
      <c r="A152" s="384">
        <f t="shared" si="27"/>
        <v>32</v>
      </c>
      <c r="B152" s="432">
        <f t="shared" si="25"/>
        <v>0</v>
      </c>
      <c r="C152" s="432">
        <f t="shared" si="25"/>
        <v>0</v>
      </c>
      <c r="D152" s="432">
        <f t="shared" si="25"/>
        <v>0</v>
      </c>
      <c r="E152" s="377">
        <v>0</v>
      </c>
      <c r="F152" s="377">
        <v>0</v>
      </c>
      <c r="G152" s="377">
        <v>0</v>
      </c>
      <c r="H152" s="377">
        <v>0</v>
      </c>
      <c r="I152" s="377">
        <v>0</v>
      </c>
      <c r="J152" s="402">
        <v>0</v>
      </c>
      <c r="K152" s="402">
        <v>0</v>
      </c>
      <c r="L152" s="381">
        <f t="shared" si="26"/>
        <v>0</v>
      </c>
    </row>
    <row r="153" spans="1:20">
      <c r="A153" s="384">
        <f t="shared" si="27"/>
        <v>33</v>
      </c>
      <c r="B153" s="432">
        <f t="shared" si="25"/>
        <v>0</v>
      </c>
      <c r="C153" s="432">
        <f t="shared" si="25"/>
        <v>0</v>
      </c>
      <c r="D153" s="432">
        <f t="shared" si="25"/>
        <v>0</v>
      </c>
      <c r="E153" s="377">
        <v>0</v>
      </c>
      <c r="F153" s="377">
        <v>0</v>
      </c>
      <c r="G153" s="377">
        <v>0</v>
      </c>
      <c r="H153" s="377">
        <v>0</v>
      </c>
      <c r="I153" s="377">
        <v>0</v>
      </c>
      <c r="J153" s="402">
        <v>0</v>
      </c>
      <c r="K153" s="402">
        <v>0</v>
      </c>
      <c r="L153" s="381">
        <f t="shared" si="26"/>
        <v>0</v>
      </c>
    </row>
    <row r="154" spans="1:20">
      <c r="A154" s="384">
        <f t="shared" si="27"/>
        <v>34</v>
      </c>
      <c r="B154" s="432">
        <f t="shared" si="25"/>
        <v>0</v>
      </c>
      <c r="C154" s="432">
        <f t="shared" si="25"/>
        <v>0</v>
      </c>
      <c r="D154" s="432">
        <f t="shared" si="25"/>
        <v>0</v>
      </c>
      <c r="E154" s="377">
        <v>0</v>
      </c>
      <c r="F154" s="377">
        <v>0</v>
      </c>
      <c r="G154" s="377">
        <v>0</v>
      </c>
      <c r="H154" s="377">
        <v>0</v>
      </c>
      <c r="I154" s="377">
        <v>0</v>
      </c>
      <c r="J154" s="402">
        <v>0</v>
      </c>
      <c r="K154" s="402">
        <v>0</v>
      </c>
      <c r="L154" s="381">
        <f t="shared" si="26"/>
        <v>0</v>
      </c>
    </row>
    <row r="155" spans="1:20">
      <c r="A155" s="363">
        <f t="shared" si="27"/>
        <v>35</v>
      </c>
      <c r="B155" s="432">
        <f t="shared" si="25"/>
        <v>0</v>
      </c>
      <c r="C155" s="432">
        <f t="shared" si="25"/>
        <v>0</v>
      </c>
      <c r="D155" s="432">
        <f t="shared" si="25"/>
        <v>0</v>
      </c>
      <c r="E155" s="377">
        <v>0</v>
      </c>
      <c r="F155" s="377">
        <v>0</v>
      </c>
      <c r="G155" s="377">
        <v>0</v>
      </c>
      <c r="H155" s="377">
        <v>0</v>
      </c>
      <c r="I155" s="377">
        <v>0</v>
      </c>
      <c r="J155" s="402">
        <v>0</v>
      </c>
      <c r="K155" s="402">
        <v>0</v>
      </c>
      <c r="L155" s="381">
        <f t="shared" si="26"/>
        <v>0</v>
      </c>
    </row>
    <row r="156" spans="1:20">
      <c r="A156" s="363">
        <f t="shared" si="27"/>
        <v>36</v>
      </c>
      <c r="B156" s="432">
        <f t="shared" si="25"/>
        <v>0</v>
      </c>
      <c r="C156" s="432">
        <f t="shared" si="25"/>
        <v>0</v>
      </c>
      <c r="D156" s="432">
        <f t="shared" si="25"/>
        <v>0</v>
      </c>
      <c r="E156" s="377">
        <v>0</v>
      </c>
      <c r="F156" s="377">
        <v>0</v>
      </c>
      <c r="G156" s="377">
        <v>0</v>
      </c>
      <c r="H156" s="377">
        <v>0</v>
      </c>
      <c r="I156" s="377">
        <v>0</v>
      </c>
      <c r="J156" s="402">
        <v>0</v>
      </c>
      <c r="K156" s="402">
        <v>0</v>
      </c>
      <c r="L156" s="381">
        <f t="shared" si="26"/>
        <v>0</v>
      </c>
    </row>
    <row r="157" spans="1:20">
      <c r="A157" s="363">
        <f t="shared" si="27"/>
        <v>37</v>
      </c>
      <c r="B157" s="432">
        <f t="shared" si="25"/>
        <v>0</v>
      </c>
      <c r="C157" s="432">
        <f t="shared" si="25"/>
        <v>0</v>
      </c>
      <c r="D157" s="432">
        <f t="shared" si="25"/>
        <v>0</v>
      </c>
      <c r="E157" s="377">
        <v>0</v>
      </c>
      <c r="F157" s="377">
        <v>0</v>
      </c>
      <c r="G157" s="377">
        <v>0</v>
      </c>
      <c r="H157" s="377">
        <v>0</v>
      </c>
      <c r="I157" s="377">
        <v>0</v>
      </c>
      <c r="J157" s="402">
        <v>0</v>
      </c>
      <c r="K157" s="402">
        <v>0</v>
      </c>
      <c r="L157" s="381">
        <f t="shared" si="26"/>
        <v>0</v>
      </c>
    </row>
    <row r="158" spans="1:20">
      <c r="A158" s="363">
        <f t="shared" si="27"/>
        <v>38</v>
      </c>
      <c r="B158" s="432">
        <f t="shared" si="25"/>
        <v>0</v>
      </c>
      <c r="C158" s="432">
        <f t="shared" si="25"/>
        <v>0</v>
      </c>
      <c r="D158" s="432">
        <f t="shared" si="25"/>
        <v>0</v>
      </c>
      <c r="E158" s="377">
        <v>0</v>
      </c>
      <c r="F158" s="377">
        <v>0</v>
      </c>
      <c r="G158" s="377">
        <v>0</v>
      </c>
      <c r="H158" s="377">
        <v>0</v>
      </c>
      <c r="I158" s="377">
        <v>0</v>
      </c>
      <c r="J158" s="402">
        <v>0</v>
      </c>
      <c r="K158" s="402">
        <v>0</v>
      </c>
      <c r="L158" s="381">
        <f t="shared" si="26"/>
        <v>0</v>
      </c>
    </row>
    <row r="159" spans="1:20">
      <c r="A159" s="363">
        <f t="shared" si="27"/>
        <v>39</v>
      </c>
      <c r="B159" s="432">
        <f t="shared" si="25"/>
        <v>0</v>
      </c>
      <c r="C159" s="432">
        <f t="shared" si="25"/>
        <v>0</v>
      </c>
      <c r="D159" s="432">
        <f t="shared" si="25"/>
        <v>0</v>
      </c>
      <c r="E159" s="377">
        <v>0</v>
      </c>
      <c r="F159" s="377">
        <v>0</v>
      </c>
      <c r="G159" s="377">
        <v>0</v>
      </c>
      <c r="H159" s="377">
        <v>0</v>
      </c>
      <c r="I159" s="377">
        <v>0</v>
      </c>
      <c r="J159" s="402">
        <v>0</v>
      </c>
      <c r="K159" s="402">
        <v>0</v>
      </c>
      <c r="L159" s="381">
        <f t="shared" si="26"/>
        <v>0</v>
      </c>
    </row>
    <row r="160" spans="1:20">
      <c r="A160" s="363">
        <f t="shared" si="27"/>
        <v>40</v>
      </c>
      <c r="B160" s="432">
        <f t="shared" si="25"/>
        <v>0</v>
      </c>
      <c r="C160" s="432">
        <f t="shared" si="25"/>
        <v>0</v>
      </c>
      <c r="D160" s="432">
        <f t="shared" si="25"/>
        <v>0</v>
      </c>
      <c r="E160" s="377">
        <v>0</v>
      </c>
      <c r="F160" s="377">
        <v>0</v>
      </c>
      <c r="G160" s="377">
        <v>0</v>
      </c>
      <c r="H160" s="377">
        <v>0</v>
      </c>
      <c r="I160" s="377">
        <v>0</v>
      </c>
      <c r="J160" s="402">
        <v>0</v>
      </c>
      <c r="K160" s="402">
        <v>0</v>
      </c>
      <c r="L160" s="381">
        <f t="shared" si="26"/>
        <v>0</v>
      </c>
    </row>
    <row r="161" spans="1:12">
      <c r="A161" s="363">
        <f t="shared" si="27"/>
        <v>41</v>
      </c>
      <c r="B161" s="432">
        <f t="shared" si="25"/>
        <v>0</v>
      </c>
      <c r="C161" s="432">
        <f t="shared" si="25"/>
        <v>0</v>
      </c>
      <c r="D161" s="432">
        <f t="shared" si="25"/>
        <v>0</v>
      </c>
      <c r="E161" s="377">
        <v>0</v>
      </c>
      <c r="F161" s="377">
        <v>0</v>
      </c>
      <c r="G161" s="377">
        <v>0</v>
      </c>
      <c r="H161" s="377">
        <v>0</v>
      </c>
      <c r="I161" s="377">
        <v>0</v>
      </c>
      <c r="J161" s="402">
        <v>0</v>
      </c>
      <c r="K161" s="402">
        <v>0</v>
      </c>
      <c r="L161" s="381">
        <f t="shared" si="26"/>
        <v>0</v>
      </c>
    </row>
    <row r="162" spans="1:12">
      <c r="A162" s="363">
        <f t="shared" si="27"/>
        <v>42</v>
      </c>
      <c r="B162" s="432">
        <f t="shared" ref="B162:D170" si="28">+B122</f>
        <v>0</v>
      </c>
      <c r="C162" s="432">
        <f t="shared" si="28"/>
        <v>0</v>
      </c>
      <c r="D162" s="432">
        <f t="shared" si="28"/>
        <v>0</v>
      </c>
      <c r="E162" s="377">
        <v>0</v>
      </c>
      <c r="F162" s="377">
        <v>0</v>
      </c>
      <c r="G162" s="377">
        <v>0</v>
      </c>
      <c r="H162" s="377">
        <v>0</v>
      </c>
      <c r="I162" s="377">
        <v>0</v>
      </c>
      <c r="J162" s="402">
        <v>0</v>
      </c>
      <c r="K162" s="402">
        <v>0</v>
      </c>
      <c r="L162" s="381">
        <f t="shared" si="26"/>
        <v>0</v>
      </c>
    </row>
    <row r="163" spans="1:12">
      <c r="A163" s="363">
        <f t="shared" si="27"/>
        <v>43</v>
      </c>
      <c r="B163" s="432">
        <f t="shared" si="28"/>
        <v>0</v>
      </c>
      <c r="C163" s="432">
        <f t="shared" si="28"/>
        <v>0</v>
      </c>
      <c r="D163" s="432">
        <f t="shared" si="28"/>
        <v>0</v>
      </c>
      <c r="E163" s="377">
        <v>0</v>
      </c>
      <c r="F163" s="377">
        <v>0</v>
      </c>
      <c r="G163" s="377">
        <v>0</v>
      </c>
      <c r="H163" s="377">
        <v>0</v>
      </c>
      <c r="I163" s="377">
        <v>0</v>
      </c>
      <c r="J163" s="402">
        <v>0</v>
      </c>
      <c r="K163" s="402">
        <v>0</v>
      </c>
      <c r="L163" s="381">
        <f t="shared" si="26"/>
        <v>0</v>
      </c>
    </row>
    <row r="164" spans="1:12">
      <c r="A164" s="363">
        <f t="shared" si="27"/>
        <v>44</v>
      </c>
      <c r="B164" s="432">
        <f t="shared" si="28"/>
        <v>0</v>
      </c>
      <c r="C164" s="432">
        <f t="shared" si="28"/>
        <v>0</v>
      </c>
      <c r="D164" s="432">
        <f t="shared" si="28"/>
        <v>0</v>
      </c>
      <c r="E164" s="377">
        <v>0</v>
      </c>
      <c r="F164" s="377">
        <v>0</v>
      </c>
      <c r="G164" s="377">
        <v>0</v>
      </c>
      <c r="H164" s="377">
        <v>0</v>
      </c>
      <c r="I164" s="377">
        <v>0</v>
      </c>
      <c r="J164" s="402">
        <v>0</v>
      </c>
      <c r="K164" s="402">
        <v>0</v>
      </c>
      <c r="L164" s="381">
        <f t="shared" si="26"/>
        <v>0</v>
      </c>
    </row>
    <row r="165" spans="1:12">
      <c r="A165" s="363">
        <f t="shared" si="27"/>
        <v>45</v>
      </c>
      <c r="B165" s="432">
        <f t="shared" si="28"/>
        <v>0</v>
      </c>
      <c r="C165" s="432">
        <f t="shared" si="28"/>
        <v>0</v>
      </c>
      <c r="D165" s="432">
        <f t="shared" si="28"/>
        <v>0</v>
      </c>
      <c r="E165" s="377">
        <v>0</v>
      </c>
      <c r="F165" s="377">
        <v>0</v>
      </c>
      <c r="G165" s="377">
        <v>0</v>
      </c>
      <c r="H165" s="377">
        <v>0</v>
      </c>
      <c r="I165" s="377">
        <v>0</v>
      </c>
      <c r="J165" s="402">
        <v>0</v>
      </c>
      <c r="K165" s="402">
        <v>0</v>
      </c>
      <c r="L165" s="381">
        <f t="shared" si="26"/>
        <v>0</v>
      </c>
    </row>
    <row r="166" spans="1:12">
      <c r="A166" s="363">
        <f t="shared" si="27"/>
        <v>46</v>
      </c>
      <c r="B166" s="432">
        <f t="shared" si="28"/>
        <v>0</v>
      </c>
      <c r="C166" s="432">
        <f t="shared" si="28"/>
        <v>0</v>
      </c>
      <c r="D166" s="432">
        <f t="shared" si="28"/>
        <v>0</v>
      </c>
      <c r="E166" s="377">
        <v>0</v>
      </c>
      <c r="F166" s="377">
        <v>0</v>
      </c>
      <c r="G166" s="377">
        <v>0</v>
      </c>
      <c r="H166" s="377">
        <v>0</v>
      </c>
      <c r="I166" s="377">
        <v>0</v>
      </c>
      <c r="J166" s="402">
        <v>0</v>
      </c>
      <c r="K166" s="402">
        <v>0</v>
      </c>
      <c r="L166" s="381">
        <f t="shared" si="26"/>
        <v>0</v>
      </c>
    </row>
    <row r="167" spans="1:12">
      <c r="A167" s="363">
        <f t="shared" si="27"/>
        <v>47</v>
      </c>
      <c r="B167" s="432">
        <f t="shared" si="28"/>
        <v>0</v>
      </c>
      <c r="C167" s="432">
        <f t="shared" si="28"/>
        <v>0</v>
      </c>
      <c r="D167" s="432">
        <f t="shared" si="28"/>
        <v>0</v>
      </c>
      <c r="E167" s="377">
        <v>0</v>
      </c>
      <c r="F167" s="377">
        <v>0</v>
      </c>
      <c r="G167" s="377">
        <v>0</v>
      </c>
      <c r="H167" s="377">
        <v>0</v>
      </c>
      <c r="I167" s="377">
        <v>0</v>
      </c>
      <c r="J167" s="402">
        <v>0</v>
      </c>
      <c r="K167" s="402">
        <v>0</v>
      </c>
      <c r="L167" s="381">
        <f t="shared" si="26"/>
        <v>0</v>
      </c>
    </row>
    <row r="168" spans="1:12">
      <c r="A168" s="363">
        <f t="shared" si="27"/>
        <v>48</v>
      </c>
      <c r="B168" s="432">
        <f t="shared" si="28"/>
        <v>0</v>
      </c>
      <c r="C168" s="432">
        <f t="shared" si="28"/>
        <v>0</v>
      </c>
      <c r="D168" s="432">
        <f t="shared" si="28"/>
        <v>0</v>
      </c>
      <c r="E168" s="377">
        <v>0</v>
      </c>
      <c r="F168" s="377">
        <v>0</v>
      </c>
      <c r="G168" s="377">
        <v>0</v>
      </c>
      <c r="H168" s="377">
        <v>0</v>
      </c>
      <c r="I168" s="377">
        <v>0</v>
      </c>
      <c r="J168" s="402">
        <v>0</v>
      </c>
      <c r="K168" s="402">
        <v>0</v>
      </c>
      <c r="L168" s="381">
        <f t="shared" si="26"/>
        <v>0</v>
      </c>
    </row>
    <row r="169" spans="1:12">
      <c r="A169" s="363">
        <f t="shared" si="27"/>
        <v>49</v>
      </c>
      <c r="B169" s="432">
        <f t="shared" si="28"/>
        <v>0</v>
      </c>
      <c r="C169" s="432">
        <f t="shared" si="28"/>
        <v>0</v>
      </c>
      <c r="D169" s="432">
        <f t="shared" si="28"/>
        <v>0</v>
      </c>
      <c r="E169" s="377">
        <v>0</v>
      </c>
      <c r="F169" s="377">
        <v>0</v>
      </c>
      <c r="G169" s="377">
        <v>0</v>
      </c>
      <c r="H169" s="377">
        <v>0</v>
      </c>
      <c r="I169" s="377">
        <v>0</v>
      </c>
      <c r="J169" s="402">
        <v>0</v>
      </c>
      <c r="K169" s="402">
        <v>0</v>
      </c>
      <c r="L169" s="381">
        <f t="shared" si="26"/>
        <v>0</v>
      </c>
    </row>
    <row r="170" spans="1:12">
      <c r="A170" s="363">
        <f t="shared" si="27"/>
        <v>50</v>
      </c>
      <c r="B170" s="432">
        <f t="shared" si="28"/>
        <v>0</v>
      </c>
      <c r="C170" s="432">
        <f t="shared" si="28"/>
        <v>0</v>
      </c>
      <c r="D170" s="432">
        <f t="shared" si="28"/>
        <v>0</v>
      </c>
      <c r="E170" s="377">
        <v>0</v>
      </c>
      <c r="F170" s="377">
        <v>0</v>
      </c>
      <c r="G170" s="377">
        <v>0</v>
      </c>
      <c r="H170" s="377">
        <v>0</v>
      </c>
      <c r="I170" s="377">
        <v>0</v>
      </c>
      <c r="J170" s="402">
        <v>0</v>
      </c>
      <c r="K170" s="402">
        <v>0</v>
      </c>
      <c r="L170" s="381">
        <f t="shared" si="26"/>
        <v>0</v>
      </c>
    </row>
    <row r="171" spans="1:12">
      <c r="A171" s="403"/>
      <c r="B171" s="403"/>
      <c r="C171" s="403"/>
      <c r="D171" s="404" t="s">
        <v>396</v>
      </c>
      <c r="E171" s="406">
        <f t="shared" ref="E171:L171" si="29">SUM(E145:E169)</f>
        <v>0</v>
      </c>
      <c r="F171" s="406">
        <f t="shared" si="29"/>
        <v>0</v>
      </c>
      <c r="G171" s="406">
        <f t="shared" si="29"/>
        <v>0</v>
      </c>
      <c r="H171" s="406">
        <f t="shared" si="29"/>
        <v>0</v>
      </c>
      <c r="I171" s="406">
        <f t="shared" si="29"/>
        <v>0</v>
      </c>
      <c r="J171" s="406">
        <f t="shared" si="29"/>
        <v>0</v>
      </c>
      <c r="K171" s="406">
        <f t="shared" si="29"/>
        <v>0</v>
      </c>
      <c r="L171" s="406">
        <f t="shared" si="29"/>
        <v>0</v>
      </c>
    </row>
    <row r="172" spans="1:12">
      <c r="A172" s="403"/>
      <c r="B172" s="403"/>
      <c r="C172" s="403"/>
      <c r="D172" s="404" t="s">
        <v>112</v>
      </c>
      <c r="E172" s="406">
        <f t="shared" ref="E172:L172" si="30">E82+E171</f>
        <v>0</v>
      </c>
      <c r="F172" s="406">
        <f t="shared" si="30"/>
        <v>0</v>
      </c>
      <c r="G172" s="406">
        <f t="shared" si="30"/>
        <v>0</v>
      </c>
      <c r="H172" s="406">
        <f t="shared" si="30"/>
        <v>0</v>
      </c>
      <c r="I172" s="406">
        <f t="shared" si="30"/>
        <v>0</v>
      </c>
      <c r="J172" s="406">
        <f t="shared" si="30"/>
        <v>0</v>
      </c>
      <c r="K172" s="406">
        <f t="shared" si="30"/>
        <v>0</v>
      </c>
      <c r="L172" s="406">
        <f t="shared" si="30"/>
        <v>0</v>
      </c>
    </row>
    <row r="173" spans="1:12">
      <c r="A173" s="322" t="s">
        <v>120</v>
      </c>
      <c r="B173" s="322" t="s">
        <v>143</v>
      </c>
      <c r="C173" s="82"/>
      <c r="D173" s="82"/>
      <c r="E173" s="82"/>
      <c r="F173" s="82"/>
      <c r="G173" s="82"/>
      <c r="H173" s="82"/>
      <c r="I173" s="82"/>
      <c r="J173" s="82"/>
      <c r="K173" s="82"/>
      <c r="L173" s="82"/>
    </row>
    <row r="174" spans="1:12">
      <c r="A174" s="322" t="s">
        <v>60</v>
      </c>
      <c r="B174" s="322" t="s">
        <v>144</v>
      </c>
      <c r="C174" s="82"/>
      <c r="D174" s="82"/>
      <c r="E174" s="82"/>
      <c r="F174" s="82"/>
      <c r="G174" s="82"/>
      <c r="H174" s="82"/>
      <c r="I174" s="82"/>
      <c r="J174" s="82"/>
      <c r="K174" s="82"/>
      <c r="L174" s="82"/>
    </row>
    <row r="175" spans="1:12">
      <c r="A175" s="322" t="s">
        <v>121</v>
      </c>
      <c r="B175" s="322" t="s">
        <v>145</v>
      </c>
      <c r="C175" s="82"/>
      <c r="D175" s="82"/>
      <c r="E175" s="82"/>
      <c r="F175" s="82"/>
      <c r="G175" s="82"/>
      <c r="H175" s="82"/>
      <c r="I175" s="82"/>
      <c r="J175" s="82"/>
      <c r="K175" s="82"/>
      <c r="L175" s="82"/>
    </row>
    <row r="176" spans="1:12">
      <c r="A176" s="322" t="s">
        <v>122</v>
      </c>
      <c r="B176" s="322" t="s">
        <v>146</v>
      </c>
      <c r="C176" s="82"/>
      <c r="D176" s="82"/>
      <c r="E176" s="82"/>
      <c r="F176" s="82"/>
      <c r="G176" s="82"/>
      <c r="H176" s="82"/>
      <c r="I176" s="82"/>
      <c r="J176" s="82"/>
      <c r="K176" s="82"/>
      <c r="L176" s="82"/>
    </row>
    <row r="177" spans="1:12">
      <c r="A177" s="322" t="s">
        <v>123</v>
      </c>
      <c r="B177" s="322" t="s">
        <v>147</v>
      </c>
      <c r="C177" s="82"/>
      <c r="D177" s="82"/>
      <c r="E177" s="82"/>
      <c r="F177" s="82"/>
      <c r="G177" s="82"/>
      <c r="H177" s="82"/>
      <c r="I177" s="82"/>
      <c r="J177" s="82"/>
      <c r="K177" s="82"/>
      <c r="L177" s="82"/>
    </row>
    <row r="178" spans="1:12">
      <c r="A178" s="322" t="s">
        <v>124</v>
      </c>
      <c r="B178" s="322" t="s">
        <v>148</v>
      </c>
      <c r="C178" s="82"/>
      <c r="D178" s="82"/>
      <c r="E178" s="82"/>
      <c r="F178" s="82"/>
      <c r="G178" s="82"/>
      <c r="H178" s="82"/>
      <c r="I178" s="82"/>
      <c r="J178" s="82"/>
      <c r="K178" s="82"/>
      <c r="L178" s="82"/>
    </row>
  </sheetData>
  <mergeCells count="10">
    <mergeCell ref="A93:C93"/>
    <mergeCell ref="A95:B95"/>
    <mergeCell ref="A97:B97"/>
    <mergeCell ref="I103:J104"/>
    <mergeCell ref="A2:C2"/>
    <mergeCell ref="A4:C4"/>
    <mergeCell ref="A6:B6"/>
    <mergeCell ref="A8:B8"/>
    <mergeCell ref="I14:J15"/>
    <mergeCell ref="A91:C91"/>
  </mergeCells>
  <pageMargins left="0.7" right="0.7" top="0.75" bottom="0.75" header="0.3" footer="0.3"/>
  <pageSetup paperSize="5" scale="63" orientation="landscape" r:id="rId1"/>
  <headerFooter>
    <oddHeader>&amp;C&amp;"Times New Roman,Bold"&amp;12Government of Guam
Fiscal Year 2026, Quarter 2
Agency Staffing Pattern</oddHeader>
  </headerFooter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CD200-46E6-4B7D-B882-4BE23D55BEA1}">
  <sheetPr>
    <tabColor rgb="FFFFC000"/>
    <pageSetUpPr fitToPage="1"/>
  </sheetPr>
  <dimension ref="A1:BV93"/>
  <sheetViews>
    <sheetView tabSelected="1" view="pageBreakPreview" zoomScale="60" zoomScaleNormal="115" workbookViewId="0">
      <selection activeCell="L18" sqref="L18"/>
    </sheetView>
  </sheetViews>
  <sheetFormatPr defaultColWidth="11.33203125" defaultRowHeight="10.199999999999999"/>
  <cols>
    <col min="1" max="1" width="3.44140625" style="6" customWidth="1"/>
    <col min="2" max="2" width="8.88671875" style="6" customWidth="1"/>
    <col min="3" max="3" width="33" style="6" customWidth="1"/>
    <col min="4" max="4" width="42.88671875" style="6" customWidth="1"/>
    <col min="5" max="5" width="10.33203125" style="6" customWidth="1"/>
    <col min="6" max="6" width="10.44140625" style="6" customWidth="1"/>
    <col min="7" max="7" width="9.109375" style="6" customWidth="1"/>
    <col min="8" max="8" width="8.6640625" style="6" customWidth="1"/>
    <col min="9" max="9" width="8.44140625" style="6" customWidth="1"/>
    <col min="10" max="10" width="8.6640625" style="6" customWidth="1"/>
    <col min="11" max="11" width="10.5546875" style="6" bestFit="1" customWidth="1"/>
    <col min="12" max="12" width="13.88671875" style="6" customWidth="1"/>
    <col min="13" max="13" width="11.88671875" style="6" customWidth="1"/>
    <col min="14" max="14" width="10.88671875" style="6" customWidth="1"/>
    <col min="15" max="15" width="10.33203125" style="6" customWidth="1"/>
    <col min="16" max="16" width="8.6640625" style="6" customWidth="1"/>
    <col min="17" max="19" width="11.33203125" style="6"/>
    <col min="20" max="20" width="10.109375" style="6" customWidth="1"/>
    <col min="21" max="16384" width="11.33203125" style="6"/>
  </cols>
  <sheetData>
    <row r="1" spans="1:74" ht="13.2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3.2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2408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2408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3.2">
      <c r="A5" s="2" t="s">
        <v>5</v>
      </c>
      <c r="B5" s="2"/>
      <c r="C5" s="2"/>
      <c r="D5" s="2" t="s">
        <v>505</v>
      </c>
      <c r="E5" s="2"/>
      <c r="F5" s="3"/>
      <c r="G5" s="3"/>
      <c r="H5" s="3"/>
      <c r="I5" s="3"/>
      <c r="J5" s="3"/>
      <c r="K5" s="3"/>
      <c r="L5" s="3"/>
      <c r="M5" s="2408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D6" s="7"/>
      <c r="E6" s="2"/>
      <c r="F6" s="3"/>
      <c r="G6" s="3"/>
      <c r="H6" s="3"/>
      <c r="I6" s="3"/>
      <c r="J6" s="3"/>
      <c r="K6" s="3"/>
      <c r="L6" s="3"/>
      <c r="M6" s="2408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3.2">
      <c r="A7" s="2" t="s">
        <v>7</v>
      </c>
      <c r="B7" s="2"/>
      <c r="C7" s="2"/>
      <c r="D7" s="2" t="s">
        <v>424</v>
      </c>
      <c r="F7" s="8" t="s">
        <v>506</v>
      </c>
      <c r="H7" s="9"/>
      <c r="I7" s="10"/>
      <c r="J7" s="9"/>
      <c r="K7" s="9"/>
      <c r="L7" s="2410"/>
      <c r="M7" s="2408"/>
      <c r="N7" s="2410"/>
      <c r="O7" s="2410"/>
      <c r="P7" s="2410"/>
      <c r="Q7" s="2410"/>
      <c r="R7" s="2410"/>
      <c r="S7" s="2410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2461" t="s">
        <v>507</v>
      </c>
      <c r="E8" s="2461"/>
      <c r="F8" s="3" t="s">
        <v>508</v>
      </c>
      <c r="G8" s="11"/>
      <c r="H8" s="11"/>
      <c r="I8" s="12"/>
      <c r="J8" s="13"/>
      <c r="K8" s="13"/>
      <c r="L8" s="3"/>
      <c r="M8" s="2408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6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2408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1.4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0.8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2418" t="s">
        <v>30</v>
      </c>
      <c r="J13" s="2419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152</v>
      </c>
      <c r="F14" s="34" t="s">
        <v>0</v>
      </c>
      <c r="G14" s="34"/>
      <c r="H14" s="34" t="s">
        <v>0</v>
      </c>
      <c r="I14" s="2420"/>
      <c r="J14" s="2421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0.8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509</v>
      </c>
      <c r="M15" s="53" t="s">
        <v>153</v>
      </c>
      <c r="N15" s="53" t="s">
        <v>58</v>
      </c>
      <c r="O15" s="53" t="s">
        <v>59</v>
      </c>
      <c r="P15" s="54" t="s">
        <v>122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70" customFormat="1" ht="10.8" thickTop="1">
      <c r="A16" s="57">
        <v>1</v>
      </c>
      <c r="B16" s="58">
        <v>6117</v>
      </c>
      <c r="C16" s="59" t="s">
        <v>510</v>
      </c>
      <c r="D16" s="60" t="s">
        <v>511</v>
      </c>
      <c r="E16" s="61" t="s">
        <v>78</v>
      </c>
      <c r="F16" s="62">
        <v>83568</v>
      </c>
      <c r="G16" s="63">
        <v>0</v>
      </c>
      <c r="H16" s="64">
        <v>0</v>
      </c>
      <c r="I16" s="65">
        <v>45980</v>
      </c>
      <c r="J16" s="66">
        <v>2651</v>
      </c>
      <c r="K16" s="67">
        <f t="shared" ref="K16:K23" si="0">SUM(F16,G16,H16,J16)</f>
        <v>86219</v>
      </c>
      <c r="L16" s="67">
        <f>+ROUND((K16*0.3085),2)</f>
        <v>26598.560000000001</v>
      </c>
      <c r="M16" s="67">
        <f>19.01*26</f>
        <v>494.26000000000005</v>
      </c>
      <c r="N16" s="67">
        <v>0</v>
      </c>
      <c r="O16" s="67">
        <f>K16*0.0145</f>
        <v>1250.1755000000001</v>
      </c>
      <c r="P16" s="68">
        <v>187.2</v>
      </c>
      <c r="Q16" s="67">
        <v>7215</v>
      </c>
      <c r="R16" s="67">
        <v>554</v>
      </c>
      <c r="S16" s="67">
        <f>SUM(L16:R16)</f>
        <v>36299.195500000002</v>
      </c>
      <c r="T16" s="67">
        <f>SUM(S16,K16)</f>
        <v>122518.1955</v>
      </c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</row>
    <row r="17" spans="1:74" s="70" customFormat="1">
      <c r="A17" s="57">
        <v>2</v>
      </c>
      <c r="B17" s="58">
        <v>6120</v>
      </c>
      <c r="C17" s="71" t="s">
        <v>512</v>
      </c>
      <c r="D17" s="72" t="s">
        <v>513</v>
      </c>
      <c r="E17" s="61" t="s">
        <v>430</v>
      </c>
      <c r="F17" s="73">
        <f>73072/2</f>
        <v>36536</v>
      </c>
      <c r="G17" s="63">
        <v>0</v>
      </c>
      <c r="H17" s="64">
        <v>0</v>
      </c>
      <c r="I17" s="74"/>
      <c r="J17" s="75">
        <v>0</v>
      </c>
      <c r="K17" s="68">
        <f t="shared" si="0"/>
        <v>36536</v>
      </c>
      <c r="L17" s="67">
        <f t="shared" ref="L17:L23" si="1">+ROUND((K17*0.3085),2)</f>
        <v>11271.36</v>
      </c>
      <c r="M17" s="68">
        <f t="shared" ref="M17:M23" si="2">19.01*26</f>
        <v>494.26000000000005</v>
      </c>
      <c r="N17" s="68">
        <v>0</v>
      </c>
      <c r="O17" s="68">
        <f t="shared" ref="O17:O21" si="3">K17*0.0145</f>
        <v>529.77200000000005</v>
      </c>
      <c r="P17" s="68">
        <v>187.2</v>
      </c>
      <c r="Q17" s="67">
        <f>7215*0.5</f>
        <v>3607.5</v>
      </c>
      <c r="R17" s="67">
        <f>554*0.5</f>
        <v>277</v>
      </c>
      <c r="S17" s="68">
        <f t="shared" ref="S17:S20" si="4">SUM(L17:R17)</f>
        <v>16367.092000000002</v>
      </c>
      <c r="T17" s="68">
        <f t="shared" ref="T17:T20" si="5">SUM(S17,K17)</f>
        <v>52903.092000000004</v>
      </c>
      <c r="U17" s="69"/>
      <c r="V17" s="76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</row>
    <row r="18" spans="1:74" s="83" customFormat="1">
      <c r="A18" s="57">
        <v>3</v>
      </c>
      <c r="B18" s="77">
        <v>6323</v>
      </c>
      <c r="C18" s="78" t="s">
        <v>499</v>
      </c>
      <c r="D18" s="78" t="s">
        <v>500</v>
      </c>
      <c r="E18" s="79" t="s">
        <v>484</v>
      </c>
      <c r="F18" s="73">
        <f>86465*50%</f>
        <v>43232.5</v>
      </c>
      <c r="G18" s="63">
        <v>0</v>
      </c>
      <c r="H18" s="64">
        <v>0</v>
      </c>
      <c r="I18" s="80"/>
      <c r="J18" s="75">
        <v>0</v>
      </c>
      <c r="K18" s="68">
        <f t="shared" si="0"/>
        <v>43232.5</v>
      </c>
      <c r="L18" s="67">
        <f t="shared" si="1"/>
        <v>13337.23</v>
      </c>
      <c r="M18" s="68">
        <f t="shared" si="2"/>
        <v>494.26000000000005</v>
      </c>
      <c r="N18" s="68">
        <v>0</v>
      </c>
      <c r="O18" s="68">
        <f t="shared" si="3"/>
        <v>626.87125000000003</v>
      </c>
      <c r="P18" s="68">
        <v>187.2</v>
      </c>
      <c r="Q18" s="68">
        <v>7215</v>
      </c>
      <c r="R18" s="67">
        <v>554</v>
      </c>
      <c r="S18" s="68">
        <f t="shared" si="4"/>
        <v>22414.561249999999</v>
      </c>
      <c r="T18" s="67">
        <f t="shared" si="5"/>
        <v>65647.061249999999</v>
      </c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</row>
    <row r="19" spans="1:74" s="83" customFormat="1">
      <c r="A19" s="57">
        <v>4</v>
      </c>
      <c r="B19" s="84">
        <v>6148</v>
      </c>
      <c r="C19" s="72" t="s">
        <v>514</v>
      </c>
      <c r="D19" s="72" t="s">
        <v>515</v>
      </c>
      <c r="E19" s="85" t="s">
        <v>237</v>
      </c>
      <c r="F19" s="62">
        <v>68648</v>
      </c>
      <c r="G19" s="63">
        <v>0</v>
      </c>
      <c r="H19" s="64">
        <v>0</v>
      </c>
      <c r="I19" s="86"/>
      <c r="J19" s="66">
        <v>0</v>
      </c>
      <c r="K19" s="68">
        <f t="shared" si="0"/>
        <v>68648</v>
      </c>
      <c r="L19" s="67">
        <f t="shared" si="1"/>
        <v>21177.91</v>
      </c>
      <c r="M19" s="67">
        <f t="shared" si="2"/>
        <v>494.26000000000005</v>
      </c>
      <c r="N19" s="67">
        <v>0</v>
      </c>
      <c r="O19" s="67">
        <f t="shared" si="3"/>
        <v>995.39600000000007</v>
      </c>
      <c r="P19" s="68">
        <v>187.2</v>
      </c>
      <c r="Q19" s="67">
        <v>7215</v>
      </c>
      <c r="R19" s="67">
        <v>554</v>
      </c>
      <c r="S19" s="67">
        <f t="shared" si="4"/>
        <v>30623.766</v>
      </c>
      <c r="T19" s="67">
        <f t="shared" si="5"/>
        <v>99271.766000000003</v>
      </c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</row>
    <row r="20" spans="1:74" s="83" customFormat="1">
      <c r="A20" s="57">
        <v>5</v>
      </c>
      <c r="B20" s="87">
        <v>6035</v>
      </c>
      <c r="C20" s="88" t="s">
        <v>428</v>
      </c>
      <c r="D20" s="89" t="s">
        <v>516</v>
      </c>
      <c r="E20" s="90" t="s">
        <v>430</v>
      </c>
      <c r="F20" s="62">
        <f>73072*0.25</f>
        <v>18268</v>
      </c>
      <c r="G20" s="63">
        <v>0</v>
      </c>
      <c r="H20" s="64">
        <v>0</v>
      </c>
      <c r="I20" s="91">
        <v>46111</v>
      </c>
      <c r="J20" s="66">
        <f>1160*0.25</f>
        <v>290</v>
      </c>
      <c r="K20" s="68">
        <f t="shared" si="0"/>
        <v>18558</v>
      </c>
      <c r="L20" s="67">
        <f t="shared" si="1"/>
        <v>5725.14</v>
      </c>
      <c r="M20" s="67">
        <f t="shared" si="2"/>
        <v>494.26000000000005</v>
      </c>
      <c r="N20" s="67">
        <v>0</v>
      </c>
      <c r="O20" s="67">
        <f t="shared" si="3"/>
        <v>269.09100000000001</v>
      </c>
      <c r="P20" s="68">
        <v>187.2</v>
      </c>
      <c r="Q20" s="67">
        <f>7215*0.25</f>
        <v>1803.75</v>
      </c>
      <c r="R20" s="67">
        <f>554*0.25</f>
        <v>138.5</v>
      </c>
      <c r="S20" s="67">
        <f t="shared" si="4"/>
        <v>8617.9410000000007</v>
      </c>
      <c r="T20" s="67">
        <f t="shared" si="5"/>
        <v>27175.940999999999</v>
      </c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</row>
    <row r="21" spans="1:74" s="83" customFormat="1">
      <c r="A21" s="57">
        <v>6</v>
      </c>
      <c r="B21" s="92">
        <v>6521</v>
      </c>
      <c r="C21" s="93" t="s">
        <v>327</v>
      </c>
      <c r="D21" s="93" t="s">
        <v>517</v>
      </c>
      <c r="E21" s="94" t="s">
        <v>205</v>
      </c>
      <c r="F21" s="62">
        <v>0</v>
      </c>
      <c r="G21" s="63">
        <v>0</v>
      </c>
      <c r="H21" s="64">
        <v>0</v>
      </c>
      <c r="I21" s="95"/>
      <c r="J21" s="66">
        <v>0</v>
      </c>
      <c r="K21" s="68">
        <f t="shared" si="0"/>
        <v>0</v>
      </c>
      <c r="L21" s="67">
        <f t="shared" si="1"/>
        <v>0</v>
      </c>
      <c r="M21" s="67">
        <f t="shared" si="2"/>
        <v>494.26000000000005</v>
      </c>
      <c r="N21" s="67">
        <v>0</v>
      </c>
      <c r="O21" s="67">
        <f t="shared" si="3"/>
        <v>0</v>
      </c>
      <c r="P21" s="68">
        <v>187.2</v>
      </c>
      <c r="Q21" s="67">
        <v>7215</v>
      </c>
      <c r="R21" s="67">
        <v>554</v>
      </c>
      <c r="S21" s="67">
        <f t="shared" ref="S21" si="6">SUM(L21:R21)</f>
        <v>8450.4599999999991</v>
      </c>
      <c r="T21" s="67">
        <f>SUM(S21,K21)</f>
        <v>8450.4599999999991</v>
      </c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</row>
    <row r="22" spans="1:74" s="83" customFormat="1">
      <c r="A22" s="57">
        <v>7</v>
      </c>
      <c r="B22" s="96">
        <v>6116</v>
      </c>
      <c r="C22" s="93" t="s">
        <v>518</v>
      </c>
      <c r="D22" s="97" t="s">
        <v>519</v>
      </c>
      <c r="E22" s="94" t="s">
        <v>248</v>
      </c>
      <c r="F22" s="62">
        <v>0</v>
      </c>
      <c r="G22" s="63">
        <v>0</v>
      </c>
      <c r="H22" s="64">
        <v>0</v>
      </c>
      <c r="I22" s="95"/>
      <c r="J22" s="66">
        <v>0</v>
      </c>
      <c r="K22" s="68">
        <f t="shared" si="0"/>
        <v>0</v>
      </c>
      <c r="L22" s="67">
        <f t="shared" si="1"/>
        <v>0</v>
      </c>
      <c r="M22" s="67">
        <f t="shared" si="2"/>
        <v>494.26000000000005</v>
      </c>
      <c r="N22" s="67">
        <v>0</v>
      </c>
      <c r="O22" s="67">
        <f>K22*0.0145</f>
        <v>0</v>
      </c>
      <c r="P22" s="68">
        <v>187.2</v>
      </c>
      <c r="Q22" s="67">
        <f>7215*0.4</f>
        <v>2886</v>
      </c>
      <c r="R22" s="67">
        <f>554*0.4</f>
        <v>221.60000000000002</v>
      </c>
      <c r="S22" s="67">
        <f>SUM(L22:R22)</f>
        <v>3789.06</v>
      </c>
      <c r="T22" s="67">
        <f>SUM(S22,K22)</f>
        <v>3789.06</v>
      </c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</row>
    <row r="23" spans="1:74" s="83" customFormat="1">
      <c r="A23" s="98">
        <v>8</v>
      </c>
      <c r="B23" s="99" t="s">
        <v>520</v>
      </c>
      <c r="C23" s="100" t="s">
        <v>521</v>
      </c>
      <c r="D23" s="100" t="s">
        <v>522</v>
      </c>
      <c r="E23" s="101" t="s">
        <v>523</v>
      </c>
      <c r="F23" s="62">
        <f>223054.13*0.5</f>
        <v>111527.065</v>
      </c>
      <c r="G23" s="102">
        <v>0</v>
      </c>
      <c r="H23" s="103">
        <v>0</v>
      </c>
      <c r="I23" s="104"/>
      <c r="J23" s="105">
        <v>0</v>
      </c>
      <c r="K23" s="106">
        <f t="shared" si="0"/>
        <v>111527.065</v>
      </c>
      <c r="L23" s="67">
        <f t="shared" si="1"/>
        <v>34406.1</v>
      </c>
      <c r="M23" s="106">
        <f t="shared" si="2"/>
        <v>494.26000000000005</v>
      </c>
      <c r="N23" s="106"/>
      <c r="O23" s="106">
        <f t="shared" ref="O23" si="7">K23*0.0145</f>
        <v>1617.1424425</v>
      </c>
      <c r="P23" s="107">
        <v>187.2</v>
      </c>
      <c r="Q23" s="67">
        <v>0</v>
      </c>
      <c r="R23" s="67">
        <v>0</v>
      </c>
      <c r="S23" s="106">
        <f t="shared" ref="S23" si="8">SUM(L23:R23)</f>
        <v>36704.702442499998</v>
      </c>
      <c r="T23" s="67">
        <f t="shared" ref="T23" si="9">SUM(S23,K23)</f>
        <v>148231.76744249999</v>
      </c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</row>
    <row r="24" spans="1:74" s="83" customFormat="1">
      <c r="A24" s="57"/>
      <c r="B24" s="92"/>
      <c r="C24" s="93"/>
      <c r="D24" s="108"/>
      <c r="E24" s="109"/>
      <c r="F24" s="110"/>
      <c r="G24" s="111"/>
      <c r="H24" s="64"/>
      <c r="I24" s="95"/>
      <c r="J24" s="66"/>
      <c r="K24" s="68"/>
      <c r="L24" s="67">
        <f t="shared" ref="L24" si="10">+ROUND((K24*0.307),2)</f>
        <v>0</v>
      </c>
      <c r="M24" s="67"/>
      <c r="N24" s="67"/>
      <c r="O24" s="67"/>
      <c r="P24" s="68"/>
      <c r="Q24" s="67"/>
      <c r="R24" s="67"/>
      <c r="S24" s="67"/>
      <c r="T24" s="67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</row>
    <row r="25" spans="1:74">
      <c r="A25" s="57">
        <v>10</v>
      </c>
      <c r="B25" s="127"/>
      <c r="C25" s="128"/>
      <c r="D25" s="72"/>
      <c r="E25" s="129"/>
      <c r="F25" s="62"/>
      <c r="G25" s="63"/>
      <c r="H25" s="64"/>
      <c r="I25" s="91"/>
      <c r="J25" s="75"/>
      <c r="K25" s="67"/>
      <c r="L25" s="67"/>
      <c r="M25" s="130"/>
      <c r="N25" s="67"/>
      <c r="O25" s="67"/>
      <c r="P25" s="130"/>
      <c r="Q25" s="67"/>
      <c r="R25" s="130"/>
      <c r="S25" s="67"/>
      <c r="T25" s="67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57">
        <v>11</v>
      </c>
      <c r="B26" s="127"/>
      <c r="C26" s="131"/>
      <c r="D26" s="132"/>
      <c r="E26" s="129"/>
      <c r="F26" s="62"/>
      <c r="G26" s="63"/>
      <c r="H26" s="64"/>
      <c r="I26" s="91"/>
      <c r="J26" s="75"/>
      <c r="K26" s="67"/>
      <c r="L26" s="67"/>
      <c r="M26" s="130"/>
      <c r="N26" s="67"/>
      <c r="O26" s="67"/>
      <c r="P26" s="130"/>
      <c r="Q26" s="67"/>
      <c r="R26" s="130"/>
      <c r="S26" s="67"/>
      <c r="T26" s="67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33"/>
      <c r="B27" s="133"/>
      <c r="C27" s="133"/>
      <c r="D27" s="134" t="s">
        <v>112</v>
      </c>
      <c r="E27" s="135" t="s">
        <v>113</v>
      </c>
      <c r="F27" s="136">
        <f>SUM(F16:F26)</f>
        <v>361779.565</v>
      </c>
      <c r="G27" s="136">
        <f>SUM(G16:G26)</f>
        <v>0</v>
      </c>
      <c r="H27" s="136">
        <f>SUM(H16:H26)</f>
        <v>0</v>
      </c>
      <c r="I27" s="137" t="s">
        <v>113</v>
      </c>
      <c r="J27" s="138">
        <f t="shared" ref="J27:T27" si="11">SUM(J16:J26)</f>
        <v>2941</v>
      </c>
      <c r="K27" s="138">
        <f t="shared" si="11"/>
        <v>364720.565</v>
      </c>
      <c r="L27" s="138">
        <f t="shared" si="11"/>
        <v>112516.29999999999</v>
      </c>
      <c r="M27" s="138">
        <f t="shared" si="11"/>
        <v>3954.0800000000008</v>
      </c>
      <c r="N27" s="138">
        <f t="shared" si="11"/>
        <v>0</v>
      </c>
      <c r="O27" s="139">
        <f t="shared" si="11"/>
        <v>5288.4481925</v>
      </c>
      <c r="P27" s="139">
        <f t="shared" si="11"/>
        <v>1497.6000000000001</v>
      </c>
      <c r="Q27" s="139">
        <f t="shared" si="11"/>
        <v>37157.25</v>
      </c>
      <c r="R27" s="139">
        <f t="shared" si="11"/>
        <v>2853.1</v>
      </c>
      <c r="S27" s="139">
        <f t="shared" si="11"/>
        <v>163266.7781925</v>
      </c>
      <c r="T27" s="139">
        <f t="shared" si="11"/>
        <v>527987.34319250006</v>
      </c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s="83" customFormat="1" ht="13.2">
      <c r="A28" s="141" t="s">
        <v>114</v>
      </c>
      <c r="B28" s="439"/>
      <c r="C28" s="439"/>
      <c r="D28" s="439"/>
      <c r="E28" s="439"/>
      <c r="F28" s="439"/>
      <c r="G28" s="140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</row>
    <row r="29" spans="1:74" s="83" customFormat="1" ht="13.2">
      <c r="A29" s="141" t="s">
        <v>304</v>
      </c>
      <c r="B29" s="439"/>
      <c r="C29" s="439"/>
      <c r="D29" s="439"/>
      <c r="E29" s="439"/>
      <c r="F29" s="439"/>
      <c r="G29" s="140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</row>
    <row r="30" spans="1:74" s="83" customFormat="1" ht="12" customHeight="1">
      <c r="A30" s="1995" t="s">
        <v>116</v>
      </c>
      <c r="B30" s="439"/>
      <c r="C30" s="439"/>
      <c r="D30" s="439"/>
      <c r="E30" s="439"/>
      <c r="F30" s="439"/>
      <c r="G30" s="140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</row>
    <row r="31" spans="1:74" s="83" customFormat="1" ht="12" customHeight="1">
      <c r="A31" s="1995" t="s">
        <v>117</v>
      </c>
      <c r="B31" s="439"/>
      <c r="C31" s="439"/>
      <c r="D31" s="439"/>
      <c r="E31" s="439"/>
      <c r="F31" s="439"/>
      <c r="G31" s="140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</row>
    <row r="32" spans="1:74" s="83" customFormat="1" ht="12" customHeight="1">
      <c r="A32" s="1995" t="s">
        <v>118</v>
      </c>
      <c r="B32" s="439"/>
      <c r="C32" s="439"/>
      <c r="D32" s="439"/>
      <c r="E32" s="439"/>
      <c r="F32" s="439"/>
      <c r="G32" s="140"/>
      <c r="H32" s="5"/>
      <c r="I32" s="5"/>
      <c r="J32" s="5"/>
      <c r="K32" s="5"/>
      <c r="L32" s="5"/>
      <c r="M32" s="81"/>
      <c r="N32" s="81"/>
      <c r="O32" s="142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</row>
    <row r="33" spans="1:66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</row>
    <row r="34" spans="1:66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</row>
    <row r="35" spans="1:66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29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</row>
    <row r="36" spans="1:6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29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66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9"/>
      <c r="N37" s="39"/>
      <c r="O37" s="39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39"/>
      <c r="N38" s="39"/>
      <c r="O38" s="39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9"/>
      <c r="N39" s="39"/>
      <c r="O39" s="39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6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6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66"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3:56"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3:56"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3:56"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3:56"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3:56"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3:56"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3:56"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3:56"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3:56"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3:56"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3:56"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3:56"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3:56"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3:5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3:5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3:5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3:27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3:27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3:27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3:27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3:27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3:27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3:27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3:27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3:27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3:27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3:27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3:27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3:27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</sheetData>
  <mergeCells count="2">
    <mergeCell ref="D8:E8"/>
    <mergeCell ref="I13:J14"/>
  </mergeCells>
  <pageMargins left="0.7" right="0.7" top="0.75" bottom="0.75" header="0.3" footer="0.3"/>
  <pageSetup paperSize="5" scale="63" orientation="landscape" r:id="rId1"/>
  <headerFooter>
    <oddHeader>&amp;C&amp;"Times New Roman,Bold"&amp;12Government of Guam
Fiscal Year 2026, Quarter 2
Agency Staffing Pattern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082A6-A8DF-4594-84CA-B2838566FA3E}">
  <sheetPr>
    <tabColor rgb="FFFFC000"/>
    <pageSetUpPr fitToPage="1"/>
  </sheetPr>
  <dimension ref="A1:BV95"/>
  <sheetViews>
    <sheetView tabSelected="1" view="pageBreakPreview" topLeftCell="B1" zoomScale="60" zoomScaleNormal="115" workbookViewId="0">
      <selection activeCell="L18" sqref="L18"/>
    </sheetView>
  </sheetViews>
  <sheetFormatPr defaultColWidth="11.33203125" defaultRowHeight="10.199999999999999"/>
  <cols>
    <col min="1" max="1" width="3.44140625" style="6" customWidth="1"/>
    <col min="2" max="2" width="8.88671875" style="6" customWidth="1"/>
    <col min="3" max="3" width="33.109375" style="6" customWidth="1"/>
    <col min="4" max="4" width="32.6640625" style="6" customWidth="1"/>
    <col min="5" max="5" width="10.33203125" style="6" customWidth="1"/>
    <col min="6" max="6" width="10.44140625" style="6" customWidth="1"/>
    <col min="7" max="7" width="9.109375" style="6" customWidth="1"/>
    <col min="8" max="8" width="8.6640625" style="6" customWidth="1"/>
    <col min="9" max="9" width="8.44140625" style="6" customWidth="1"/>
    <col min="10" max="10" width="8.6640625" style="6" customWidth="1"/>
    <col min="11" max="11" width="9.88671875" style="6" customWidth="1"/>
    <col min="12" max="12" width="13.88671875" style="6" customWidth="1"/>
    <col min="13" max="13" width="11.88671875" style="6" customWidth="1"/>
    <col min="14" max="14" width="10.88671875" style="6" customWidth="1"/>
    <col min="15" max="15" width="10.33203125" style="6" customWidth="1"/>
    <col min="16" max="16" width="8.6640625" style="6" customWidth="1"/>
    <col min="17" max="19" width="11.33203125" style="6"/>
    <col min="20" max="20" width="10.109375" style="6" customWidth="1"/>
    <col min="21" max="16384" width="11.33203125" style="6"/>
  </cols>
  <sheetData>
    <row r="1" spans="1:74" ht="13.2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3.2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2408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2408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3.2">
      <c r="A5" s="2" t="s">
        <v>5</v>
      </c>
      <c r="B5" s="2"/>
      <c r="C5" s="2"/>
      <c r="D5" s="2" t="s">
        <v>505</v>
      </c>
      <c r="E5" s="2"/>
      <c r="F5" s="3"/>
      <c r="G5" s="3"/>
      <c r="H5" s="3"/>
      <c r="I5" s="3"/>
      <c r="J5" s="3"/>
      <c r="K5" s="3"/>
      <c r="L5" s="3"/>
      <c r="M5" s="2408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H6" s="3"/>
      <c r="I6" s="3"/>
      <c r="J6" s="3"/>
      <c r="K6" s="3"/>
      <c r="L6" s="3"/>
      <c r="M6" s="2408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3.2">
      <c r="A7" s="2" t="s">
        <v>7</v>
      </c>
      <c r="B7" s="2"/>
      <c r="C7" s="2"/>
      <c r="D7" s="2" t="s">
        <v>424</v>
      </c>
      <c r="F7" s="8" t="s">
        <v>524</v>
      </c>
      <c r="H7" s="9"/>
      <c r="I7" s="10"/>
      <c r="J7" s="9"/>
      <c r="K7" s="9"/>
      <c r="L7" s="2410"/>
      <c r="M7" s="2408"/>
      <c r="N7" s="2410"/>
      <c r="O7" s="2410"/>
      <c r="P7" s="2410"/>
      <c r="Q7" s="2410"/>
      <c r="R7" s="2410"/>
      <c r="S7" s="2410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7" t="s">
        <v>507</v>
      </c>
      <c r="E8" s="2"/>
      <c r="F8" s="3" t="s">
        <v>525</v>
      </c>
      <c r="G8" s="3"/>
      <c r="H8" s="11"/>
      <c r="I8" s="12"/>
      <c r="J8" s="13"/>
      <c r="K8" s="13"/>
      <c r="L8" s="3"/>
      <c r="M8" s="2408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6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2408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1.4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0.8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2418" t="s">
        <v>30</v>
      </c>
      <c r="J13" s="2419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152</v>
      </c>
      <c r="F14" s="34" t="s">
        <v>0</v>
      </c>
      <c r="G14" s="34"/>
      <c r="H14" s="34" t="s">
        <v>0</v>
      </c>
      <c r="I14" s="2420"/>
      <c r="J14" s="2421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0.8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256</v>
      </c>
      <c r="M15" s="53" t="s">
        <v>153</v>
      </c>
      <c r="N15" s="53" t="s">
        <v>58</v>
      </c>
      <c r="O15" s="53" t="s">
        <v>59</v>
      </c>
      <c r="P15" s="54" t="s">
        <v>122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70" customFormat="1" ht="10.8" thickTop="1">
      <c r="A16" s="123">
        <v>1</v>
      </c>
      <c r="B16" s="58">
        <v>6335</v>
      </c>
      <c r="C16" s="59" t="s">
        <v>526</v>
      </c>
      <c r="D16" s="143" t="s">
        <v>527</v>
      </c>
      <c r="E16" s="61" t="s">
        <v>528</v>
      </c>
      <c r="F16" s="144">
        <v>31169.119999999999</v>
      </c>
      <c r="G16" s="102">
        <v>0</v>
      </c>
      <c r="H16" s="103">
        <v>0</v>
      </c>
      <c r="I16" s="145"/>
      <c r="J16" s="126">
        <v>0</v>
      </c>
      <c r="K16" s="106">
        <f>SUM(F16,G16,H16,J16)</f>
        <v>31169.119999999999</v>
      </c>
      <c r="L16" s="106">
        <f>+ROUND((K16*0.3385),2)</f>
        <v>10550.75</v>
      </c>
      <c r="M16" s="106">
        <f>19.01*26</f>
        <v>494.26000000000005</v>
      </c>
      <c r="N16" s="106">
        <v>0</v>
      </c>
      <c r="O16" s="106">
        <f>K16*0.0145</f>
        <v>451.95224000000002</v>
      </c>
      <c r="P16" s="107">
        <v>187.2</v>
      </c>
      <c r="Q16" s="106">
        <f>7215*0.31</f>
        <v>2236.65</v>
      </c>
      <c r="R16" s="106">
        <f>554*0.31</f>
        <v>171.74</v>
      </c>
      <c r="S16" s="106">
        <f>SUM(L16:R16)</f>
        <v>14092.552240000001</v>
      </c>
      <c r="T16" s="106">
        <f>SUM(S16,K16)</f>
        <v>45261.67224</v>
      </c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</row>
    <row r="17" spans="1:74" s="70" customFormat="1">
      <c r="A17" s="123">
        <v>2</v>
      </c>
      <c r="B17" s="58">
        <v>6226</v>
      </c>
      <c r="C17" s="146" t="s">
        <v>529</v>
      </c>
      <c r="D17" s="147" t="s">
        <v>530</v>
      </c>
      <c r="E17" s="61" t="s">
        <v>531</v>
      </c>
      <c r="F17" s="73">
        <v>42746</v>
      </c>
      <c r="G17" s="102">
        <v>0</v>
      </c>
      <c r="H17" s="103">
        <v>0</v>
      </c>
      <c r="I17" s="148"/>
      <c r="J17" s="105">
        <v>0</v>
      </c>
      <c r="K17" s="107">
        <f t="shared" ref="K17:K19" si="0">SUM(F17,G17,H17,J17)</f>
        <v>42746</v>
      </c>
      <c r="L17" s="106">
        <f t="shared" ref="L17:L19" si="1">+ROUND((K17*0.3385),2)</f>
        <v>14469.52</v>
      </c>
      <c r="M17" s="107">
        <f t="shared" ref="M17:M19" si="2">19.01*26</f>
        <v>494.26000000000005</v>
      </c>
      <c r="N17" s="107">
        <v>0</v>
      </c>
      <c r="O17" s="107">
        <f t="shared" ref="O17:O19" si="3">K17*0.0145</f>
        <v>619.81700000000001</v>
      </c>
      <c r="P17" s="107">
        <v>187.2</v>
      </c>
      <c r="Q17" s="107">
        <f>7215*0.84</f>
        <v>6060.5999999999995</v>
      </c>
      <c r="R17" s="106">
        <f>554*0.84</f>
        <v>465.35999999999996</v>
      </c>
      <c r="S17" s="107">
        <f t="shared" ref="S17:S19" si="4">SUM(L17:R17)</f>
        <v>22296.757000000001</v>
      </c>
      <c r="T17" s="107">
        <f t="shared" ref="T17:T19" si="5">SUM(S17,K17)</f>
        <v>65042.756999999998</v>
      </c>
      <c r="U17" s="69"/>
      <c r="V17" s="76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</row>
    <row r="18" spans="1:74" s="83" customFormat="1">
      <c r="A18" s="123">
        <v>3</v>
      </c>
      <c r="B18" s="149">
        <v>6039</v>
      </c>
      <c r="C18" s="146" t="s">
        <v>532</v>
      </c>
      <c r="D18" s="147" t="s">
        <v>533</v>
      </c>
      <c r="E18" s="150" t="s">
        <v>205</v>
      </c>
      <c r="F18" s="62">
        <v>14647</v>
      </c>
      <c r="G18" s="102">
        <v>0</v>
      </c>
      <c r="H18" s="103">
        <v>0</v>
      </c>
      <c r="I18" s="104"/>
      <c r="J18" s="105">
        <v>0</v>
      </c>
      <c r="K18" s="107">
        <f t="shared" si="0"/>
        <v>14647</v>
      </c>
      <c r="L18" s="106">
        <f t="shared" si="1"/>
        <v>4958.01</v>
      </c>
      <c r="M18" s="106">
        <f t="shared" si="2"/>
        <v>494.26000000000005</v>
      </c>
      <c r="N18" s="106">
        <v>0</v>
      </c>
      <c r="O18" s="106">
        <f t="shared" si="3"/>
        <v>212.38150000000002</v>
      </c>
      <c r="P18" s="107">
        <v>187.2</v>
      </c>
      <c r="Q18" s="106">
        <f>7215*0.32</f>
        <v>2308.8000000000002</v>
      </c>
      <c r="R18" s="106">
        <f>554*0.32</f>
        <v>177.28</v>
      </c>
      <c r="S18" s="106">
        <f t="shared" si="4"/>
        <v>8337.9315000000006</v>
      </c>
      <c r="T18" s="106">
        <f t="shared" si="5"/>
        <v>22984.931499999999</v>
      </c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</row>
    <row r="19" spans="1:74" s="83" customFormat="1">
      <c r="A19" s="123">
        <v>4</v>
      </c>
      <c r="B19" s="84">
        <v>6228</v>
      </c>
      <c r="C19" s="72" t="s">
        <v>534</v>
      </c>
      <c r="D19" s="72" t="s">
        <v>535</v>
      </c>
      <c r="E19" s="85" t="s">
        <v>226</v>
      </c>
      <c r="F19" s="62">
        <v>34886</v>
      </c>
      <c r="G19" s="102">
        <v>0</v>
      </c>
      <c r="H19" s="103">
        <v>0</v>
      </c>
      <c r="I19" s="151"/>
      <c r="J19" s="126">
        <v>0</v>
      </c>
      <c r="K19" s="107">
        <f t="shared" si="0"/>
        <v>34886</v>
      </c>
      <c r="L19" s="106">
        <f t="shared" si="1"/>
        <v>11808.91</v>
      </c>
      <c r="M19" s="106">
        <f t="shared" si="2"/>
        <v>494.26000000000005</v>
      </c>
      <c r="N19" s="106">
        <v>0</v>
      </c>
      <c r="O19" s="106">
        <f t="shared" si="3"/>
        <v>505.84700000000004</v>
      </c>
      <c r="P19" s="107">
        <v>187.2</v>
      </c>
      <c r="Q19" s="106">
        <v>7215</v>
      </c>
      <c r="R19" s="106">
        <v>554</v>
      </c>
      <c r="S19" s="106">
        <f t="shared" si="4"/>
        <v>20765.217000000001</v>
      </c>
      <c r="T19" s="106">
        <f t="shared" si="5"/>
        <v>55651.217000000004</v>
      </c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</row>
    <row r="20" spans="1:74" s="83" customFormat="1">
      <c r="A20" s="123">
        <v>5</v>
      </c>
      <c r="B20" s="87"/>
      <c r="C20" s="152"/>
      <c r="D20" s="153"/>
      <c r="E20" s="154"/>
      <c r="F20" s="62"/>
      <c r="G20" s="102"/>
      <c r="H20" s="103"/>
      <c r="I20" s="155"/>
      <c r="J20" s="126"/>
      <c r="K20" s="107"/>
      <c r="L20" s="106"/>
      <c r="M20" s="106"/>
      <c r="N20" s="106"/>
      <c r="O20" s="106"/>
      <c r="P20" s="107"/>
      <c r="Q20" s="106"/>
      <c r="R20" s="106"/>
      <c r="S20" s="106"/>
      <c r="T20" s="106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</row>
    <row r="21" spans="1:74" s="83" customFormat="1">
      <c r="A21" s="123">
        <v>6</v>
      </c>
      <c r="B21" s="156"/>
      <c r="C21" s="59"/>
      <c r="D21" s="143"/>
      <c r="E21" s="124"/>
      <c r="F21" s="62"/>
      <c r="G21" s="102"/>
      <c r="H21" s="103"/>
      <c r="I21" s="125"/>
      <c r="J21" s="126"/>
      <c r="K21" s="107"/>
      <c r="L21" s="106"/>
      <c r="M21" s="106"/>
      <c r="N21" s="106"/>
      <c r="O21" s="106"/>
      <c r="P21" s="107"/>
      <c r="Q21" s="106"/>
      <c r="R21" s="106"/>
      <c r="S21" s="106"/>
      <c r="T21" s="106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</row>
    <row r="22" spans="1:74" s="83" customFormat="1">
      <c r="A22" s="123">
        <v>7</v>
      </c>
      <c r="B22" s="157"/>
      <c r="C22" s="158"/>
      <c r="D22" s="159"/>
      <c r="E22" s="160"/>
      <c r="F22" s="62"/>
      <c r="G22" s="102"/>
      <c r="H22" s="103"/>
      <c r="I22" s="125"/>
      <c r="J22" s="126"/>
      <c r="K22" s="107"/>
      <c r="L22" s="106"/>
      <c r="M22" s="106"/>
      <c r="N22" s="106"/>
      <c r="O22" s="106"/>
      <c r="P22" s="107"/>
      <c r="Q22" s="106"/>
      <c r="R22" s="106"/>
      <c r="S22" s="106"/>
      <c r="T22" s="106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</row>
    <row r="23" spans="1:74">
      <c r="A23" s="123">
        <v>8</v>
      </c>
      <c r="B23" s="161"/>
      <c r="C23" s="146"/>
      <c r="D23" s="147"/>
      <c r="E23" s="162"/>
      <c r="F23" s="62"/>
      <c r="G23" s="102"/>
      <c r="H23" s="103"/>
      <c r="I23" s="163"/>
      <c r="J23" s="126"/>
      <c r="K23" s="106"/>
      <c r="L23" s="106"/>
      <c r="M23" s="106"/>
      <c r="N23" s="106"/>
      <c r="O23" s="106"/>
      <c r="P23" s="107"/>
      <c r="Q23" s="106"/>
      <c r="R23" s="164"/>
      <c r="S23" s="106"/>
      <c r="T23" s="106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>
      <c r="A24" s="123">
        <v>9</v>
      </c>
      <c r="B24" s="165"/>
      <c r="C24" s="166"/>
      <c r="D24" s="167"/>
      <c r="E24" s="94"/>
      <c r="F24" s="62"/>
      <c r="G24" s="102"/>
      <c r="H24" s="103"/>
      <c r="I24" s="168"/>
      <c r="J24" s="105"/>
      <c r="K24" s="106"/>
      <c r="L24" s="106"/>
      <c r="M24" s="106"/>
      <c r="N24" s="106"/>
      <c r="O24" s="106"/>
      <c r="P24" s="107"/>
      <c r="Q24" s="106"/>
      <c r="R24" s="107"/>
      <c r="S24" s="106"/>
      <c r="T24" s="106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23">
        <v>10</v>
      </c>
      <c r="B25" s="84"/>
      <c r="C25" s="166"/>
      <c r="D25" s="167"/>
      <c r="E25" s="124"/>
      <c r="F25" s="62"/>
      <c r="G25" s="102"/>
      <c r="H25" s="103"/>
      <c r="I25" s="155"/>
      <c r="J25" s="105"/>
      <c r="K25" s="106"/>
      <c r="L25" s="106"/>
      <c r="M25" s="106"/>
      <c r="N25" s="106"/>
      <c r="O25" s="106"/>
      <c r="P25" s="107"/>
      <c r="Q25" s="106"/>
      <c r="R25" s="164"/>
      <c r="S25" s="106"/>
      <c r="T25" s="106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23">
        <v>11</v>
      </c>
      <c r="B26" s="84"/>
      <c r="C26" s="166"/>
      <c r="D26" s="167"/>
      <c r="E26" s="124"/>
      <c r="F26" s="62"/>
      <c r="G26" s="102"/>
      <c r="H26" s="103"/>
      <c r="I26" s="155"/>
      <c r="J26" s="105"/>
      <c r="K26" s="106"/>
      <c r="L26" s="106"/>
      <c r="M26" s="106"/>
      <c r="N26" s="106"/>
      <c r="O26" s="106"/>
      <c r="P26" s="107"/>
      <c r="Q26" s="106"/>
      <c r="R26" s="164"/>
      <c r="S26" s="106"/>
      <c r="T26" s="106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23">
        <v>12</v>
      </c>
      <c r="B27" s="157"/>
      <c r="C27" s="169"/>
      <c r="D27" s="147"/>
      <c r="E27" s="160"/>
      <c r="F27" s="62"/>
      <c r="G27" s="102"/>
      <c r="H27" s="103"/>
      <c r="I27" s="155"/>
      <c r="J27" s="105"/>
      <c r="K27" s="106"/>
      <c r="L27" s="106"/>
      <c r="M27" s="164"/>
      <c r="N27" s="106"/>
      <c r="O27" s="106"/>
      <c r="P27" s="164"/>
      <c r="Q27" s="106"/>
      <c r="R27" s="164"/>
      <c r="S27" s="106"/>
      <c r="T27" s="106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123">
        <v>13</v>
      </c>
      <c r="B28" s="157"/>
      <c r="C28" s="158"/>
      <c r="D28" s="159"/>
      <c r="E28" s="160"/>
      <c r="F28" s="62"/>
      <c r="G28" s="102"/>
      <c r="H28" s="103"/>
      <c r="I28" s="155"/>
      <c r="J28" s="105"/>
      <c r="K28" s="106"/>
      <c r="L28" s="106"/>
      <c r="M28" s="164"/>
      <c r="N28" s="106"/>
      <c r="O28" s="106"/>
      <c r="P28" s="164"/>
      <c r="Q28" s="106"/>
      <c r="R28" s="164"/>
      <c r="S28" s="106"/>
      <c r="T28" s="106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>
      <c r="A29" s="170"/>
      <c r="B29" s="170"/>
      <c r="C29" s="170"/>
      <c r="D29" s="171" t="s">
        <v>112</v>
      </c>
      <c r="E29" s="172" t="s">
        <v>113</v>
      </c>
      <c r="F29" s="173">
        <f>SUM(F16:F28)</f>
        <v>123448.12</v>
      </c>
      <c r="G29" s="173">
        <f t="shared" ref="G29" si="6">SUM(G16:G28)</f>
        <v>0</v>
      </c>
      <c r="H29" s="173">
        <f>SUM(H16:H28)</f>
        <v>0</v>
      </c>
      <c r="I29" s="174" t="s">
        <v>113</v>
      </c>
      <c r="J29" s="175">
        <f>SUM(J16:J28)</f>
        <v>0</v>
      </c>
      <c r="K29" s="175">
        <f>SUM(K16:K28)</f>
        <v>123448.12</v>
      </c>
      <c r="L29" s="175">
        <f t="shared" ref="L29:T29" si="7">SUM(L16:L28)</f>
        <v>41787.19</v>
      </c>
      <c r="M29" s="175">
        <f t="shared" si="7"/>
        <v>1977.0400000000002</v>
      </c>
      <c r="N29" s="175">
        <f t="shared" si="7"/>
        <v>0</v>
      </c>
      <c r="O29" s="176">
        <f t="shared" si="7"/>
        <v>1789.99774</v>
      </c>
      <c r="P29" s="176">
        <f t="shared" si="7"/>
        <v>748.8</v>
      </c>
      <c r="Q29" s="176">
        <f t="shared" si="7"/>
        <v>17821.05</v>
      </c>
      <c r="R29" s="176">
        <f t="shared" si="7"/>
        <v>1368.3799999999999</v>
      </c>
      <c r="S29" s="176">
        <f t="shared" si="7"/>
        <v>65492.457739999998</v>
      </c>
      <c r="T29" s="176">
        <f t="shared" si="7"/>
        <v>188940.57774000001</v>
      </c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s="83" customFormat="1" ht="13.2">
      <c r="A30" s="141" t="s">
        <v>114</v>
      </c>
      <c r="B30" s="439"/>
      <c r="C30" s="439"/>
      <c r="D30" s="439"/>
      <c r="E30" s="439"/>
      <c r="F30" s="439"/>
      <c r="G30" s="140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</row>
    <row r="31" spans="1:74" s="83" customFormat="1" ht="13.2">
      <c r="A31" s="141" t="s">
        <v>304</v>
      </c>
      <c r="B31" s="439"/>
      <c r="C31" s="439"/>
      <c r="D31" s="439"/>
      <c r="E31" s="439"/>
      <c r="F31" s="439"/>
      <c r="G31" s="140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</row>
    <row r="32" spans="1:74" s="83" customFormat="1" ht="12" customHeight="1">
      <c r="A32" s="1995" t="s">
        <v>116</v>
      </c>
      <c r="B32" s="439"/>
      <c r="C32" s="439"/>
      <c r="D32" s="439"/>
      <c r="E32" s="439"/>
      <c r="F32" s="439"/>
      <c r="G32" s="140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</row>
    <row r="33" spans="1:74" s="83" customFormat="1" ht="12" customHeight="1">
      <c r="A33" s="1995" t="s">
        <v>117</v>
      </c>
      <c r="B33" s="439"/>
      <c r="C33" s="439"/>
      <c r="D33" s="439"/>
      <c r="E33" s="439"/>
      <c r="F33" s="439"/>
      <c r="G33" s="140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</row>
    <row r="34" spans="1:74" s="83" customFormat="1" ht="12" customHeight="1">
      <c r="A34" s="1995" t="s">
        <v>118</v>
      </c>
      <c r="B34" s="439"/>
      <c r="C34" s="439"/>
      <c r="D34" s="439"/>
      <c r="E34" s="439"/>
      <c r="F34" s="439"/>
      <c r="G34" s="140"/>
      <c r="H34" s="5"/>
      <c r="I34" s="5"/>
      <c r="J34" s="5"/>
      <c r="K34" s="5"/>
      <c r="L34" s="5"/>
      <c r="M34" s="81"/>
      <c r="N34" s="81"/>
      <c r="O34" s="142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</row>
    <row r="35" spans="1:7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</row>
    <row r="36" spans="1:7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/>
      <c r="N36" s="4"/>
      <c r="O36" s="4"/>
      <c r="P36" s="106">
        <v>557</v>
      </c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7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29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7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29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7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9"/>
      <c r="N39" s="39"/>
      <c r="O39" s="39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7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39"/>
      <c r="N40" s="39"/>
      <c r="O40" s="39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7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9"/>
      <c r="N41" s="39"/>
      <c r="O41" s="39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7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7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7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74">
      <c r="A45" s="5"/>
      <c r="B45" s="5"/>
      <c r="C45" s="5"/>
      <c r="D45" s="5"/>
      <c r="E45" s="5"/>
      <c r="F45" s="5"/>
      <c r="G45" s="5"/>
      <c r="H45" s="5"/>
      <c r="I45" s="177"/>
      <c r="J45" s="5"/>
      <c r="K45" s="5"/>
      <c r="L45" s="5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7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7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5"/>
      <c r="B48" s="5"/>
      <c r="C48" s="5"/>
      <c r="D48" s="5"/>
      <c r="E48" s="5"/>
      <c r="F48" s="5"/>
      <c r="G48" s="178"/>
      <c r="H48" s="5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5"/>
      <c r="B55" s="5"/>
      <c r="C55" s="5"/>
      <c r="D55" s="179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</row>
    <row r="57" spans="1:66">
      <c r="A57" s="5"/>
      <c r="B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</row>
    <row r="58" spans="1:66">
      <c r="A58" s="5"/>
      <c r="B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66">
      <c r="A62" s="5"/>
      <c r="B62" s="5"/>
      <c r="C62" s="5"/>
      <c r="D62" s="178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6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3:56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3:56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3:56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3:56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3:56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3:56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3:56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3:56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3:56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3:56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3:56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3:56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3:56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3:56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3:56"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</sheetData>
  <mergeCells count="1">
    <mergeCell ref="I13:J14"/>
  </mergeCells>
  <pageMargins left="0.7" right="0.7" top="0.75" bottom="0.75" header="0.3" footer="0.3"/>
  <pageSetup paperSize="5" scale="65" orientation="landscape" r:id="rId1"/>
  <headerFooter>
    <oddHeader>&amp;C&amp;"Times New Roman,Bold"&amp;12Government of Guam
Fiscal Year 2026, Quarter 2
Agency Staffing Pattern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31EF4-D77C-44FB-8E6B-BDFFEEACF5EA}">
  <sheetPr>
    <tabColor rgb="FFFFC000"/>
    <pageSetUpPr fitToPage="1"/>
  </sheetPr>
  <dimension ref="A1:BV95"/>
  <sheetViews>
    <sheetView tabSelected="1" view="pageBreakPreview" zoomScale="60" zoomScaleNormal="115" workbookViewId="0">
      <selection activeCell="L18" sqref="L18"/>
    </sheetView>
  </sheetViews>
  <sheetFormatPr defaultColWidth="11.33203125" defaultRowHeight="10.199999999999999"/>
  <cols>
    <col min="1" max="1" width="3.44140625" style="6" customWidth="1"/>
    <col min="2" max="2" width="8.88671875" style="6" customWidth="1"/>
    <col min="3" max="3" width="31.5546875" style="6" customWidth="1"/>
    <col min="4" max="4" width="36.109375" style="6" customWidth="1"/>
    <col min="5" max="5" width="10.33203125" style="6" customWidth="1"/>
    <col min="6" max="6" width="10.44140625" style="6" customWidth="1"/>
    <col min="7" max="7" width="9.109375" style="6" customWidth="1"/>
    <col min="8" max="8" width="8.6640625" style="6" customWidth="1"/>
    <col min="9" max="9" width="8.44140625" style="6" customWidth="1"/>
    <col min="10" max="10" width="8.6640625" style="6" customWidth="1"/>
    <col min="11" max="11" width="10.5546875" style="6" bestFit="1" customWidth="1"/>
    <col min="12" max="12" width="13.88671875" style="6" customWidth="1"/>
    <col min="13" max="13" width="11.88671875" style="6" customWidth="1"/>
    <col min="14" max="14" width="10.88671875" style="6" customWidth="1"/>
    <col min="15" max="15" width="10.33203125" style="6" customWidth="1"/>
    <col min="16" max="16" width="8.6640625" style="6" customWidth="1"/>
    <col min="17" max="19" width="11.33203125" style="6"/>
    <col min="20" max="20" width="10.109375" style="6" customWidth="1"/>
    <col min="21" max="16384" width="11.33203125" style="6"/>
  </cols>
  <sheetData>
    <row r="1" spans="1:74" ht="13.2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3.2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2408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2408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3.2">
      <c r="A5" s="2" t="s">
        <v>5</v>
      </c>
      <c r="B5" s="2"/>
      <c r="C5" s="2"/>
      <c r="D5" s="2" t="s">
        <v>505</v>
      </c>
      <c r="E5" s="2"/>
      <c r="F5" s="3"/>
      <c r="G5" s="3"/>
      <c r="H5" s="3"/>
      <c r="I5" s="3"/>
      <c r="J5" s="3"/>
      <c r="K5" s="3"/>
      <c r="L5" s="3"/>
      <c r="M5" s="2408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H6" s="3"/>
      <c r="I6" s="3"/>
      <c r="J6" s="3"/>
      <c r="K6" s="3"/>
      <c r="L6" s="3"/>
      <c r="M6" s="2408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3.2">
      <c r="A7" s="2" t="s">
        <v>7</v>
      </c>
      <c r="B7" s="2"/>
      <c r="C7" s="2"/>
      <c r="D7" s="2" t="s">
        <v>424</v>
      </c>
      <c r="F7" s="8" t="s">
        <v>536</v>
      </c>
      <c r="H7" s="9"/>
      <c r="I7" s="10"/>
      <c r="J7" s="9"/>
      <c r="K7" s="9"/>
      <c r="L7" s="2410"/>
      <c r="M7" s="2408"/>
      <c r="N7" s="2410"/>
      <c r="O7" s="2410"/>
      <c r="P7" s="2410"/>
      <c r="Q7" s="2410"/>
      <c r="R7" s="2410"/>
      <c r="S7" s="2410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7" t="s">
        <v>507</v>
      </c>
      <c r="E8" s="2"/>
      <c r="F8" s="3" t="s">
        <v>537</v>
      </c>
      <c r="G8" s="3"/>
      <c r="H8" s="11"/>
      <c r="I8" s="12"/>
      <c r="J8" s="13"/>
      <c r="K8" s="13"/>
      <c r="L8" s="3"/>
      <c r="M8" s="2408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6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2408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1.4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0.8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2418" t="s">
        <v>30</v>
      </c>
      <c r="J13" s="2419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152</v>
      </c>
      <c r="F14" s="34" t="s">
        <v>0</v>
      </c>
      <c r="G14" s="34"/>
      <c r="H14" s="34" t="s">
        <v>0</v>
      </c>
      <c r="I14" s="2420"/>
      <c r="J14" s="2421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0.8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256</v>
      </c>
      <c r="M15" s="53" t="s">
        <v>153</v>
      </c>
      <c r="N15" s="53" t="s">
        <v>58</v>
      </c>
      <c r="O15" s="53" t="s">
        <v>59</v>
      </c>
      <c r="P15" s="54" t="s">
        <v>122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70" customFormat="1" ht="10.8" thickTop="1">
      <c r="A16" s="123">
        <v>1</v>
      </c>
      <c r="B16" s="58">
        <v>6137</v>
      </c>
      <c r="C16" s="59" t="s">
        <v>538</v>
      </c>
      <c r="D16" s="143" t="s">
        <v>539</v>
      </c>
      <c r="E16" s="61" t="s">
        <v>540</v>
      </c>
      <c r="F16" s="62">
        <v>52650</v>
      </c>
      <c r="G16" s="102">
        <v>0</v>
      </c>
      <c r="H16" s="103">
        <v>0</v>
      </c>
      <c r="I16" s="180">
        <v>45941</v>
      </c>
      <c r="J16" s="126">
        <v>3342</v>
      </c>
      <c r="K16" s="106">
        <f>SUM(F16,G16,H16,J16)</f>
        <v>55992</v>
      </c>
      <c r="L16" s="106">
        <f>+ROUND((K16*0.3385),2)</f>
        <v>18953.29</v>
      </c>
      <c r="M16" s="106">
        <f>19.01*26</f>
        <v>494.26000000000005</v>
      </c>
      <c r="N16" s="106">
        <v>0</v>
      </c>
      <c r="O16" s="106">
        <f>K16*0.0145</f>
        <v>811.88400000000001</v>
      </c>
      <c r="P16" s="107">
        <v>187.2</v>
      </c>
      <c r="Q16" s="106">
        <f>7215*0.5</f>
        <v>3607.5</v>
      </c>
      <c r="R16" s="106">
        <f>554*0.5</f>
        <v>277</v>
      </c>
      <c r="S16" s="106">
        <f>SUM(L16:R16)</f>
        <v>24331.134000000002</v>
      </c>
      <c r="T16" s="106">
        <f>SUM(S16,K16)</f>
        <v>80323.134000000005</v>
      </c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</row>
    <row r="17" spans="1:74" s="70" customFormat="1">
      <c r="A17" s="123">
        <v>2</v>
      </c>
      <c r="B17" s="58"/>
      <c r="C17" s="146"/>
      <c r="D17" s="147"/>
      <c r="E17" s="61"/>
      <c r="F17" s="73"/>
      <c r="G17" s="102"/>
      <c r="H17" s="103"/>
      <c r="I17" s="181"/>
      <c r="J17" s="105"/>
      <c r="K17" s="107"/>
      <c r="L17" s="106"/>
      <c r="M17" s="107"/>
      <c r="N17" s="107"/>
      <c r="O17" s="107"/>
      <c r="P17" s="107"/>
      <c r="Q17" s="107"/>
      <c r="R17" s="182"/>
      <c r="S17" s="107"/>
      <c r="T17" s="107"/>
      <c r="U17" s="69"/>
      <c r="V17" s="76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</row>
    <row r="18" spans="1:74" s="83" customFormat="1">
      <c r="A18" s="123">
        <v>3</v>
      </c>
      <c r="B18" s="149"/>
      <c r="C18" s="183"/>
      <c r="D18" s="183"/>
      <c r="E18" s="150"/>
      <c r="F18" s="62"/>
      <c r="G18" s="102"/>
      <c r="H18" s="103"/>
      <c r="I18" s="104"/>
      <c r="J18" s="105"/>
      <c r="K18" s="107"/>
      <c r="L18" s="106"/>
      <c r="M18" s="106"/>
      <c r="N18" s="106"/>
      <c r="O18" s="106"/>
      <c r="P18" s="107"/>
      <c r="Q18" s="106"/>
      <c r="R18" s="106"/>
      <c r="S18" s="106"/>
      <c r="T18" s="106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</row>
    <row r="19" spans="1:74" s="83" customFormat="1">
      <c r="A19" s="123">
        <v>4</v>
      </c>
      <c r="B19" s="84"/>
      <c r="C19" s="72"/>
      <c r="D19" s="72"/>
      <c r="E19" s="85"/>
      <c r="F19" s="62"/>
      <c r="G19" s="102"/>
      <c r="H19" s="103"/>
      <c r="I19" s="184"/>
      <c r="J19" s="126"/>
      <c r="K19" s="107"/>
      <c r="L19" s="106"/>
      <c r="M19" s="106"/>
      <c r="N19" s="106"/>
      <c r="O19" s="106"/>
      <c r="P19" s="107"/>
      <c r="Q19" s="106"/>
      <c r="R19" s="106"/>
      <c r="S19" s="106"/>
      <c r="T19" s="106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</row>
    <row r="20" spans="1:74" s="83" customFormat="1">
      <c r="A20" s="123">
        <v>5</v>
      </c>
      <c r="B20" s="87"/>
      <c r="C20" s="152"/>
      <c r="D20" s="153"/>
      <c r="E20" s="154"/>
      <c r="F20" s="62"/>
      <c r="G20" s="102"/>
      <c r="H20" s="103"/>
      <c r="I20" s="155"/>
      <c r="J20" s="126"/>
      <c r="K20" s="107"/>
      <c r="L20" s="106"/>
      <c r="M20" s="106"/>
      <c r="N20" s="106"/>
      <c r="O20" s="106"/>
      <c r="P20" s="107"/>
      <c r="Q20" s="106"/>
      <c r="R20" s="106"/>
      <c r="S20" s="106"/>
      <c r="T20" s="106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</row>
    <row r="21" spans="1:74" s="83" customFormat="1">
      <c r="A21" s="123">
        <v>6</v>
      </c>
      <c r="B21" s="156"/>
      <c r="C21" s="59"/>
      <c r="D21" s="143"/>
      <c r="E21" s="124"/>
      <c r="F21" s="62"/>
      <c r="G21" s="102"/>
      <c r="H21" s="103"/>
      <c r="I21" s="185"/>
      <c r="J21" s="126"/>
      <c r="K21" s="107"/>
      <c r="L21" s="106"/>
      <c r="M21" s="106"/>
      <c r="N21" s="106"/>
      <c r="O21" s="106"/>
      <c r="P21" s="107"/>
      <c r="Q21" s="106"/>
      <c r="R21" s="106"/>
      <c r="S21" s="106"/>
      <c r="T21" s="106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</row>
    <row r="22" spans="1:74" s="83" customFormat="1">
      <c r="A22" s="123">
        <v>7</v>
      </c>
      <c r="B22" s="157"/>
      <c r="C22" s="158"/>
      <c r="D22" s="159"/>
      <c r="E22" s="160"/>
      <c r="F22" s="62"/>
      <c r="G22" s="102"/>
      <c r="H22" s="103"/>
      <c r="I22" s="185"/>
      <c r="J22" s="126"/>
      <c r="K22" s="107"/>
      <c r="L22" s="106"/>
      <c r="M22" s="106"/>
      <c r="N22" s="106"/>
      <c r="O22" s="106"/>
      <c r="P22" s="107"/>
      <c r="Q22" s="106"/>
      <c r="R22" s="106"/>
      <c r="S22" s="106"/>
      <c r="T22" s="106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</row>
    <row r="23" spans="1:74">
      <c r="A23" s="123">
        <v>8</v>
      </c>
      <c r="B23" s="161"/>
      <c r="C23" s="146"/>
      <c r="D23" s="147"/>
      <c r="E23" s="162"/>
      <c r="F23" s="62"/>
      <c r="G23" s="102"/>
      <c r="H23" s="103"/>
      <c r="I23" s="186"/>
      <c r="J23" s="126"/>
      <c r="K23" s="106"/>
      <c r="L23" s="106"/>
      <c r="M23" s="106"/>
      <c r="N23" s="106"/>
      <c r="O23" s="106"/>
      <c r="P23" s="107"/>
      <c r="Q23" s="106"/>
      <c r="R23" s="164"/>
      <c r="S23" s="106"/>
      <c r="T23" s="106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>
      <c r="A24" s="123">
        <v>9</v>
      </c>
      <c r="B24" s="165"/>
      <c r="C24" s="166"/>
      <c r="D24" s="167"/>
      <c r="E24" s="94"/>
      <c r="F24" s="62"/>
      <c r="G24" s="102"/>
      <c r="H24" s="103"/>
      <c r="I24" s="187"/>
      <c r="J24" s="105"/>
      <c r="K24" s="106"/>
      <c r="L24" s="106"/>
      <c r="M24" s="106"/>
      <c r="N24" s="106"/>
      <c r="O24" s="106"/>
      <c r="P24" s="107"/>
      <c r="Q24" s="106"/>
      <c r="R24" s="107"/>
      <c r="S24" s="106"/>
      <c r="T24" s="106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23">
        <v>10</v>
      </c>
      <c r="B25" s="84"/>
      <c r="C25" s="166"/>
      <c r="D25" s="167"/>
      <c r="E25" s="124"/>
      <c r="F25" s="62"/>
      <c r="G25" s="102"/>
      <c r="H25" s="103"/>
      <c r="I25" s="155"/>
      <c r="J25" s="105"/>
      <c r="K25" s="106"/>
      <c r="L25" s="106"/>
      <c r="M25" s="106"/>
      <c r="N25" s="106"/>
      <c r="O25" s="106"/>
      <c r="P25" s="107"/>
      <c r="Q25" s="106"/>
      <c r="R25" s="164"/>
      <c r="S25" s="106"/>
      <c r="T25" s="106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23">
        <v>11</v>
      </c>
      <c r="B26" s="84"/>
      <c r="C26" s="166"/>
      <c r="D26" s="167"/>
      <c r="E26" s="124"/>
      <c r="F26" s="62"/>
      <c r="G26" s="102"/>
      <c r="H26" s="103"/>
      <c r="I26" s="155"/>
      <c r="J26" s="105"/>
      <c r="K26" s="106"/>
      <c r="L26" s="106"/>
      <c r="M26" s="106"/>
      <c r="N26" s="106"/>
      <c r="O26" s="106"/>
      <c r="P26" s="107"/>
      <c r="Q26" s="106"/>
      <c r="R26" s="164"/>
      <c r="S26" s="106"/>
      <c r="T26" s="106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23">
        <v>12</v>
      </c>
      <c r="B27" s="157"/>
      <c r="C27" s="169"/>
      <c r="D27" s="147"/>
      <c r="E27" s="160"/>
      <c r="F27" s="62"/>
      <c r="G27" s="102"/>
      <c r="H27" s="103"/>
      <c r="I27" s="155"/>
      <c r="J27" s="105"/>
      <c r="K27" s="106"/>
      <c r="L27" s="106"/>
      <c r="M27" s="164"/>
      <c r="N27" s="106"/>
      <c r="O27" s="106"/>
      <c r="P27" s="164"/>
      <c r="Q27" s="106"/>
      <c r="R27" s="164"/>
      <c r="S27" s="106"/>
      <c r="T27" s="106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123">
        <v>13</v>
      </c>
      <c r="B28" s="157"/>
      <c r="C28" s="158"/>
      <c r="D28" s="159"/>
      <c r="E28" s="160"/>
      <c r="F28" s="62"/>
      <c r="G28" s="102"/>
      <c r="H28" s="103"/>
      <c r="I28" s="155"/>
      <c r="J28" s="105"/>
      <c r="K28" s="106"/>
      <c r="L28" s="106"/>
      <c r="M28" s="164"/>
      <c r="N28" s="106"/>
      <c r="O28" s="106"/>
      <c r="P28" s="164"/>
      <c r="Q28" s="106"/>
      <c r="R28" s="164"/>
      <c r="S28" s="106"/>
      <c r="T28" s="106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>
      <c r="A29" s="170"/>
      <c r="B29" s="170"/>
      <c r="C29" s="170"/>
      <c r="D29" s="171" t="s">
        <v>112</v>
      </c>
      <c r="E29" s="172" t="s">
        <v>113</v>
      </c>
      <c r="F29" s="173">
        <f>SUM(F16:F28)</f>
        <v>52650</v>
      </c>
      <c r="G29" s="173">
        <f t="shared" ref="G29" si="0">SUM(G16:G28)</f>
        <v>0</v>
      </c>
      <c r="H29" s="173">
        <f>SUM(H16:H28)</f>
        <v>0</v>
      </c>
      <c r="I29" s="174" t="s">
        <v>113</v>
      </c>
      <c r="J29" s="175">
        <f>SUM(J16:J28)</f>
        <v>3342</v>
      </c>
      <c r="K29" s="175">
        <f>SUM(K16:K28)</f>
        <v>55992</v>
      </c>
      <c r="L29" s="175">
        <f t="shared" ref="L29:T29" si="1">SUM(L16:L28)</f>
        <v>18953.29</v>
      </c>
      <c r="M29" s="175">
        <f t="shared" si="1"/>
        <v>494.26000000000005</v>
      </c>
      <c r="N29" s="175">
        <f t="shared" si="1"/>
        <v>0</v>
      </c>
      <c r="O29" s="176">
        <f t="shared" si="1"/>
        <v>811.88400000000001</v>
      </c>
      <c r="P29" s="176">
        <f t="shared" si="1"/>
        <v>187.2</v>
      </c>
      <c r="Q29" s="176">
        <f t="shared" si="1"/>
        <v>3607.5</v>
      </c>
      <c r="R29" s="176">
        <f t="shared" si="1"/>
        <v>277</v>
      </c>
      <c r="S29" s="176">
        <f t="shared" si="1"/>
        <v>24331.134000000002</v>
      </c>
      <c r="T29" s="176">
        <f t="shared" si="1"/>
        <v>80323.134000000005</v>
      </c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s="83" customFormat="1" ht="13.2">
      <c r="A30" s="141" t="s">
        <v>114</v>
      </c>
      <c r="B30" s="439"/>
      <c r="C30" s="439"/>
      <c r="D30" s="439"/>
      <c r="E30" s="439"/>
      <c r="F30" s="439"/>
      <c r="G30" s="140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</row>
    <row r="31" spans="1:74" s="83" customFormat="1" ht="13.2">
      <c r="A31" s="141" t="s">
        <v>304</v>
      </c>
      <c r="B31" s="439"/>
      <c r="C31" s="439"/>
      <c r="D31" s="439"/>
      <c r="E31" s="439"/>
      <c r="F31" s="439"/>
      <c r="G31" s="140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</row>
    <row r="32" spans="1:74" s="83" customFormat="1" ht="12" customHeight="1">
      <c r="A32" s="1995" t="s">
        <v>116</v>
      </c>
      <c r="B32" s="439"/>
      <c r="C32" s="439"/>
      <c r="D32" s="439"/>
      <c r="E32" s="439"/>
      <c r="F32" s="439"/>
      <c r="G32" s="140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</row>
    <row r="33" spans="1:74" s="83" customFormat="1" ht="12" customHeight="1">
      <c r="A33" s="1995" t="s">
        <v>117</v>
      </c>
      <c r="B33" s="439"/>
      <c r="C33" s="439"/>
      <c r="D33" s="439"/>
      <c r="E33" s="439"/>
      <c r="F33" s="439"/>
      <c r="G33" s="140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</row>
    <row r="34" spans="1:74" s="83" customFormat="1" ht="12" customHeight="1">
      <c r="A34" s="1995" t="s">
        <v>118</v>
      </c>
      <c r="B34" s="439"/>
      <c r="C34" s="439"/>
      <c r="D34" s="439"/>
      <c r="E34" s="439"/>
      <c r="F34" s="439"/>
      <c r="G34" s="140"/>
      <c r="H34" s="5"/>
      <c r="I34" s="5"/>
      <c r="J34" s="5"/>
      <c r="K34" s="5"/>
      <c r="L34" s="5"/>
      <c r="M34" s="81"/>
      <c r="N34" s="81"/>
      <c r="O34" s="142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</row>
    <row r="35" spans="1:7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</row>
    <row r="36" spans="1:7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7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29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7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29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7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9"/>
      <c r="N39" s="39"/>
      <c r="O39" s="39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7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39"/>
      <c r="N40" s="39"/>
      <c r="O40" s="39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7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9"/>
      <c r="N41" s="39"/>
      <c r="O41" s="39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7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7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7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7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7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7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188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</row>
    <row r="57" spans="1:6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6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6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3:56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3:56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3:56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3:56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3:56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3:56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3:56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3:56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3:56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3:56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3:56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3:56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3:56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3:56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3:56"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</sheetData>
  <mergeCells count="1">
    <mergeCell ref="I13:J14"/>
  </mergeCells>
  <pageMargins left="0.7" right="0.7" top="0.75" bottom="0.75" header="0.3" footer="0.3"/>
  <pageSetup paperSize="5" scale="65" orientation="landscape" r:id="rId1"/>
  <headerFooter>
    <oddHeader>&amp;C&amp;"Times New Roman,Bold"&amp;12Government of Guam
Fiscal Year 2026, Quarter 2
Agency Staffing Pattern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37CDE-7DC7-4848-B162-46BFFC552278}">
  <sheetPr>
    <tabColor rgb="FFFFC000"/>
    <pageSetUpPr fitToPage="1"/>
  </sheetPr>
  <dimension ref="A1:BV95"/>
  <sheetViews>
    <sheetView tabSelected="1" view="pageBreakPreview" topLeftCell="B1" zoomScale="60" zoomScaleNormal="115" workbookViewId="0">
      <selection activeCell="L18" sqref="L18"/>
    </sheetView>
  </sheetViews>
  <sheetFormatPr defaultColWidth="11.33203125" defaultRowHeight="10.199999999999999"/>
  <cols>
    <col min="1" max="1" width="3.44140625" style="6" customWidth="1"/>
    <col min="2" max="2" width="8.88671875" style="6" customWidth="1"/>
    <col min="3" max="3" width="22.44140625" style="6" customWidth="1"/>
    <col min="4" max="4" width="42.88671875" style="6" customWidth="1"/>
    <col min="5" max="5" width="10.33203125" style="6" customWidth="1"/>
    <col min="6" max="6" width="10.44140625" style="6" customWidth="1"/>
    <col min="7" max="7" width="9.109375" style="6" customWidth="1"/>
    <col min="8" max="8" width="8.6640625" style="6" customWidth="1"/>
    <col min="9" max="9" width="8.44140625" style="6" customWidth="1"/>
    <col min="10" max="10" width="8.6640625" style="6" customWidth="1"/>
    <col min="11" max="11" width="9.88671875" style="6" customWidth="1"/>
    <col min="12" max="12" width="13.88671875" style="6" customWidth="1"/>
    <col min="13" max="13" width="11.88671875" style="6" customWidth="1"/>
    <col min="14" max="14" width="10.88671875" style="6" customWidth="1"/>
    <col min="15" max="15" width="10.33203125" style="6" customWidth="1"/>
    <col min="16" max="16" width="8.6640625" style="6" customWidth="1"/>
    <col min="17" max="19" width="11.33203125" style="6"/>
    <col min="20" max="20" width="10.109375" style="6" customWidth="1"/>
    <col min="21" max="16384" width="11.33203125" style="6"/>
  </cols>
  <sheetData>
    <row r="1" spans="1:74" ht="13.2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3.2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2408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2408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3.2">
      <c r="A5" s="2" t="s">
        <v>5</v>
      </c>
      <c r="B5" s="2"/>
      <c r="C5" s="2"/>
      <c r="D5" s="2" t="s">
        <v>505</v>
      </c>
      <c r="E5" s="2"/>
      <c r="F5" s="3"/>
      <c r="G5" s="3"/>
      <c r="H5" s="3"/>
      <c r="I5" s="3"/>
      <c r="J5" s="3"/>
      <c r="K5" s="3"/>
      <c r="L5" s="3"/>
      <c r="M5" s="2408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H6" s="3"/>
      <c r="I6" s="3"/>
      <c r="J6" s="3"/>
      <c r="K6" s="3"/>
      <c r="L6" s="3"/>
      <c r="M6" s="2408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3.2">
      <c r="A7" s="2" t="s">
        <v>7</v>
      </c>
      <c r="B7" s="2"/>
      <c r="C7" s="2"/>
      <c r="D7" s="2" t="s">
        <v>424</v>
      </c>
      <c r="F7" s="189" t="s">
        <v>541</v>
      </c>
      <c r="H7" s="9"/>
      <c r="I7" s="10"/>
      <c r="J7" s="9"/>
      <c r="K7" s="9"/>
      <c r="L7" s="2410"/>
      <c r="M7" s="2408"/>
      <c r="N7" s="2410"/>
      <c r="O7" s="2410"/>
      <c r="P7" s="2410"/>
      <c r="Q7" s="2410"/>
      <c r="R7" s="2410"/>
      <c r="S7" s="2410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7" t="s">
        <v>507</v>
      </c>
      <c r="E8" s="2"/>
      <c r="F8" s="3" t="s">
        <v>542</v>
      </c>
      <c r="G8" s="3"/>
      <c r="H8" s="11"/>
      <c r="I8" s="12"/>
      <c r="J8" s="13"/>
      <c r="K8" s="13"/>
      <c r="L8" s="3"/>
      <c r="M8" s="2408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6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2408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1.4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0.8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2418" t="s">
        <v>30</v>
      </c>
      <c r="J13" s="2419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152</v>
      </c>
      <c r="F14" s="34" t="s">
        <v>0</v>
      </c>
      <c r="G14" s="34"/>
      <c r="H14" s="34" t="s">
        <v>0</v>
      </c>
      <c r="I14" s="2420"/>
      <c r="J14" s="2421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0.8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256</v>
      </c>
      <c r="M15" s="53" t="s">
        <v>153</v>
      </c>
      <c r="N15" s="53" t="s">
        <v>58</v>
      </c>
      <c r="O15" s="53" t="s">
        <v>59</v>
      </c>
      <c r="P15" s="54" t="s">
        <v>122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70" customFormat="1" ht="10.8" thickTop="1">
      <c r="A16" s="123">
        <v>1</v>
      </c>
      <c r="B16" s="58">
        <v>6676</v>
      </c>
      <c r="C16" s="59" t="s">
        <v>543</v>
      </c>
      <c r="D16" s="143" t="s">
        <v>544</v>
      </c>
      <c r="E16" s="61" t="s">
        <v>205</v>
      </c>
      <c r="F16" s="62">
        <v>22631</v>
      </c>
      <c r="G16" s="102">
        <v>0</v>
      </c>
      <c r="H16" s="103">
        <v>0</v>
      </c>
      <c r="I16" s="145"/>
      <c r="J16" s="126">
        <v>0</v>
      </c>
      <c r="K16" s="106">
        <f>SUM(F16,G16,H16,J16)</f>
        <v>22631</v>
      </c>
      <c r="L16" s="106">
        <f>+ROUND((K16*0.3385),2)</f>
        <v>7660.59</v>
      </c>
      <c r="M16" s="106">
        <f>19.01*26</f>
        <v>494.26000000000005</v>
      </c>
      <c r="N16" s="106">
        <v>0</v>
      </c>
      <c r="O16" s="106">
        <f>K16*0.0145</f>
        <v>328.14949999999999</v>
      </c>
      <c r="P16" s="107">
        <v>187.2</v>
      </c>
      <c r="Q16" s="106">
        <f>7215*0.5</f>
        <v>3607.5</v>
      </c>
      <c r="R16" s="106">
        <f>554*0.5</f>
        <v>277</v>
      </c>
      <c r="S16" s="106">
        <f>SUM(L16:R16)</f>
        <v>12554.699500000001</v>
      </c>
      <c r="T16" s="106">
        <f>SUM(S16,K16)</f>
        <v>35185.699500000002</v>
      </c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</row>
    <row r="17" spans="1:74" s="70" customFormat="1">
      <c r="A17" s="123">
        <v>2</v>
      </c>
      <c r="B17" s="58"/>
      <c r="C17" s="146"/>
      <c r="D17" s="147"/>
      <c r="E17" s="61"/>
      <c r="F17" s="73"/>
      <c r="G17" s="102"/>
      <c r="H17" s="103"/>
      <c r="I17" s="148"/>
      <c r="J17" s="105"/>
      <c r="K17" s="107"/>
      <c r="L17" s="106"/>
      <c r="M17" s="107"/>
      <c r="N17" s="107"/>
      <c r="O17" s="107"/>
      <c r="P17" s="107"/>
      <c r="Q17" s="107"/>
      <c r="R17" s="182"/>
      <c r="S17" s="107"/>
      <c r="T17" s="107"/>
      <c r="U17" s="69"/>
      <c r="V17" s="76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</row>
    <row r="18" spans="1:74" s="83" customFormat="1">
      <c r="A18" s="123">
        <v>3</v>
      </c>
      <c r="B18" s="149"/>
      <c r="C18" s="183"/>
      <c r="D18" s="183"/>
      <c r="E18" s="150"/>
      <c r="F18" s="62"/>
      <c r="G18" s="102"/>
      <c r="H18" s="103"/>
      <c r="I18" s="104"/>
      <c r="J18" s="105"/>
      <c r="K18" s="107"/>
      <c r="L18" s="106"/>
      <c r="M18" s="106"/>
      <c r="N18" s="106"/>
      <c r="O18" s="106"/>
      <c r="P18" s="107"/>
      <c r="Q18" s="106"/>
      <c r="R18" s="106"/>
      <c r="S18" s="106"/>
      <c r="T18" s="106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</row>
    <row r="19" spans="1:74" s="83" customFormat="1">
      <c r="A19" s="123">
        <v>4</v>
      </c>
      <c r="B19" s="84"/>
      <c r="C19" s="72"/>
      <c r="D19" s="72"/>
      <c r="E19" s="85"/>
      <c r="F19" s="62"/>
      <c r="G19" s="102"/>
      <c r="H19" s="103"/>
      <c r="I19" s="151"/>
      <c r="J19" s="126"/>
      <c r="K19" s="107"/>
      <c r="L19" s="106"/>
      <c r="M19" s="106"/>
      <c r="N19" s="106"/>
      <c r="O19" s="106"/>
      <c r="P19" s="107"/>
      <c r="Q19" s="106"/>
      <c r="R19" s="106"/>
      <c r="S19" s="106"/>
      <c r="T19" s="106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</row>
    <row r="20" spans="1:74" s="83" customFormat="1">
      <c r="A20" s="123">
        <v>5</v>
      </c>
      <c r="B20" s="87"/>
      <c r="C20" s="152"/>
      <c r="D20" s="153"/>
      <c r="E20" s="154"/>
      <c r="F20" s="62"/>
      <c r="G20" s="102"/>
      <c r="H20" s="103"/>
      <c r="I20" s="155"/>
      <c r="J20" s="126"/>
      <c r="K20" s="107"/>
      <c r="L20" s="106"/>
      <c r="M20" s="106"/>
      <c r="N20" s="106"/>
      <c r="O20" s="106"/>
      <c r="P20" s="107"/>
      <c r="Q20" s="106"/>
      <c r="R20" s="106"/>
      <c r="S20" s="106"/>
      <c r="T20" s="106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</row>
    <row r="21" spans="1:74" s="83" customFormat="1">
      <c r="A21" s="123">
        <v>6</v>
      </c>
      <c r="B21" s="156"/>
      <c r="C21" s="59"/>
      <c r="D21" s="143"/>
      <c r="E21" s="124"/>
      <c r="F21" s="62"/>
      <c r="G21" s="102"/>
      <c r="H21" s="103"/>
      <c r="I21" s="125"/>
      <c r="J21" s="126"/>
      <c r="K21" s="107"/>
      <c r="L21" s="106"/>
      <c r="M21" s="106"/>
      <c r="N21" s="106"/>
      <c r="O21" s="106"/>
      <c r="P21" s="107"/>
      <c r="Q21" s="106"/>
      <c r="R21" s="106"/>
      <c r="S21" s="106"/>
      <c r="T21" s="106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</row>
    <row r="22" spans="1:74" s="83" customFormat="1">
      <c r="A22" s="123">
        <v>7</v>
      </c>
      <c r="B22" s="157"/>
      <c r="C22" s="158"/>
      <c r="D22" s="159"/>
      <c r="E22" s="160"/>
      <c r="F22" s="62"/>
      <c r="G22" s="102"/>
      <c r="H22" s="103"/>
      <c r="I22" s="125"/>
      <c r="J22" s="126"/>
      <c r="K22" s="107"/>
      <c r="L22" s="106"/>
      <c r="M22" s="106"/>
      <c r="N22" s="106"/>
      <c r="O22" s="106"/>
      <c r="P22" s="107"/>
      <c r="Q22" s="106"/>
      <c r="R22" s="106"/>
      <c r="S22" s="106"/>
      <c r="T22" s="106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</row>
    <row r="23" spans="1:74">
      <c r="A23" s="123">
        <v>8</v>
      </c>
      <c r="B23" s="161"/>
      <c r="C23" s="146"/>
      <c r="D23" s="147"/>
      <c r="E23" s="162"/>
      <c r="F23" s="62"/>
      <c r="G23" s="102"/>
      <c r="H23" s="103"/>
      <c r="I23" s="163"/>
      <c r="J23" s="126"/>
      <c r="K23" s="106"/>
      <c r="L23" s="106"/>
      <c r="M23" s="106"/>
      <c r="N23" s="106"/>
      <c r="O23" s="106"/>
      <c r="P23" s="107"/>
      <c r="Q23" s="106"/>
      <c r="R23" s="164"/>
      <c r="S23" s="106"/>
      <c r="T23" s="106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>
      <c r="A24" s="123">
        <v>9</v>
      </c>
      <c r="B24" s="165"/>
      <c r="C24" s="166"/>
      <c r="D24" s="167"/>
      <c r="E24" s="94"/>
      <c r="F24" s="62"/>
      <c r="G24" s="102"/>
      <c r="H24" s="103"/>
      <c r="I24" s="168"/>
      <c r="J24" s="105"/>
      <c r="K24" s="106"/>
      <c r="L24" s="106"/>
      <c r="M24" s="106"/>
      <c r="N24" s="106"/>
      <c r="O24" s="106"/>
      <c r="P24" s="107"/>
      <c r="Q24" s="106"/>
      <c r="R24" s="107"/>
      <c r="S24" s="106"/>
      <c r="T24" s="106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23">
        <v>10</v>
      </c>
      <c r="B25" s="84"/>
      <c r="C25" s="166"/>
      <c r="D25" s="167"/>
      <c r="E25" s="124"/>
      <c r="F25" s="62"/>
      <c r="G25" s="102"/>
      <c r="H25" s="103"/>
      <c r="I25" s="155"/>
      <c r="J25" s="105"/>
      <c r="K25" s="106"/>
      <c r="L25" s="106"/>
      <c r="M25" s="106"/>
      <c r="N25" s="106"/>
      <c r="O25" s="106"/>
      <c r="P25" s="107"/>
      <c r="Q25" s="106"/>
      <c r="R25" s="164"/>
      <c r="S25" s="106"/>
      <c r="T25" s="106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23">
        <v>11</v>
      </c>
      <c r="B26" s="84"/>
      <c r="C26" s="166"/>
      <c r="D26" s="167"/>
      <c r="E26" s="124"/>
      <c r="F26" s="62"/>
      <c r="G26" s="102"/>
      <c r="H26" s="103"/>
      <c r="I26" s="155"/>
      <c r="J26" s="105"/>
      <c r="K26" s="106"/>
      <c r="L26" s="106"/>
      <c r="M26" s="106"/>
      <c r="N26" s="106"/>
      <c r="O26" s="106"/>
      <c r="P26" s="107"/>
      <c r="Q26" s="106"/>
      <c r="R26" s="164"/>
      <c r="S26" s="106"/>
      <c r="T26" s="106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23">
        <v>12</v>
      </c>
      <c r="B27" s="157"/>
      <c r="C27" s="169"/>
      <c r="D27" s="147"/>
      <c r="E27" s="160"/>
      <c r="F27" s="62"/>
      <c r="G27" s="102"/>
      <c r="H27" s="103"/>
      <c r="I27" s="155"/>
      <c r="J27" s="105"/>
      <c r="K27" s="106"/>
      <c r="L27" s="106"/>
      <c r="M27" s="164"/>
      <c r="N27" s="106"/>
      <c r="O27" s="106"/>
      <c r="P27" s="164"/>
      <c r="Q27" s="106"/>
      <c r="R27" s="164"/>
      <c r="S27" s="106"/>
      <c r="T27" s="106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123">
        <v>13</v>
      </c>
      <c r="B28" s="157"/>
      <c r="C28" s="158"/>
      <c r="D28" s="159"/>
      <c r="E28" s="160"/>
      <c r="F28" s="62"/>
      <c r="G28" s="102"/>
      <c r="H28" s="103"/>
      <c r="I28" s="155"/>
      <c r="J28" s="105"/>
      <c r="K28" s="106"/>
      <c r="L28" s="106"/>
      <c r="M28" s="164"/>
      <c r="N28" s="106"/>
      <c r="O28" s="106"/>
      <c r="P28" s="164"/>
      <c r="Q28" s="106"/>
      <c r="R28" s="164"/>
      <c r="S28" s="106"/>
      <c r="T28" s="106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>
      <c r="A29" s="170"/>
      <c r="B29" s="170"/>
      <c r="C29" s="170"/>
      <c r="D29" s="171" t="s">
        <v>112</v>
      </c>
      <c r="E29" s="172" t="s">
        <v>113</v>
      </c>
      <c r="F29" s="173">
        <f>SUM(F16:F28)</f>
        <v>22631</v>
      </c>
      <c r="G29" s="173">
        <f t="shared" ref="G29" si="0">SUM(G16:G28)</f>
        <v>0</v>
      </c>
      <c r="H29" s="173">
        <f>SUM(H16:H28)</f>
        <v>0</v>
      </c>
      <c r="I29" s="174" t="s">
        <v>113</v>
      </c>
      <c r="J29" s="175">
        <f>SUM(J16:J28)</f>
        <v>0</v>
      </c>
      <c r="K29" s="175">
        <f>SUM(K16:K28)</f>
        <v>22631</v>
      </c>
      <c r="L29" s="175">
        <f t="shared" ref="L29:T29" si="1">SUM(L16:L28)</f>
        <v>7660.59</v>
      </c>
      <c r="M29" s="175">
        <f t="shared" si="1"/>
        <v>494.26000000000005</v>
      </c>
      <c r="N29" s="175">
        <f t="shared" si="1"/>
        <v>0</v>
      </c>
      <c r="O29" s="176">
        <f t="shared" si="1"/>
        <v>328.14949999999999</v>
      </c>
      <c r="P29" s="176">
        <f t="shared" si="1"/>
        <v>187.2</v>
      </c>
      <c r="Q29" s="176">
        <f t="shared" si="1"/>
        <v>3607.5</v>
      </c>
      <c r="R29" s="176">
        <f t="shared" si="1"/>
        <v>277</v>
      </c>
      <c r="S29" s="176">
        <f t="shared" si="1"/>
        <v>12554.699500000001</v>
      </c>
      <c r="T29" s="176">
        <f t="shared" si="1"/>
        <v>35185.699500000002</v>
      </c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s="83" customFormat="1" ht="13.2">
      <c r="A30" s="141" t="s">
        <v>114</v>
      </c>
      <c r="B30" s="439"/>
      <c r="C30" s="439"/>
      <c r="D30" s="439"/>
      <c r="E30" s="439"/>
      <c r="F30" s="439"/>
      <c r="G30" s="140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</row>
    <row r="31" spans="1:74" s="83" customFormat="1" ht="13.2">
      <c r="A31" s="141" t="s">
        <v>304</v>
      </c>
      <c r="B31" s="439"/>
      <c r="C31" s="439"/>
      <c r="D31" s="439"/>
      <c r="E31" s="439"/>
      <c r="F31" s="439"/>
      <c r="G31" s="140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</row>
    <row r="32" spans="1:74" s="83" customFormat="1" ht="12" customHeight="1">
      <c r="A32" s="1995" t="s">
        <v>116</v>
      </c>
      <c r="B32" s="439"/>
      <c r="C32" s="439"/>
      <c r="D32" s="439"/>
      <c r="E32" s="439"/>
      <c r="F32" s="439"/>
      <c r="G32" s="140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</row>
    <row r="33" spans="1:74" s="83" customFormat="1" ht="12" customHeight="1">
      <c r="A33" s="1995" t="s">
        <v>117</v>
      </c>
      <c r="B33" s="439"/>
      <c r="C33" s="439"/>
      <c r="D33" s="439"/>
      <c r="E33" s="439"/>
      <c r="F33" s="439"/>
      <c r="G33" s="140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</row>
    <row r="34" spans="1:74" s="83" customFormat="1" ht="12" customHeight="1">
      <c r="A34" s="1995" t="s">
        <v>118</v>
      </c>
      <c r="B34" s="439"/>
      <c r="C34" s="439"/>
      <c r="D34" s="439"/>
      <c r="E34" s="439"/>
      <c r="F34" s="439"/>
      <c r="G34" s="140"/>
      <c r="H34" s="5"/>
      <c r="I34" s="5"/>
      <c r="J34" s="5"/>
      <c r="K34" s="5"/>
      <c r="L34" s="5"/>
      <c r="M34" s="81"/>
      <c r="N34" s="81"/>
      <c r="O34" s="142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</row>
    <row r="35" spans="1:7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</row>
    <row r="36" spans="1:7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7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29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7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29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7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9"/>
      <c r="N39" s="39"/>
      <c r="O39" s="39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7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39"/>
      <c r="N40" s="39"/>
      <c r="O40" s="39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7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9"/>
      <c r="N41" s="39"/>
      <c r="O41" s="39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7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7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7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7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7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7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</row>
    <row r="57" spans="1:6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6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6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3:56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3:56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3:56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3:56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3:56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3:56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3:56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3:56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3:56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3:56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3:56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3:56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3:56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3:56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3:56"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</sheetData>
  <mergeCells count="1">
    <mergeCell ref="I13:J14"/>
  </mergeCells>
  <pageMargins left="0.7" right="0.7" top="0.75" bottom="0.75" header="0.3" footer="0.3"/>
  <pageSetup paperSize="5" scale="66" orientation="landscape" r:id="rId1"/>
  <headerFooter>
    <oddHeader>&amp;C&amp;"Times New Roman,Bold"&amp;12Government of Guam
Fiscal Year 2026, Quarter 2
Agency Staffing Pattern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49F37-E422-4932-BAFE-0FDEB393FF6A}">
  <sheetPr>
    <tabColor rgb="FFFFC000"/>
    <pageSetUpPr fitToPage="1"/>
  </sheetPr>
  <dimension ref="A1:BV94"/>
  <sheetViews>
    <sheetView tabSelected="1" view="pageBreakPreview" zoomScale="60" zoomScaleNormal="130" workbookViewId="0">
      <selection activeCell="L18" sqref="L18"/>
    </sheetView>
  </sheetViews>
  <sheetFormatPr defaultColWidth="11.33203125" defaultRowHeight="10.199999999999999"/>
  <cols>
    <col min="1" max="1" width="3.44140625" style="6" customWidth="1"/>
    <col min="2" max="2" width="9.88671875" style="6" customWidth="1"/>
    <col min="3" max="3" width="41.33203125" style="6" customWidth="1"/>
    <col min="4" max="4" width="15.88671875" style="6" customWidth="1"/>
    <col min="5" max="5" width="10.33203125" style="6" customWidth="1"/>
    <col min="6" max="8" width="10.44140625" style="6" customWidth="1"/>
    <col min="9" max="9" width="8" style="6" customWidth="1"/>
    <col min="10" max="10" width="8.6640625" style="6" customWidth="1"/>
    <col min="11" max="11" width="9.88671875" style="6" customWidth="1"/>
    <col min="12" max="12" width="13.88671875" style="6" customWidth="1"/>
    <col min="13" max="13" width="11.88671875" style="6" customWidth="1"/>
    <col min="14" max="14" width="11.109375" style="6" customWidth="1"/>
    <col min="15" max="15" width="10.33203125" style="6" customWidth="1"/>
    <col min="16" max="16" width="8.6640625" style="6" customWidth="1"/>
    <col min="17" max="16384" width="11.33203125" style="6"/>
  </cols>
  <sheetData>
    <row r="1" spans="1:74" ht="13.2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3.2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2408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2408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3.2">
      <c r="A5" s="2" t="s">
        <v>5</v>
      </c>
      <c r="B5" s="2"/>
      <c r="C5" s="2"/>
      <c r="D5" s="2" t="s">
        <v>505</v>
      </c>
      <c r="E5" s="2"/>
      <c r="F5" s="3"/>
      <c r="G5" s="3"/>
      <c r="H5" s="3"/>
      <c r="I5" s="3"/>
      <c r="J5" s="3"/>
      <c r="K5" s="3"/>
      <c r="L5" s="3"/>
      <c r="M5" s="2408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G6" s="3"/>
      <c r="H6" s="3"/>
      <c r="I6" s="3"/>
      <c r="J6" s="3"/>
      <c r="K6" s="3"/>
      <c r="L6" s="3"/>
      <c r="M6" s="2408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3.2">
      <c r="A7" s="2" t="s">
        <v>7</v>
      </c>
      <c r="B7" s="2"/>
      <c r="C7" s="2"/>
      <c r="D7" s="2" t="s">
        <v>424</v>
      </c>
      <c r="F7" s="189" t="s">
        <v>545</v>
      </c>
      <c r="H7" s="9"/>
      <c r="I7" s="10"/>
      <c r="J7" s="9"/>
      <c r="K7" s="9"/>
      <c r="L7" s="2410"/>
      <c r="M7" s="2408"/>
      <c r="N7" s="2410"/>
      <c r="O7" s="2410"/>
      <c r="P7" s="2410"/>
      <c r="Q7" s="2410"/>
      <c r="R7" s="2410"/>
      <c r="S7" s="2410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7" t="s">
        <v>507</v>
      </c>
      <c r="E8" s="2"/>
      <c r="F8" s="3" t="s">
        <v>546</v>
      </c>
      <c r="G8" s="11"/>
      <c r="H8" s="11"/>
      <c r="I8" s="12"/>
      <c r="J8" s="13"/>
      <c r="K8" s="13"/>
      <c r="L8" s="3" t="s">
        <v>0</v>
      </c>
      <c r="M8" s="2408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6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2408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1.4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0.8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2418" t="s">
        <v>30</v>
      </c>
      <c r="J13" s="2419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152</v>
      </c>
      <c r="F14" s="34" t="s">
        <v>0</v>
      </c>
      <c r="G14" s="34"/>
      <c r="H14" s="34" t="s">
        <v>0</v>
      </c>
      <c r="I14" s="2420"/>
      <c r="J14" s="2421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0.8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256</v>
      </c>
      <c r="M15" s="53" t="s">
        <v>153</v>
      </c>
      <c r="N15" s="53" t="s">
        <v>58</v>
      </c>
      <c r="O15" s="53" t="s">
        <v>59</v>
      </c>
      <c r="P15" s="54" t="s">
        <v>122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70" customFormat="1" ht="10.8" thickTop="1">
      <c r="A16" s="123">
        <v>1</v>
      </c>
      <c r="B16" s="84" t="s">
        <v>547</v>
      </c>
      <c r="C16" s="59" t="s">
        <v>548</v>
      </c>
      <c r="D16" s="143" t="s">
        <v>549</v>
      </c>
      <c r="E16" s="190" t="s">
        <v>372</v>
      </c>
      <c r="F16" s="62">
        <f>54918/2</f>
        <v>27459</v>
      </c>
      <c r="G16" s="102">
        <v>0</v>
      </c>
      <c r="H16" s="103">
        <v>0</v>
      </c>
      <c r="I16" s="145"/>
      <c r="J16" s="126">
        <v>0</v>
      </c>
      <c r="K16" s="106">
        <f>SUM(F16,G16,H16,J16)</f>
        <v>27459</v>
      </c>
      <c r="L16" s="106">
        <f>+ROUND((K16*0.3385),2)</f>
        <v>9294.8700000000008</v>
      </c>
      <c r="M16" s="106">
        <f>19.01*26</f>
        <v>494.26000000000005</v>
      </c>
      <c r="N16" s="106">
        <v>0</v>
      </c>
      <c r="O16" s="106">
        <f>K16*0.0145</f>
        <v>398.15550000000002</v>
      </c>
      <c r="P16" s="107">
        <v>187.2</v>
      </c>
      <c r="Q16" s="106">
        <f>7215*0.5</f>
        <v>3607.5</v>
      </c>
      <c r="R16" s="106">
        <f>554*0.5</f>
        <v>277</v>
      </c>
      <c r="S16" s="106">
        <f>SUM(L16:R16)</f>
        <v>14258.985500000003</v>
      </c>
      <c r="T16" s="106">
        <f>SUM(S16,K16)</f>
        <v>41717.985500000003</v>
      </c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</row>
    <row r="17" spans="1:74" s="70" customFormat="1">
      <c r="A17" s="123">
        <v>2</v>
      </c>
      <c r="B17" s="58"/>
      <c r="C17" s="59"/>
      <c r="D17" s="143"/>
      <c r="E17" s="190"/>
      <c r="F17" s="73"/>
      <c r="G17" s="102"/>
      <c r="H17" s="103"/>
      <c r="I17" s="148"/>
      <c r="J17" s="105"/>
      <c r="K17" s="107"/>
      <c r="L17" s="107"/>
      <c r="M17" s="107"/>
      <c r="N17" s="107"/>
      <c r="O17" s="107"/>
      <c r="P17" s="107"/>
      <c r="Q17" s="107"/>
      <c r="R17" s="182"/>
      <c r="S17" s="107"/>
      <c r="T17" s="107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</row>
    <row r="18" spans="1:74" s="83" customFormat="1">
      <c r="A18" s="123">
        <v>3</v>
      </c>
      <c r="B18" s="58"/>
      <c r="C18" s="59"/>
      <c r="D18" s="143"/>
      <c r="E18" s="190"/>
      <c r="F18" s="62"/>
      <c r="G18" s="102"/>
      <c r="H18" s="103"/>
      <c r="I18" s="104"/>
      <c r="J18" s="105"/>
      <c r="K18" s="106"/>
      <c r="L18" s="106"/>
      <c r="M18" s="106"/>
      <c r="N18" s="106"/>
      <c r="O18" s="106"/>
      <c r="P18" s="107"/>
      <c r="Q18" s="106"/>
      <c r="R18" s="106"/>
      <c r="S18" s="106"/>
      <c r="T18" s="106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</row>
    <row r="19" spans="1:74" s="83" customFormat="1">
      <c r="A19" s="123">
        <v>4</v>
      </c>
      <c r="B19" s="87"/>
      <c r="C19" s="158"/>
      <c r="D19" s="159"/>
      <c r="E19" s="191"/>
      <c r="F19" s="62"/>
      <c r="G19" s="102"/>
      <c r="H19" s="103"/>
      <c r="I19" s="151"/>
      <c r="J19" s="126"/>
      <c r="K19" s="106"/>
      <c r="L19" s="106"/>
      <c r="M19" s="106"/>
      <c r="N19" s="106"/>
      <c r="O19" s="106"/>
      <c r="P19" s="107"/>
      <c r="Q19" s="106"/>
      <c r="R19" s="106"/>
      <c r="S19" s="106"/>
      <c r="T19" s="106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</row>
    <row r="20" spans="1:74" s="83" customFormat="1" ht="13.5" customHeight="1">
      <c r="A20" s="123">
        <v>5</v>
      </c>
      <c r="B20" s="84"/>
      <c r="C20" s="72"/>
      <c r="D20" s="72"/>
      <c r="E20" s="124"/>
      <c r="F20" s="62"/>
      <c r="G20" s="102"/>
      <c r="H20" s="103"/>
      <c r="I20" s="125"/>
      <c r="J20" s="126"/>
      <c r="K20" s="106"/>
      <c r="L20" s="106"/>
      <c r="M20" s="106"/>
      <c r="N20" s="106"/>
      <c r="O20" s="106"/>
      <c r="P20" s="107"/>
      <c r="Q20" s="106"/>
      <c r="R20" s="106"/>
      <c r="S20" s="106"/>
      <c r="T20" s="106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</row>
    <row r="21" spans="1:74" s="83" customFormat="1">
      <c r="A21" s="123">
        <v>6</v>
      </c>
      <c r="B21" s="156"/>
      <c r="C21" s="166"/>
      <c r="D21" s="167"/>
      <c r="E21" s="124"/>
      <c r="F21" s="62"/>
      <c r="G21" s="102"/>
      <c r="H21" s="103"/>
      <c r="I21" s="155"/>
      <c r="J21" s="126"/>
      <c r="K21" s="106"/>
      <c r="L21" s="106"/>
      <c r="M21" s="106"/>
      <c r="N21" s="106"/>
      <c r="O21" s="106"/>
      <c r="P21" s="107"/>
      <c r="Q21" s="106"/>
      <c r="R21" s="106"/>
      <c r="S21" s="106"/>
      <c r="T21" s="106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</row>
    <row r="22" spans="1:74">
      <c r="A22" s="123">
        <v>7</v>
      </c>
      <c r="B22" s="161"/>
      <c r="C22" s="152"/>
      <c r="D22" s="153"/>
      <c r="E22" s="162"/>
      <c r="F22" s="62"/>
      <c r="G22" s="102"/>
      <c r="H22" s="103"/>
      <c r="I22" s="163"/>
      <c r="J22" s="126"/>
      <c r="K22" s="106"/>
      <c r="L22" s="106"/>
      <c r="M22" s="106"/>
      <c r="N22" s="106"/>
      <c r="O22" s="106"/>
      <c r="P22" s="107"/>
      <c r="Q22" s="106"/>
      <c r="R22" s="164"/>
      <c r="S22" s="106"/>
      <c r="T22" s="106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>
      <c r="A23" s="123">
        <v>8</v>
      </c>
      <c r="B23" s="165"/>
      <c r="C23" s="93"/>
      <c r="D23" s="192"/>
      <c r="E23" s="94"/>
      <c r="F23" s="62"/>
      <c r="G23" s="102"/>
      <c r="H23" s="103"/>
      <c r="I23" s="168"/>
      <c r="J23" s="105"/>
      <c r="K23" s="106"/>
      <c r="L23" s="106"/>
      <c r="M23" s="107"/>
      <c r="N23" s="106"/>
      <c r="O23" s="106"/>
      <c r="P23" s="107"/>
      <c r="Q23" s="106"/>
      <c r="R23" s="107"/>
      <c r="S23" s="106"/>
      <c r="T23" s="106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>
      <c r="A24" s="123">
        <v>9</v>
      </c>
      <c r="B24" s="157"/>
      <c r="C24" s="160"/>
      <c r="D24" s="160"/>
      <c r="E24" s="160"/>
      <c r="F24" s="62"/>
      <c r="G24" s="102"/>
      <c r="H24" s="103"/>
      <c r="I24" s="155"/>
      <c r="J24" s="105"/>
      <c r="K24" s="106"/>
      <c r="L24" s="106"/>
      <c r="M24" s="164"/>
      <c r="N24" s="106"/>
      <c r="O24" s="106"/>
      <c r="P24" s="164"/>
      <c r="Q24" s="106"/>
      <c r="R24" s="164"/>
      <c r="S24" s="106"/>
      <c r="T24" s="106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23">
        <v>10</v>
      </c>
      <c r="B25" s="157"/>
      <c r="C25" s="160"/>
      <c r="D25" s="160"/>
      <c r="E25" s="160"/>
      <c r="F25" s="62"/>
      <c r="G25" s="102"/>
      <c r="H25" s="103"/>
      <c r="I25" s="155"/>
      <c r="J25" s="105"/>
      <c r="K25" s="106"/>
      <c r="L25" s="106"/>
      <c r="M25" s="164"/>
      <c r="N25" s="106"/>
      <c r="O25" s="106"/>
      <c r="P25" s="164"/>
      <c r="Q25" s="106"/>
      <c r="R25" s="164"/>
      <c r="S25" s="106"/>
      <c r="T25" s="106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23">
        <v>11</v>
      </c>
      <c r="B26" s="157"/>
      <c r="C26" s="160"/>
      <c r="D26" s="160"/>
      <c r="E26" s="160"/>
      <c r="F26" s="62"/>
      <c r="G26" s="102"/>
      <c r="H26" s="103"/>
      <c r="I26" s="155"/>
      <c r="J26" s="105"/>
      <c r="K26" s="106"/>
      <c r="L26" s="106"/>
      <c r="M26" s="164"/>
      <c r="N26" s="106"/>
      <c r="O26" s="106"/>
      <c r="P26" s="164"/>
      <c r="Q26" s="106"/>
      <c r="R26" s="164"/>
      <c r="S26" s="106"/>
      <c r="T26" s="106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23">
        <v>12</v>
      </c>
      <c r="B27" s="157"/>
      <c r="C27" s="160"/>
      <c r="D27" s="160"/>
      <c r="E27" s="160"/>
      <c r="F27" s="62"/>
      <c r="G27" s="102"/>
      <c r="H27" s="103"/>
      <c r="I27" s="155"/>
      <c r="J27" s="105"/>
      <c r="K27" s="106"/>
      <c r="L27" s="106"/>
      <c r="M27" s="164"/>
      <c r="N27" s="106"/>
      <c r="O27" s="106"/>
      <c r="P27" s="164"/>
      <c r="Q27" s="106"/>
      <c r="R27" s="164"/>
      <c r="S27" s="106"/>
      <c r="T27" s="106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170"/>
      <c r="B28" s="170"/>
      <c r="C28" s="170"/>
      <c r="D28" s="171" t="s">
        <v>112</v>
      </c>
      <c r="E28" s="172" t="s">
        <v>113</v>
      </c>
      <c r="F28" s="173">
        <f>SUM(F16:F27)</f>
        <v>27459</v>
      </c>
      <c r="G28" s="173">
        <f>SUM(G16:G27)</f>
        <v>0</v>
      </c>
      <c r="H28" s="173">
        <f>SUM(H16:H27)</f>
        <v>0</v>
      </c>
      <c r="I28" s="174" t="s">
        <v>113</v>
      </c>
      <c r="J28" s="175">
        <f>SUM(J16:J27)</f>
        <v>0</v>
      </c>
      <c r="K28" s="175">
        <f>SUM(K16:K27)</f>
        <v>27459</v>
      </c>
      <c r="L28" s="175">
        <f t="shared" ref="L28:T28" si="0">SUM(L16:L27)</f>
        <v>9294.8700000000008</v>
      </c>
      <c r="M28" s="175">
        <f t="shared" si="0"/>
        <v>494.26000000000005</v>
      </c>
      <c r="N28" s="175">
        <f t="shared" si="0"/>
        <v>0</v>
      </c>
      <c r="O28" s="176">
        <f t="shared" si="0"/>
        <v>398.15550000000002</v>
      </c>
      <c r="P28" s="176">
        <f t="shared" si="0"/>
        <v>187.2</v>
      </c>
      <c r="Q28" s="193">
        <f>SUM(Q16:Q27)</f>
        <v>3607.5</v>
      </c>
      <c r="R28" s="176">
        <f t="shared" si="0"/>
        <v>277</v>
      </c>
      <c r="S28" s="176">
        <f t="shared" si="0"/>
        <v>14258.985500000003</v>
      </c>
      <c r="T28" s="176">
        <f t="shared" si="0"/>
        <v>41717.985500000003</v>
      </c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s="83" customFormat="1" ht="13.2">
      <c r="A29" s="141" t="s">
        <v>114</v>
      </c>
      <c r="B29" s="439"/>
      <c r="C29" s="439"/>
      <c r="D29" s="439"/>
      <c r="E29" s="439"/>
      <c r="F29" s="439"/>
      <c r="G29" s="140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</row>
    <row r="30" spans="1:74" s="83" customFormat="1" ht="13.2">
      <c r="A30" s="141" t="s">
        <v>304</v>
      </c>
      <c r="B30" s="439"/>
      <c r="C30" s="439"/>
      <c r="D30" s="439"/>
      <c r="E30" s="439"/>
      <c r="F30" s="439"/>
      <c r="G30" s="140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</row>
    <row r="31" spans="1:74" s="83" customFormat="1" ht="12" customHeight="1">
      <c r="A31" s="1995" t="s">
        <v>116</v>
      </c>
      <c r="B31" s="439"/>
      <c r="C31" s="439"/>
      <c r="D31" s="439"/>
      <c r="E31" s="439"/>
      <c r="F31" s="439"/>
      <c r="G31" s="140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</row>
    <row r="32" spans="1:74" s="83" customFormat="1" ht="12" customHeight="1">
      <c r="A32" s="1995" t="s">
        <v>117</v>
      </c>
      <c r="B32" s="439"/>
      <c r="C32" s="439"/>
      <c r="D32" s="439"/>
      <c r="E32" s="439"/>
      <c r="F32" s="439"/>
      <c r="G32" s="140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</row>
    <row r="33" spans="1:74" s="83" customFormat="1" ht="12" customHeight="1">
      <c r="A33" s="1995" t="s">
        <v>118</v>
      </c>
      <c r="B33" s="439"/>
      <c r="C33" s="439"/>
      <c r="D33" s="439"/>
      <c r="E33" s="439"/>
      <c r="F33" s="439"/>
      <c r="G33" s="140"/>
      <c r="H33" s="5"/>
      <c r="I33" s="5"/>
      <c r="J33" s="5"/>
      <c r="K33" s="5"/>
      <c r="L33" s="5"/>
      <c r="M33" s="81"/>
      <c r="N33" s="81"/>
      <c r="O33" s="142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</row>
    <row r="34" spans="1:7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</row>
    <row r="35" spans="1:7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</row>
    <row r="36" spans="1:7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29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7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29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7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39"/>
      <c r="N38" s="39"/>
      <c r="O38" s="39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7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9"/>
      <c r="N39" s="39"/>
      <c r="O39" s="39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7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39"/>
      <c r="N40" s="39"/>
      <c r="O40" s="39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7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7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7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7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7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7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7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</row>
    <row r="57" spans="1:6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6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6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3:56"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3:56"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3:56"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3:56"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3:56"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3:56"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3:56"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3:56"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3:56"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3:56"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3:56"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3:56"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3:56"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3:5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3:5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3:5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3:27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3:27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3:27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3:27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3:27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3:27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3:27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3:27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3:27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3:27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3:27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3:27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3:27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3:27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</sheetData>
  <mergeCells count="1">
    <mergeCell ref="I13:J14"/>
  </mergeCells>
  <pageMargins left="0.7" right="0.7" top="0.75" bottom="0.75" header="0.3" footer="0.3"/>
  <pageSetup paperSize="5" scale="66" orientation="landscape" r:id="rId1"/>
  <headerFooter>
    <oddHeader>&amp;C&amp;"Times New Roman,Bold"&amp;12Government of Guam
Fiscal Year 2026, Quarter 2
Agency Staffing Pattern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851FF-71BB-4D3C-8260-7394FDC22BAA}">
  <sheetPr>
    <tabColor rgb="FFFFC000"/>
    <pageSetUpPr fitToPage="1"/>
  </sheetPr>
  <dimension ref="A1:BV94"/>
  <sheetViews>
    <sheetView tabSelected="1" view="pageBreakPreview" zoomScale="60" zoomScaleNormal="145" workbookViewId="0">
      <selection activeCell="L18" sqref="L18"/>
    </sheetView>
  </sheetViews>
  <sheetFormatPr defaultColWidth="11.33203125" defaultRowHeight="10.199999999999999"/>
  <cols>
    <col min="1" max="1" width="3.44140625" style="6" customWidth="1"/>
    <col min="2" max="2" width="9.88671875" style="6" customWidth="1"/>
    <col min="3" max="3" width="41.33203125" style="6" customWidth="1"/>
    <col min="4" max="4" width="15.88671875" style="6" customWidth="1"/>
    <col min="5" max="5" width="10.33203125" style="6" customWidth="1"/>
    <col min="6" max="8" width="10.44140625" style="6" customWidth="1"/>
    <col min="9" max="9" width="8" style="6" customWidth="1"/>
    <col min="10" max="10" width="8.6640625" style="6" customWidth="1"/>
    <col min="11" max="11" width="9.88671875" style="6" customWidth="1"/>
    <col min="12" max="12" width="13.88671875" style="6" customWidth="1"/>
    <col min="13" max="13" width="11.88671875" style="6" customWidth="1"/>
    <col min="14" max="14" width="11.109375" style="6" customWidth="1"/>
    <col min="15" max="15" width="10.33203125" style="6" customWidth="1"/>
    <col min="16" max="16" width="8.6640625" style="6" customWidth="1"/>
    <col min="17" max="16384" width="11.33203125" style="6"/>
  </cols>
  <sheetData>
    <row r="1" spans="1:74" ht="13.2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3.2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2408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2408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3.2">
      <c r="A5" s="2" t="s">
        <v>5</v>
      </c>
      <c r="B5" s="2"/>
      <c r="C5" s="2"/>
      <c r="D5" s="2" t="s">
        <v>505</v>
      </c>
      <c r="E5" s="2"/>
      <c r="F5" s="3"/>
      <c r="G5" s="3"/>
      <c r="H5" s="3"/>
      <c r="I5" s="3"/>
      <c r="J5" s="3"/>
      <c r="K5" s="3"/>
      <c r="L5" s="3"/>
      <c r="M5" s="2408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G6" s="3"/>
      <c r="H6" s="3"/>
      <c r="I6" s="3"/>
      <c r="J6" s="3"/>
      <c r="K6" s="3"/>
      <c r="L6" s="3"/>
      <c r="M6" s="2408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3.2">
      <c r="A7" s="2" t="s">
        <v>7</v>
      </c>
      <c r="B7" s="2"/>
      <c r="C7" s="2"/>
      <c r="D7" s="2" t="s">
        <v>424</v>
      </c>
      <c r="F7" s="8" t="s">
        <v>550</v>
      </c>
      <c r="H7" s="9"/>
      <c r="I7" s="10"/>
      <c r="J7" s="9"/>
      <c r="K7" s="9"/>
      <c r="L7" s="2410"/>
      <c r="M7" s="2408"/>
      <c r="N7" s="2410"/>
      <c r="O7" s="2410"/>
      <c r="P7" s="2410"/>
      <c r="Q7" s="2410"/>
      <c r="R7" s="2410"/>
      <c r="S7" s="2410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7" t="s">
        <v>507</v>
      </c>
      <c r="E8" s="2"/>
      <c r="F8" s="3" t="s">
        <v>551</v>
      </c>
      <c r="G8" s="11"/>
      <c r="H8" s="11"/>
      <c r="I8" s="12"/>
      <c r="J8" s="13"/>
      <c r="K8" s="13"/>
      <c r="L8" s="3" t="s">
        <v>0</v>
      </c>
      <c r="M8" s="2408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6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2408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1.4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0.8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2418" t="s">
        <v>30</v>
      </c>
      <c r="J13" s="2419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152</v>
      </c>
      <c r="F14" s="34" t="s">
        <v>0</v>
      </c>
      <c r="G14" s="34"/>
      <c r="H14" s="34" t="s">
        <v>0</v>
      </c>
      <c r="I14" s="2420"/>
      <c r="J14" s="2421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0.8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256</v>
      </c>
      <c r="M15" s="53" t="s">
        <v>153</v>
      </c>
      <c r="N15" s="53" t="s">
        <v>58</v>
      </c>
      <c r="O15" s="53" t="s">
        <v>59</v>
      </c>
      <c r="P15" s="54" t="s">
        <v>122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70" customFormat="1" ht="10.8" thickTop="1">
      <c r="A16" s="123">
        <v>1</v>
      </c>
      <c r="B16" s="84" t="s">
        <v>547</v>
      </c>
      <c r="C16" s="59" t="s">
        <v>548</v>
      </c>
      <c r="D16" s="143" t="s">
        <v>549</v>
      </c>
      <c r="E16" s="190" t="s">
        <v>372</v>
      </c>
      <c r="F16" s="62">
        <f>54918/2</f>
        <v>27459</v>
      </c>
      <c r="G16" s="102">
        <v>0</v>
      </c>
      <c r="H16" s="103">
        <v>0</v>
      </c>
      <c r="I16" s="145"/>
      <c r="J16" s="126">
        <v>0</v>
      </c>
      <c r="K16" s="106">
        <f>SUM(F16,G16,H16,J16)</f>
        <v>27459</v>
      </c>
      <c r="L16" s="106">
        <f>+ROUND((K16*0.3385),2)</f>
        <v>9294.8700000000008</v>
      </c>
      <c r="M16" s="106">
        <f>19.01*26</f>
        <v>494.26000000000005</v>
      </c>
      <c r="N16" s="106">
        <v>0</v>
      </c>
      <c r="O16" s="106">
        <f>K16*0.0145</f>
        <v>398.15550000000002</v>
      </c>
      <c r="P16" s="107">
        <v>187.2</v>
      </c>
      <c r="Q16" s="106">
        <f>7215*0.5</f>
        <v>3607.5</v>
      </c>
      <c r="R16" s="106">
        <f>554*0.5</f>
        <v>277</v>
      </c>
      <c r="S16" s="106">
        <f>SUM(L16:R16)</f>
        <v>14258.985500000003</v>
      </c>
      <c r="T16" s="106">
        <f>SUM(S16,K16)</f>
        <v>41717.985500000003</v>
      </c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</row>
    <row r="17" spans="1:74" s="70" customFormat="1">
      <c r="A17" s="123">
        <v>2</v>
      </c>
      <c r="B17" s="58">
        <v>6812</v>
      </c>
      <c r="C17" s="59" t="s">
        <v>552</v>
      </c>
      <c r="D17" s="143" t="s">
        <v>553</v>
      </c>
      <c r="E17" s="190" t="s">
        <v>201</v>
      </c>
      <c r="F17" s="73">
        <v>49731</v>
      </c>
      <c r="G17" s="102">
        <v>0</v>
      </c>
      <c r="H17" s="103">
        <v>0</v>
      </c>
      <c r="I17" s="148"/>
      <c r="J17" s="105">
        <v>0</v>
      </c>
      <c r="K17" s="107">
        <f>SUM(F17,G17,H17,J17)</f>
        <v>49731</v>
      </c>
      <c r="L17" s="106">
        <f t="shared" ref="L17:L27" si="0">+ROUND((K17*0.3385),2)</f>
        <v>16833.939999999999</v>
      </c>
      <c r="M17" s="107">
        <f>19.01*26</f>
        <v>494.26000000000005</v>
      </c>
      <c r="N17" s="107">
        <v>0</v>
      </c>
      <c r="O17" s="107">
        <f t="shared" ref="O17:O27" si="1">K17*0.0145</f>
        <v>721.09950000000003</v>
      </c>
      <c r="P17" s="107">
        <v>187.2</v>
      </c>
      <c r="Q17" s="107">
        <v>7215</v>
      </c>
      <c r="R17" s="107">
        <v>554</v>
      </c>
      <c r="S17" s="107">
        <f t="shared" ref="S17:S27" si="2">SUM(L17:R17)</f>
        <v>26005.499499999998</v>
      </c>
      <c r="T17" s="107">
        <f t="shared" ref="T17:T27" si="3">SUM(S17,K17)</f>
        <v>75736.499500000005</v>
      </c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</row>
    <row r="18" spans="1:74" s="83" customFormat="1">
      <c r="A18" s="123">
        <v>3</v>
      </c>
      <c r="B18" s="58">
        <v>6605</v>
      </c>
      <c r="C18" s="59" t="s">
        <v>554</v>
      </c>
      <c r="D18" s="143" t="s">
        <v>555</v>
      </c>
      <c r="E18" s="190" t="s">
        <v>372</v>
      </c>
      <c r="F18" s="62">
        <v>41371</v>
      </c>
      <c r="G18" s="102">
        <v>0</v>
      </c>
      <c r="H18" s="103">
        <v>0</v>
      </c>
      <c r="I18" s="104"/>
      <c r="J18" s="105">
        <v>0</v>
      </c>
      <c r="K18" s="106">
        <f t="shared" ref="K18:K27" si="4">SUM(F18,G18,H18,J18)</f>
        <v>41371</v>
      </c>
      <c r="L18" s="106">
        <f t="shared" si="0"/>
        <v>14004.08</v>
      </c>
      <c r="M18" s="106">
        <f>19.01*26</f>
        <v>494.26000000000005</v>
      </c>
      <c r="N18" s="106">
        <v>0</v>
      </c>
      <c r="O18" s="106">
        <f t="shared" si="1"/>
        <v>599.87950000000001</v>
      </c>
      <c r="P18" s="107">
        <v>187.2</v>
      </c>
      <c r="Q18" s="106">
        <v>7215</v>
      </c>
      <c r="R18" s="106">
        <v>554</v>
      </c>
      <c r="S18" s="106">
        <f t="shared" si="2"/>
        <v>23054.4195</v>
      </c>
      <c r="T18" s="106">
        <f t="shared" si="3"/>
        <v>64425.419500000004</v>
      </c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</row>
    <row r="19" spans="1:74" s="83" customFormat="1">
      <c r="A19" s="123">
        <v>4</v>
      </c>
      <c r="B19" s="87"/>
      <c r="C19" s="158"/>
      <c r="D19" s="159"/>
      <c r="E19" s="191"/>
      <c r="F19" s="62">
        <v>0</v>
      </c>
      <c r="G19" s="102">
        <v>0</v>
      </c>
      <c r="H19" s="103">
        <v>0</v>
      </c>
      <c r="I19" s="151"/>
      <c r="J19" s="126">
        <v>0</v>
      </c>
      <c r="K19" s="106">
        <f t="shared" si="4"/>
        <v>0</v>
      </c>
      <c r="L19" s="106">
        <f t="shared" si="0"/>
        <v>0</v>
      </c>
      <c r="M19" s="106">
        <v>0</v>
      </c>
      <c r="N19" s="106">
        <v>0</v>
      </c>
      <c r="O19" s="106">
        <f t="shared" si="1"/>
        <v>0</v>
      </c>
      <c r="P19" s="107">
        <v>0</v>
      </c>
      <c r="Q19" s="106">
        <v>0</v>
      </c>
      <c r="R19" s="106">
        <v>0</v>
      </c>
      <c r="S19" s="106">
        <f t="shared" si="2"/>
        <v>0</v>
      </c>
      <c r="T19" s="106">
        <f t="shared" si="3"/>
        <v>0</v>
      </c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</row>
    <row r="20" spans="1:74" s="83" customFormat="1">
      <c r="A20" s="112"/>
      <c r="B20" s="113"/>
      <c r="C20" s="114" t="s">
        <v>556</v>
      </c>
      <c r="D20" s="115"/>
      <c r="E20" s="116"/>
      <c r="F20" s="117"/>
      <c r="G20" s="118"/>
      <c r="H20" s="119"/>
      <c r="I20" s="120"/>
      <c r="J20" s="121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</row>
    <row r="21" spans="1:74" s="83" customFormat="1">
      <c r="A21" s="123">
        <v>6</v>
      </c>
      <c r="B21" s="156" t="s">
        <v>557</v>
      </c>
      <c r="C21" s="166" t="s">
        <v>317</v>
      </c>
      <c r="D21" s="167" t="s">
        <v>92</v>
      </c>
      <c r="E21" s="124" t="s">
        <v>240</v>
      </c>
      <c r="F21" s="62">
        <v>54918</v>
      </c>
      <c r="G21" s="102">
        <v>0</v>
      </c>
      <c r="H21" s="103">
        <v>0</v>
      </c>
      <c r="I21" s="155"/>
      <c r="J21" s="126">
        <v>0</v>
      </c>
      <c r="K21" s="106">
        <f t="shared" si="4"/>
        <v>54918</v>
      </c>
      <c r="L21" s="106">
        <f>+ROUND((K21*0.307),2)</f>
        <v>16859.830000000002</v>
      </c>
      <c r="M21" s="106">
        <f>19.01*26</f>
        <v>494.26000000000005</v>
      </c>
      <c r="N21" s="106">
        <v>0</v>
      </c>
      <c r="O21" s="106">
        <f t="shared" si="1"/>
        <v>796.31100000000004</v>
      </c>
      <c r="P21" s="107">
        <v>187.2</v>
      </c>
      <c r="Q21" s="106">
        <v>7215</v>
      </c>
      <c r="R21" s="106">
        <v>554</v>
      </c>
      <c r="S21" s="106">
        <f t="shared" si="2"/>
        <v>26106.601000000002</v>
      </c>
      <c r="T21" s="106">
        <f t="shared" si="3"/>
        <v>81024.600999999995</v>
      </c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</row>
    <row r="22" spans="1:74">
      <c r="A22" s="123">
        <v>7</v>
      </c>
      <c r="B22" s="161" t="s">
        <v>558</v>
      </c>
      <c r="C22" s="152" t="s">
        <v>263</v>
      </c>
      <c r="D22" s="153" t="s">
        <v>92</v>
      </c>
      <c r="E22" s="162" t="s">
        <v>372</v>
      </c>
      <c r="F22" s="62">
        <v>41371</v>
      </c>
      <c r="G22" s="102">
        <v>0</v>
      </c>
      <c r="H22" s="103">
        <v>0</v>
      </c>
      <c r="I22" s="163"/>
      <c r="J22" s="126">
        <v>0</v>
      </c>
      <c r="K22" s="106">
        <f>SUM(F22,G22,H22,J22)</f>
        <v>41371</v>
      </c>
      <c r="L22" s="106">
        <f>+ROUND((K22*0.307),2)</f>
        <v>12700.9</v>
      </c>
      <c r="M22" s="106">
        <f>19.01*26</f>
        <v>494.26000000000005</v>
      </c>
      <c r="N22" s="106">
        <v>0</v>
      </c>
      <c r="O22" s="106">
        <f t="shared" si="1"/>
        <v>599.87950000000001</v>
      </c>
      <c r="P22" s="107">
        <v>187.2</v>
      </c>
      <c r="Q22" s="106">
        <v>7215</v>
      </c>
      <c r="R22" s="106">
        <v>554</v>
      </c>
      <c r="S22" s="106">
        <f t="shared" si="2"/>
        <v>21751.2395</v>
      </c>
      <c r="T22" s="106">
        <f t="shared" si="3"/>
        <v>63122.239499999996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>
      <c r="A23" s="123">
        <v>8</v>
      </c>
      <c r="B23" s="165"/>
      <c r="C23" s="93"/>
      <c r="D23" s="192"/>
      <c r="E23" s="94"/>
      <c r="F23" s="62">
        <v>0</v>
      </c>
      <c r="G23" s="102">
        <v>0</v>
      </c>
      <c r="H23" s="103">
        <v>0</v>
      </c>
      <c r="I23" s="168"/>
      <c r="J23" s="105">
        <v>0</v>
      </c>
      <c r="K23" s="106">
        <f t="shared" si="4"/>
        <v>0</v>
      </c>
      <c r="L23" s="106">
        <f t="shared" si="0"/>
        <v>0</v>
      </c>
      <c r="M23" s="107">
        <v>0</v>
      </c>
      <c r="N23" s="106">
        <v>0</v>
      </c>
      <c r="O23" s="106">
        <f t="shared" si="1"/>
        <v>0</v>
      </c>
      <c r="P23" s="107">
        <v>0</v>
      </c>
      <c r="Q23" s="106">
        <v>0</v>
      </c>
      <c r="R23" s="106">
        <v>0</v>
      </c>
      <c r="S23" s="106">
        <f t="shared" si="2"/>
        <v>0</v>
      </c>
      <c r="T23" s="106">
        <f t="shared" si="3"/>
        <v>0</v>
      </c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>
      <c r="A24" s="123">
        <v>9</v>
      </c>
      <c r="B24" s="157"/>
      <c r="C24" s="160"/>
      <c r="D24" s="160"/>
      <c r="E24" s="160"/>
      <c r="F24" s="62">
        <v>0</v>
      </c>
      <c r="G24" s="102">
        <v>0</v>
      </c>
      <c r="H24" s="103">
        <v>0</v>
      </c>
      <c r="I24" s="155"/>
      <c r="J24" s="105">
        <v>0</v>
      </c>
      <c r="K24" s="106">
        <f t="shared" si="4"/>
        <v>0</v>
      </c>
      <c r="L24" s="106">
        <f t="shared" si="0"/>
        <v>0</v>
      </c>
      <c r="M24" s="164">
        <v>0</v>
      </c>
      <c r="N24" s="106">
        <f t="shared" ref="N24:N27" si="5">K24*0.062</f>
        <v>0</v>
      </c>
      <c r="O24" s="106">
        <f t="shared" si="1"/>
        <v>0</v>
      </c>
      <c r="P24" s="164">
        <v>0</v>
      </c>
      <c r="Q24" s="106">
        <v>0</v>
      </c>
      <c r="R24" s="106">
        <v>0</v>
      </c>
      <c r="S24" s="106">
        <f t="shared" si="2"/>
        <v>0</v>
      </c>
      <c r="T24" s="106">
        <f t="shared" si="3"/>
        <v>0</v>
      </c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23">
        <v>10</v>
      </c>
      <c r="B25" s="157"/>
      <c r="C25" s="160"/>
      <c r="D25" s="160"/>
      <c r="E25" s="160"/>
      <c r="F25" s="62">
        <v>0</v>
      </c>
      <c r="G25" s="102">
        <v>0</v>
      </c>
      <c r="H25" s="103">
        <v>0</v>
      </c>
      <c r="I25" s="155"/>
      <c r="J25" s="105">
        <v>0</v>
      </c>
      <c r="K25" s="106">
        <f t="shared" si="4"/>
        <v>0</v>
      </c>
      <c r="L25" s="106">
        <f t="shared" si="0"/>
        <v>0</v>
      </c>
      <c r="M25" s="164">
        <v>0</v>
      </c>
      <c r="N25" s="106">
        <f t="shared" si="5"/>
        <v>0</v>
      </c>
      <c r="O25" s="106">
        <f t="shared" si="1"/>
        <v>0</v>
      </c>
      <c r="P25" s="164">
        <v>0</v>
      </c>
      <c r="Q25" s="106">
        <v>0</v>
      </c>
      <c r="R25" s="106">
        <v>0</v>
      </c>
      <c r="S25" s="106">
        <f t="shared" si="2"/>
        <v>0</v>
      </c>
      <c r="T25" s="106">
        <f t="shared" si="3"/>
        <v>0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23">
        <v>11</v>
      </c>
      <c r="B26" s="157"/>
      <c r="C26" s="160"/>
      <c r="D26" s="160"/>
      <c r="E26" s="160"/>
      <c r="F26" s="62">
        <v>0</v>
      </c>
      <c r="G26" s="102">
        <v>0</v>
      </c>
      <c r="H26" s="103">
        <v>0</v>
      </c>
      <c r="I26" s="155"/>
      <c r="J26" s="105">
        <v>0</v>
      </c>
      <c r="K26" s="106">
        <f t="shared" si="4"/>
        <v>0</v>
      </c>
      <c r="L26" s="106">
        <f t="shared" si="0"/>
        <v>0</v>
      </c>
      <c r="M26" s="164">
        <v>0</v>
      </c>
      <c r="N26" s="106">
        <f t="shared" si="5"/>
        <v>0</v>
      </c>
      <c r="O26" s="106">
        <f t="shared" si="1"/>
        <v>0</v>
      </c>
      <c r="P26" s="164">
        <v>0</v>
      </c>
      <c r="Q26" s="106">
        <v>0</v>
      </c>
      <c r="R26" s="106">
        <v>0</v>
      </c>
      <c r="S26" s="106">
        <f t="shared" si="2"/>
        <v>0</v>
      </c>
      <c r="T26" s="106">
        <f t="shared" si="3"/>
        <v>0</v>
      </c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23">
        <v>12</v>
      </c>
      <c r="B27" s="157"/>
      <c r="C27" s="160"/>
      <c r="D27" s="160"/>
      <c r="E27" s="160"/>
      <c r="F27" s="62">
        <v>0</v>
      </c>
      <c r="G27" s="102">
        <v>0</v>
      </c>
      <c r="H27" s="103">
        <v>0</v>
      </c>
      <c r="I27" s="155"/>
      <c r="J27" s="105">
        <v>0</v>
      </c>
      <c r="K27" s="106">
        <f t="shared" si="4"/>
        <v>0</v>
      </c>
      <c r="L27" s="106">
        <f t="shared" si="0"/>
        <v>0</v>
      </c>
      <c r="M27" s="164">
        <v>0</v>
      </c>
      <c r="N27" s="106">
        <f t="shared" si="5"/>
        <v>0</v>
      </c>
      <c r="O27" s="106">
        <f t="shared" si="1"/>
        <v>0</v>
      </c>
      <c r="P27" s="164">
        <v>0</v>
      </c>
      <c r="Q27" s="106">
        <v>0</v>
      </c>
      <c r="R27" s="106">
        <v>0</v>
      </c>
      <c r="S27" s="106">
        <f t="shared" si="2"/>
        <v>0</v>
      </c>
      <c r="T27" s="106">
        <f t="shared" si="3"/>
        <v>0</v>
      </c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170"/>
      <c r="B28" s="170"/>
      <c r="C28" s="170"/>
      <c r="D28" s="171" t="s">
        <v>112</v>
      </c>
      <c r="E28" s="172" t="s">
        <v>113</v>
      </c>
      <c r="F28" s="173">
        <f>SUM(F16:F27)</f>
        <v>214850</v>
      </c>
      <c r="G28" s="173">
        <f>SUM(G16:G27)</f>
        <v>0</v>
      </c>
      <c r="H28" s="173">
        <f>SUM(H16:H27)</f>
        <v>0</v>
      </c>
      <c r="I28" s="174" t="s">
        <v>113</v>
      </c>
      <c r="J28" s="175">
        <f>SUM(J16:J27)</f>
        <v>0</v>
      </c>
      <c r="K28" s="175">
        <f>SUM(K16:K27)</f>
        <v>214850</v>
      </c>
      <c r="L28" s="175">
        <f t="shared" ref="L28:T28" si="6">SUM(L16:L27)</f>
        <v>69693.62</v>
      </c>
      <c r="M28" s="175">
        <f t="shared" si="6"/>
        <v>2471.3000000000002</v>
      </c>
      <c r="N28" s="175">
        <f t="shared" si="6"/>
        <v>0</v>
      </c>
      <c r="O28" s="176">
        <f t="shared" si="6"/>
        <v>3115.3250000000003</v>
      </c>
      <c r="P28" s="176">
        <f t="shared" si="6"/>
        <v>936</v>
      </c>
      <c r="Q28" s="193">
        <f>SUM(Q16:Q27)</f>
        <v>32467.5</v>
      </c>
      <c r="R28" s="176">
        <f t="shared" si="6"/>
        <v>2493</v>
      </c>
      <c r="S28" s="176">
        <f t="shared" si="6"/>
        <v>111176.745</v>
      </c>
      <c r="T28" s="176">
        <f t="shared" si="6"/>
        <v>326026.745</v>
      </c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s="83" customFormat="1" ht="13.2">
      <c r="A29" s="141" t="s">
        <v>114</v>
      </c>
      <c r="B29" s="439"/>
      <c r="C29" s="439"/>
      <c r="D29" s="439"/>
      <c r="E29" s="439"/>
      <c r="F29" s="439"/>
      <c r="G29" s="140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</row>
    <row r="30" spans="1:74" s="83" customFormat="1" ht="13.2">
      <c r="A30" s="141" t="s">
        <v>304</v>
      </c>
      <c r="B30" s="439"/>
      <c r="C30" s="439"/>
      <c r="D30" s="439"/>
      <c r="E30" s="439"/>
      <c r="F30" s="439"/>
      <c r="G30" s="140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</row>
    <row r="31" spans="1:74" s="83" customFormat="1" ht="12" customHeight="1">
      <c r="A31" s="1995" t="s">
        <v>116</v>
      </c>
      <c r="B31" s="439"/>
      <c r="C31" s="439"/>
      <c r="D31" s="439"/>
      <c r="E31" s="439"/>
      <c r="F31" s="439"/>
      <c r="G31" s="140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</row>
    <row r="32" spans="1:74" s="83" customFormat="1" ht="12" customHeight="1">
      <c r="A32" s="1995" t="s">
        <v>117</v>
      </c>
      <c r="B32" s="439"/>
      <c r="C32" s="439"/>
      <c r="D32" s="439"/>
      <c r="E32" s="439"/>
      <c r="F32" s="439"/>
      <c r="G32" s="140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</row>
    <row r="33" spans="1:74" s="83" customFormat="1" ht="12" customHeight="1">
      <c r="A33" s="1995" t="s">
        <v>118</v>
      </c>
      <c r="B33" s="439"/>
      <c r="C33" s="439"/>
      <c r="D33" s="439"/>
      <c r="E33" s="439"/>
      <c r="F33" s="439"/>
      <c r="G33" s="140"/>
      <c r="H33" s="5"/>
      <c r="I33" s="5"/>
      <c r="J33" s="5"/>
      <c r="K33" s="5"/>
      <c r="L33" s="5"/>
      <c r="M33" s="81"/>
      <c r="N33" s="81"/>
      <c r="O33" s="142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</row>
    <row r="34" spans="1:7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</row>
    <row r="35" spans="1:7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</row>
    <row r="36" spans="1:7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29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7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29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7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39"/>
      <c r="N38" s="39"/>
      <c r="O38" s="39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7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9"/>
      <c r="N39" s="39"/>
      <c r="O39" s="39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7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39"/>
      <c r="N40" s="39"/>
      <c r="O40" s="39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7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7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7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7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7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7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7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</row>
    <row r="57" spans="1:6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6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6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3:56"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3:56"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3:56"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3:56"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3:56"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3:56"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3:56"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3:56"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3:56"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3:56"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3:56"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3:56"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3:56"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3:5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3:5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3:5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3:27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3:27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3:27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3:27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3:27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3:27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3:27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3:27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3:27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3:27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3:27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3:27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3:27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3:27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</sheetData>
  <mergeCells count="1">
    <mergeCell ref="I13:J14"/>
  </mergeCells>
  <pageMargins left="0.7" right="0.7" top="0.75" bottom="0.75" header="0.3" footer="0.3"/>
  <pageSetup paperSize="5" scale="66" orientation="landscape" r:id="rId1"/>
  <headerFooter>
    <oddHeader>&amp;C&amp;"Times New Roman,Bold"&amp;12Government of Guam
Fiscal Year 2026, Quarter 2
Agency Staffing Pattern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4A3AC-84D7-41D6-9AF2-D7756B1D8734}">
  <sheetPr>
    <tabColor rgb="FFFFC000"/>
    <pageSetUpPr fitToPage="1"/>
  </sheetPr>
  <dimension ref="A1:BV95"/>
  <sheetViews>
    <sheetView tabSelected="1" view="pageBreakPreview" zoomScale="60" zoomScaleNormal="115" workbookViewId="0">
      <selection activeCell="L18" sqref="L18"/>
    </sheetView>
  </sheetViews>
  <sheetFormatPr defaultColWidth="11.33203125" defaultRowHeight="10.199999999999999"/>
  <cols>
    <col min="1" max="1" width="3.44140625" style="6" customWidth="1"/>
    <col min="2" max="2" width="8.88671875" style="6" customWidth="1"/>
    <col min="3" max="3" width="22.44140625" style="6" customWidth="1"/>
    <col min="4" max="4" width="42.88671875" style="6" customWidth="1"/>
    <col min="5" max="5" width="10.33203125" style="6" customWidth="1"/>
    <col min="6" max="6" width="10.44140625" style="6" customWidth="1"/>
    <col min="7" max="7" width="9.109375" style="6" customWidth="1"/>
    <col min="8" max="8" width="8.6640625" style="6" customWidth="1"/>
    <col min="9" max="9" width="8.44140625" style="6" customWidth="1"/>
    <col min="10" max="10" width="8.6640625" style="6" customWidth="1"/>
    <col min="11" max="11" width="9.88671875" style="6" customWidth="1"/>
    <col min="12" max="12" width="13.88671875" style="6" customWidth="1"/>
    <col min="13" max="13" width="11.88671875" style="6" customWidth="1"/>
    <col min="14" max="14" width="10.88671875" style="6" customWidth="1"/>
    <col min="15" max="15" width="10.33203125" style="6" customWidth="1"/>
    <col min="16" max="16" width="8.6640625" style="6" customWidth="1"/>
    <col min="17" max="19" width="11.33203125" style="6"/>
    <col min="20" max="20" width="10.109375" style="6" customWidth="1"/>
    <col min="21" max="16384" width="11.33203125" style="6"/>
  </cols>
  <sheetData>
    <row r="1" spans="1:74" ht="13.2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3.2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2408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2408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3.2">
      <c r="A5" s="2" t="s">
        <v>5</v>
      </c>
      <c r="B5" s="2"/>
      <c r="C5" s="2"/>
      <c r="D5" s="2" t="s">
        <v>505</v>
      </c>
      <c r="E5" s="2"/>
      <c r="F5" s="3"/>
      <c r="G5" s="3"/>
      <c r="H5" s="3"/>
      <c r="I5" s="3"/>
      <c r="J5" s="3"/>
      <c r="K5" s="3"/>
      <c r="L5" s="3"/>
      <c r="M5" s="2408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H6" s="3"/>
      <c r="I6" s="3"/>
      <c r="J6" s="3"/>
      <c r="K6" s="3"/>
      <c r="L6" s="3"/>
      <c r="M6" s="2408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3.2">
      <c r="A7" s="2" t="s">
        <v>7</v>
      </c>
      <c r="B7" s="2"/>
      <c r="C7" s="2"/>
      <c r="D7" s="2" t="s">
        <v>424</v>
      </c>
      <c r="F7" s="189" t="s">
        <v>559</v>
      </c>
      <c r="H7" s="9"/>
      <c r="I7" s="10"/>
      <c r="J7" s="9"/>
      <c r="K7" s="9"/>
      <c r="L7" s="2410"/>
      <c r="M7" s="2408"/>
      <c r="N7" s="2410"/>
      <c r="O7" s="2410"/>
      <c r="P7" s="2410"/>
      <c r="Q7" s="2410"/>
      <c r="R7" s="2410"/>
      <c r="S7" s="2410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7" t="s">
        <v>507</v>
      </c>
      <c r="E8" s="2"/>
      <c r="F8" s="3" t="s">
        <v>560</v>
      </c>
      <c r="G8" s="3"/>
      <c r="H8" s="11"/>
      <c r="I8" s="12"/>
      <c r="J8" s="13"/>
      <c r="K8" s="13"/>
      <c r="L8" s="3"/>
      <c r="M8" s="2408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6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2408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1.4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0.8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2418" t="s">
        <v>30</v>
      </c>
      <c r="J13" s="2419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152</v>
      </c>
      <c r="F14" s="34" t="s">
        <v>0</v>
      </c>
      <c r="G14" s="34"/>
      <c r="H14" s="34" t="s">
        <v>0</v>
      </c>
      <c r="I14" s="2420"/>
      <c r="J14" s="2421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0.8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256</v>
      </c>
      <c r="M15" s="53" t="s">
        <v>153</v>
      </c>
      <c r="N15" s="53" t="s">
        <v>58</v>
      </c>
      <c r="O15" s="53" t="s">
        <v>59</v>
      </c>
      <c r="P15" s="54" t="s">
        <v>122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70" customFormat="1" ht="10.8" thickTop="1">
      <c r="A16" s="123">
        <v>1</v>
      </c>
      <c r="B16" s="58">
        <v>6035</v>
      </c>
      <c r="C16" s="59" t="s">
        <v>561</v>
      </c>
      <c r="D16" s="143" t="s">
        <v>562</v>
      </c>
      <c r="E16" s="61" t="s">
        <v>430</v>
      </c>
      <c r="F16" s="62">
        <f>73072*0.5</f>
        <v>36536</v>
      </c>
      <c r="G16" s="102">
        <v>0</v>
      </c>
      <c r="H16" s="103">
        <v>0</v>
      </c>
      <c r="I16" s="148">
        <v>46111</v>
      </c>
      <c r="J16" s="126">
        <f>2320*0.5</f>
        <v>1160</v>
      </c>
      <c r="K16" s="106">
        <f>SUM(F16,G16,H16,J16)</f>
        <v>37696</v>
      </c>
      <c r="L16" s="106">
        <f>+ROUND((K16*0.3385),2)</f>
        <v>12760.1</v>
      </c>
      <c r="M16" s="106">
        <f>19.01*26</f>
        <v>494.26000000000005</v>
      </c>
      <c r="N16" s="106">
        <v>0</v>
      </c>
      <c r="O16" s="106">
        <f>K16*0.0145</f>
        <v>546.59199999999998</v>
      </c>
      <c r="P16" s="107">
        <v>187.2</v>
      </c>
      <c r="Q16" s="106">
        <f>7215*0.5</f>
        <v>3607.5</v>
      </c>
      <c r="R16" s="106">
        <f>554*0.5</f>
        <v>277</v>
      </c>
      <c r="S16" s="106">
        <f>SUM(L16:R16)</f>
        <v>17872.652000000002</v>
      </c>
      <c r="T16" s="106">
        <f>SUM(S16,K16)</f>
        <v>55568.652000000002</v>
      </c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</row>
    <row r="17" spans="1:74" s="70" customFormat="1">
      <c r="A17" s="123">
        <v>2</v>
      </c>
      <c r="B17" s="58">
        <v>2001</v>
      </c>
      <c r="C17" s="146" t="s">
        <v>563</v>
      </c>
      <c r="D17" s="147" t="s">
        <v>564</v>
      </c>
      <c r="E17" s="61" t="s">
        <v>201</v>
      </c>
      <c r="F17" s="73">
        <f>49731*0.75</f>
        <v>37298.25</v>
      </c>
      <c r="G17" s="102">
        <v>0</v>
      </c>
      <c r="H17" s="103">
        <v>0</v>
      </c>
      <c r="I17" s="148">
        <v>46308</v>
      </c>
      <c r="J17" s="105">
        <f>1884*0.75</f>
        <v>1413</v>
      </c>
      <c r="K17" s="107">
        <f t="shared" ref="K17" si="0">SUM(F17,G17,H17,J17)</f>
        <v>38711.25</v>
      </c>
      <c r="L17" s="106">
        <f t="shared" ref="L17:L21" si="1">+ROUND((K17*0.3385),2)</f>
        <v>13103.76</v>
      </c>
      <c r="M17" s="107">
        <f t="shared" ref="M17:M21" si="2">19.01*26</f>
        <v>494.26000000000005</v>
      </c>
      <c r="N17" s="107">
        <v>0</v>
      </c>
      <c r="O17" s="107">
        <f>K17*0.0145</f>
        <v>561.31312500000001</v>
      </c>
      <c r="P17" s="107">
        <v>187.2</v>
      </c>
      <c r="Q17" s="106">
        <f>7215*0.75</f>
        <v>5411.25</v>
      </c>
      <c r="R17" s="106">
        <f>554*0.75</f>
        <v>415.5</v>
      </c>
      <c r="S17" s="107">
        <f t="shared" ref="S17:S20" si="3">SUM(L17:R17)</f>
        <v>20173.283125000002</v>
      </c>
      <c r="T17" s="107">
        <f>SUM(S17,K17)</f>
        <v>58884.533125000002</v>
      </c>
      <c r="U17" s="69"/>
      <c r="V17" s="76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</row>
    <row r="18" spans="1:74" s="83" customFormat="1">
      <c r="A18" s="123">
        <v>3</v>
      </c>
      <c r="B18" s="149">
        <v>6183</v>
      </c>
      <c r="C18" s="183" t="s">
        <v>563</v>
      </c>
      <c r="D18" s="183" t="s">
        <v>565</v>
      </c>
      <c r="E18" s="79" t="s">
        <v>201</v>
      </c>
      <c r="F18" s="62">
        <f>49731*0.75</f>
        <v>37298.25</v>
      </c>
      <c r="G18" s="102">
        <v>0</v>
      </c>
      <c r="H18" s="103">
        <v>0</v>
      </c>
      <c r="I18" s="148">
        <v>46301</v>
      </c>
      <c r="J18" s="105">
        <f>1884*0.75</f>
        <v>1413</v>
      </c>
      <c r="K18" s="106">
        <f>SUM(F18,G18,H18,J18)</f>
        <v>38711.25</v>
      </c>
      <c r="L18" s="106">
        <f t="shared" si="1"/>
        <v>13103.76</v>
      </c>
      <c r="M18" s="106">
        <f t="shared" si="2"/>
        <v>494.26000000000005</v>
      </c>
      <c r="N18" s="106">
        <v>0</v>
      </c>
      <c r="O18" s="106">
        <f t="shared" ref="O18:O21" si="4">K18*0.0145</f>
        <v>561.31312500000001</v>
      </c>
      <c r="P18" s="107">
        <v>187.2</v>
      </c>
      <c r="Q18" s="106">
        <f>7215*0.75</f>
        <v>5411.25</v>
      </c>
      <c r="R18" s="106">
        <f>554*0.75</f>
        <v>415.5</v>
      </c>
      <c r="S18" s="106">
        <f t="shared" si="3"/>
        <v>20173.283125000002</v>
      </c>
      <c r="T18" s="106">
        <f t="shared" ref="T18:T20" si="5">SUM(S18,K18)</f>
        <v>58884.533125000002</v>
      </c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</row>
    <row r="19" spans="1:74" s="83" customFormat="1">
      <c r="A19" s="123">
        <v>4</v>
      </c>
      <c r="B19" s="84">
        <v>7229</v>
      </c>
      <c r="C19" s="72" t="s">
        <v>566</v>
      </c>
      <c r="D19" s="72" t="s">
        <v>567</v>
      </c>
      <c r="E19" s="85" t="s">
        <v>205</v>
      </c>
      <c r="F19" s="62">
        <v>45262</v>
      </c>
      <c r="G19" s="102">
        <v>0</v>
      </c>
      <c r="H19" s="103">
        <v>0</v>
      </c>
      <c r="I19" s="148">
        <v>46308</v>
      </c>
      <c r="J19" s="126">
        <v>1716</v>
      </c>
      <c r="K19" s="106">
        <f>SUM(F19,G19,H19,J19)</f>
        <v>46978</v>
      </c>
      <c r="L19" s="106">
        <f t="shared" si="1"/>
        <v>15902.05</v>
      </c>
      <c r="M19" s="106">
        <f t="shared" si="2"/>
        <v>494.26000000000005</v>
      </c>
      <c r="N19" s="106">
        <v>0</v>
      </c>
      <c r="O19" s="106">
        <f t="shared" si="4"/>
        <v>681.18100000000004</v>
      </c>
      <c r="P19" s="107">
        <v>187.2</v>
      </c>
      <c r="Q19" s="106">
        <v>7215</v>
      </c>
      <c r="R19" s="106">
        <v>554</v>
      </c>
      <c r="S19" s="106">
        <f t="shared" si="3"/>
        <v>25033.690999999999</v>
      </c>
      <c r="T19" s="106">
        <f>SUM(S19,K19)</f>
        <v>72011.690999999992</v>
      </c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</row>
    <row r="20" spans="1:74" s="83" customFormat="1">
      <c r="A20" s="123">
        <v>5</v>
      </c>
      <c r="B20" s="87" t="s">
        <v>215</v>
      </c>
      <c r="C20" s="152" t="s">
        <v>568</v>
      </c>
      <c r="D20" s="153" t="s">
        <v>569</v>
      </c>
      <c r="E20" s="90" t="s">
        <v>205</v>
      </c>
      <c r="F20" s="62">
        <f>45262*0.75</f>
        <v>33946.5</v>
      </c>
      <c r="G20" s="102">
        <v>0</v>
      </c>
      <c r="H20" s="103">
        <v>0</v>
      </c>
      <c r="I20" s="148">
        <v>46308</v>
      </c>
      <c r="J20" s="126">
        <f>1716*0.75</f>
        <v>1287</v>
      </c>
      <c r="K20" s="106">
        <f>SUM(F20,G20,H20,J20)</f>
        <v>35233.5</v>
      </c>
      <c r="L20" s="106">
        <f t="shared" si="1"/>
        <v>11926.54</v>
      </c>
      <c r="M20" s="106">
        <f t="shared" si="2"/>
        <v>494.26000000000005</v>
      </c>
      <c r="N20" s="106">
        <v>0</v>
      </c>
      <c r="O20" s="106">
        <f t="shared" si="4"/>
        <v>510.88575000000003</v>
      </c>
      <c r="P20" s="107">
        <v>187.2</v>
      </c>
      <c r="Q20" s="106">
        <f>7215*0.75</f>
        <v>5411.25</v>
      </c>
      <c r="R20" s="106">
        <f>554*0.75</f>
        <v>415.5</v>
      </c>
      <c r="S20" s="106">
        <f t="shared" si="3"/>
        <v>18945.635750000001</v>
      </c>
      <c r="T20" s="106">
        <f t="shared" si="5"/>
        <v>54179.135750000001</v>
      </c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</row>
    <row r="21" spans="1:74" s="83" customFormat="1">
      <c r="A21" s="123">
        <v>6</v>
      </c>
      <c r="B21" s="156" t="s">
        <v>570</v>
      </c>
      <c r="C21" s="59" t="s">
        <v>571</v>
      </c>
      <c r="D21" s="143" t="s">
        <v>572</v>
      </c>
      <c r="E21" s="194" t="s">
        <v>205</v>
      </c>
      <c r="F21" s="62">
        <v>45262</v>
      </c>
      <c r="G21" s="102">
        <v>0</v>
      </c>
      <c r="H21" s="103">
        <v>0</v>
      </c>
      <c r="I21" s="148"/>
      <c r="J21" s="126">
        <v>0</v>
      </c>
      <c r="K21" s="106">
        <f>SUM(F21,G21,H21,J21)</f>
        <v>45262</v>
      </c>
      <c r="L21" s="106">
        <f t="shared" si="1"/>
        <v>15321.19</v>
      </c>
      <c r="M21" s="106">
        <f t="shared" si="2"/>
        <v>494.26000000000005</v>
      </c>
      <c r="N21" s="106">
        <v>0</v>
      </c>
      <c r="O21" s="106">
        <f t="shared" si="4"/>
        <v>656.29899999999998</v>
      </c>
      <c r="P21" s="107">
        <v>187.2</v>
      </c>
      <c r="Q21" s="106">
        <v>7215</v>
      </c>
      <c r="R21" s="106">
        <v>554</v>
      </c>
      <c r="S21" s="106">
        <f t="shared" ref="S21" si="6">SUM(L21:R21)</f>
        <v>24427.949000000001</v>
      </c>
      <c r="T21" s="106">
        <f>SUM(S21,K21)</f>
        <v>69689.948999999993</v>
      </c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</row>
    <row r="22" spans="1:74" s="83" customFormat="1">
      <c r="A22" s="123"/>
      <c r="B22" s="157"/>
      <c r="C22" s="158"/>
      <c r="D22" s="159"/>
      <c r="E22" s="129"/>
      <c r="F22" s="62"/>
      <c r="G22" s="102"/>
      <c r="H22" s="103"/>
      <c r="I22" s="125"/>
      <c r="J22" s="126"/>
      <c r="K22" s="106"/>
      <c r="L22" s="106"/>
      <c r="M22" s="106"/>
      <c r="N22" s="106"/>
      <c r="O22" s="106"/>
      <c r="P22" s="107"/>
      <c r="Q22" s="106"/>
      <c r="R22" s="106"/>
      <c r="S22" s="106"/>
      <c r="T22" s="106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</row>
    <row r="23" spans="1:74">
      <c r="A23" s="123">
        <v>8</v>
      </c>
      <c r="B23" s="161"/>
      <c r="C23" s="146"/>
      <c r="D23" s="147"/>
      <c r="E23" s="162"/>
      <c r="F23" s="62"/>
      <c r="G23" s="102"/>
      <c r="H23" s="103"/>
      <c r="I23" s="163"/>
      <c r="J23" s="126"/>
      <c r="K23" s="106"/>
      <c r="L23" s="106"/>
      <c r="M23" s="106"/>
      <c r="N23" s="106"/>
      <c r="O23" s="106"/>
      <c r="P23" s="107"/>
      <c r="Q23" s="106"/>
      <c r="R23" s="164"/>
      <c r="S23" s="106"/>
      <c r="T23" s="106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>
      <c r="A24" s="123">
        <v>9</v>
      </c>
      <c r="B24" s="165"/>
      <c r="C24" s="166"/>
      <c r="D24" s="167"/>
      <c r="E24" s="94"/>
      <c r="F24" s="62"/>
      <c r="G24" s="102"/>
      <c r="H24" s="103"/>
      <c r="I24" s="168"/>
      <c r="J24" s="105"/>
      <c r="K24" s="106"/>
      <c r="L24" s="106"/>
      <c r="M24" s="106"/>
      <c r="N24" s="106"/>
      <c r="O24" s="106"/>
      <c r="P24" s="107"/>
      <c r="Q24" s="106"/>
      <c r="R24" s="107"/>
      <c r="S24" s="106"/>
      <c r="T24" s="106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23">
        <v>10</v>
      </c>
      <c r="B25" s="84"/>
      <c r="C25" s="166"/>
      <c r="D25" s="167"/>
      <c r="E25" s="124"/>
      <c r="F25" s="62"/>
      <c r="G25" s="102"/>
      <c r="H25" s="103"/>
      <c r="I25" s="155"/>
      <c r="J25" s="105"/>
      <c r="K25" s="106"/>
      <c r="L25" s="106"/>
      <c r="M25" s="106"/>
      <c r="N25" s="106"/>
      <c r="O25" s="106"/>
      <c r="P25" s="107"/>
      <c r="Q25" s="106"/>
      <c r="R25" s="164"/>
      <c r="S25" s="106"/>
      <c r="T25" s="106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23">
        <v>11</v>
      </c>
      <c r="B26" s="84"/>
      <c r="C26" s="166"/>
      <c r="D26" s="167"/>
      <c r="E26" s="124"/>
      <c r="F26" s="62"/>
      <c r="G26" s="102"/>
      <c r="H26" s="103"/>
      <c r="I26" s="155"/>
      <c r="J26" s="105"/>
      <c r="K26" s="106"/>
      <c r="L26" s="106"/>
      <c r="M26" s="106"/>
      <c r="N26" s="106"/>
      <c r="O26" s="106"/>
      <c r="P26" s="107"/>
      <c r="Q26" s="106"/>
      <c r="R26" s="164"/>
      <c r="S26" s="106"/>
      <c r="T26" s="106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23">
        <v>12</v>
      </c>
      <c r="B27" s="157"/>
      <c r="C27" s="169"/>
      <c r="D27" s="147"/>
      <c r="E27" s="160"/>
      <c r="F27" s="62"/>
      <c r="G27" s="102"/>
      <c r="H27" s="103"/>
      <c r="I27" s="155"/>
      <c r="J27" s="105"/>
      <c r="K27" s="106"/>
      <c r="L27" s="106"/>
      <c r="M27" s="164"/>
      <c r="N27" s="106"/>
      <c r="O27" s="106"/>
      <c r="P27" s="164"/>
      <c r="Q27" s="106"/>
      <c r="R27" s="164"/>
      <c r="S27" s="106"/>
      <c r="T27" s="106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123">
        <v>13</v>
      </c>
      <c r="B28" s="157"/>
      <c r="C28" s="158"/>
      <c r="D28" s="159"/>
      <c r="E28" s="160"/>
      <c r="F28" s="62"/>
      <c r="G28" s="102"/>
      <c r="H28" s="103"/>
      <c r="I28" s="155"/>
      <c r="J28" s="105"/>
      <c r="K28" s="106"/>
      <c r="L28" s="106"/>
      <c r="M28" s="164"/>
      <c r="N28" s="106"/>
      <c r="O28" s="106"/>
      <c r="P28" s="164"/>
      <c r="Q28" s="106"/>
      <c r="R28" s="164"/>
      <c r="S28" s="106"/>
      <c r="T28" s="106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>
      <c r="A29" s="170"/>
      <c r="B29" s="170"/>
      <c r="C29" s="170"/>
      <c r="D29" s="171" t="s">
        <v>112</v>
      </c>
      <c r="E29" s="172" t="s">
        <v>113</v>
      </c>
      <c r="F29" s="173">
        <f>SUM(F16:F28)</f>
        <v>235603</v>
      </c>
      <c r="G29" s="173">
        <f>SUM(G16:G28)</f>
        <v>0</v>
      </c>
      <c r="H29" s="173">
        <f>SUM(H16:H28)</f>
        <v>0</v>
      </c>
      <c r="I29" s="174" t="s">
        <v>113</v>
      </c>
      <c r="J29" s="175">
        <f>SUM(J16:J28)</f>
        <v>6989</v>
      </c>
      <c r="K29" s="175">
        <f>SUM(K16:K28)</f>
        <v>242592</v>
      </c>
      <c r="L29" s="175">
        <f t="shared" ref="L29:T29" si="7">SUM(L16:L28)</f>
        <v>82117.399999999994</v>
      </c>
      <c r="M29" s="175">
        <f t="shared" si="7"/>
        <v>2965.5600000000004</v>
      </c>
      <c r="N29" s="175">
        <f t="shared" si="7"/>
        <v>0</v>
      </c>
      <c r="O29" s="176">
        <f t="shared" si="7"/>
        <v>3517.5839999999998</v>
      </c>
      <c r="P29" s="176">
        <f t="shared" si="7"/>
        <v>1123.2</v>
      </c>
      <c r="Q29" s="176">
        <f t="shared" si="7"/>
        <v>34271.25</v>
      </c>
      <c r="R29" s="176">
        <f t="shared" si="7"/>
        <v>2631.5</v>
      </c>
      <c r="S29" s="176">
        <f t="shared" si="7"/>
        <v>126626.49400000001</v>
      </c>
      <c r="T29" s="176">
        <f t="shared" si="7"/>
        <v>369218.49399999995</v>
      </c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s="83" customFormat="1" ht="13.2">
      <c r="A30" s="141" t="s">
        <v>114</v>
      </c>
      <c r="B30" s="439"/>
      <c r="C30" s="439"/>
      <c r="D30" s="439"/>
      <c r="E30" s="439"/>
      <c r="F30" s="439"/>
      <c r="G30" s="140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</row>
    <row r="31" spans="1:74" s="83" customFormat="1" ht="13.2">
      <c r="A31" s="141" t="s">
        <v>304</v>
      </c>
      <c r="B31" s="439"/>
      <c r="C31" s="439"/>
      <c r="D31" s="439"/>
      <c r="E31" s="439"/>
      <c r="F31" s="439"/>
      <c r="G31" s="140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</row>
    <row r="32" spans="1:74" s="83" customFormat="1" ht="12" customHeight="1">
      <c r="A32" s="1995" t="s">
        <v>116</v>
      </c>
      <c r="B32" s="439"/>
      <c r="C32" s="439"/>
      <c r="D32" s="439"/>
      <c r="E32" s="439"/>
      <c r="F32" s="439"/>
      <c r="G32" s="140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</row>
    <row r="33" spans="1:74" s="83" customFormat="1" ht="12" customHeight="1">
      <c r="A33" s="1995" t="s">
        <v>117</v>
      </c>
      <c r="B33" s="439"/>
      <c r="C33" s="439"/>
      <c r="D33" s="439"/>
      <c r="E33" s="439"/>
      <c r="F33" s="439"/>
      <c r="G33" s="140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</row>
    <row r="34" spans="1:74" s="83" customFormat="1" ht="12" customHeight="1">
      <c r="A34" s="1995" t="s">
        <v>118</v>
      </c>
      <c r="B34" s="439"/>
      <c r="C34" s="439"/>
      <c r="D34" s="439"/>
      <c r="E34" s="439"/>
      <c r="F34" s="439"/>
      <c r="G34" s="140"/>
      <c r="H34" s="5"/>
      <c r="I34" s="5"/>
      <c r="J34" s="5"/>
      <c r="K34" s="5"/>
      <c r="L34" s="5"/>
      <c r="M34" s="81"/>
      <c r="N34" s="81"/>
      <c r="O34" s="142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</row>
    <row r="35" spans="1:7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</row>
    <row r="36" spans="1:7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7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29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7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29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7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9"/>
      <c r="N39" s="39"/>
      <c r="O39" s="39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7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39"/>
      <c r="N40" s="39"/>
      <c r="O40" s="39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7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9"/>
      <c r="N41" s="39"/>
      <c r="O41" s="39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7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7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7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7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7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7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</row>
    <row r="57" spans="1:6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6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6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3:56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3:56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3:56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3:56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3:56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3:56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3:56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3:56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3:56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3:56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3:56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3:56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3:56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3:56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3:56"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</sheetData>
  <mergeCells count="1">
    <mergeCell ref="I13:J14"/>
  </mergeCells>
  <pageMargins left="0.7" right="0.7" top="0.75" bottom="0.75" header="0.3" footer="0.3"/>
  <pageSetup paperSize="5" scale="66" orientation="landscape" r:id="rId1"/>
  <headerFooter>
    <oddHeader>&amp;C&amp;"Times New Roman,Bold"&amp;12Government of Guam
Fiscal Year 2026, Quarter 2
Agency Staffing Pattern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E3DA5-89F0-40C7-A97E-72A1436DE17F}">
  <sheetPr>
    <tabColor rgb="FFFFC000"/>
    <pageSetUpPr fitToPage="1"/>
  </sheetPr>
  <dimension ref="A1:BV93"/>
  <sheetViews>
    <sheetView tabSelected="1" view="pageBreakPreview" zoomScale="60" zoomScaleNormal="115" workbookViewId="0">
      <selection activeCell="L18" sqref="L18"/>
    </sheetView>
  </sheetViews>
  <sheetFormatPr defaultColWidth="11.33203125" defaultRowHeight="10.199999999999999"/>
  <cols>
    <col min="1" max="1" width="3.44140625" style="6" customWidth="1"/>
    <col min="2" max="2" width="8.88671875" style="6" customWidth="1"/>
    <col min="3" max="3" width="46.6640625" style="6" customWidth="1"/>
    <col min="4" max="4" width="17.44140625" style="6" customWidth="1"/>
    <col min="5" max="5" width="10.33203125" style="6" customWidth="1"/>
    <col min="6" max="6" width="10.44140625" style="6" customWidth="1"/>
    <col min="7" max="7" width="9.109375" style="6" customWidth="1"/>
    <col min="8" max="8" width="8.6640625" style="6" customWidth="1"/>
    <col min="9" max="9" width="8.44140625" style="6" customWidth="1"/>
    <col min="10" max="10" width="8.6640625" style="6" customWidth="1"/>
    <col min="11" max="11" width="9.88671875" style="6" customWidth="1"/>
    <col min="12" max="12" width="13.88671875" style="6" customWidth="1"/>
    <col min="13" max="13" width="11.88671875" style="6" customWidth="1"/>
    <col min="14" max="14" width="10.88671875" style="6" customWidth="1"/>
    <col min="15" max="15" width="10.33203125" style="6" customWidth="1"/>
    <col min="16" max="16" width="8.6640625" style="6" customWidth="1"/>
    <col min="17" max="19" width="11.33203125" style="6"/>
    <col min="20" max="20" width="10.109375" style="6" customWidth="1"/>
    <col min="21" max="16384" width="11.33203125" style="6"/>
  </cols>
  <sheetData>
    <row r="1" spans="1:74" ht="13.2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3.2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2408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2408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3.2">
      <c r="A5" s="2" t="s">
        <v>5</v>
      </c>
      <c r="B5" s="2"/>
      <c r="C5" s="2"/>
      <c r="D5" s="2" t="s">
        <v>505</v>
      </c>
      <c r="E5" s="2"/>
      <c r="F5" s="3"/>
      <c r="G5" s="3"/>
      <c r="H5" s="3"/>
      <c r="I5" s="3"/>
      <c r="J5" s="3"/>
      <c r="K5" s="3"/>
      <c r="L5" s="3"/>
      <c r="M5" s="2408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H6" s="3"/>
      <c r="I6" s="3"/>
      <c r="J6" s="3"/>
      <c r="K6" s="3"/>
      <c r="L6" s="3"/>
      <c r="M6" s="2408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3.2">
      <c r="A7" s="2" t="s">
        <v>7</v>
      </c>
      <c r="B7" s="2"/>
      <c r="C7" s="2"/>
      <c r="D7" s="2" t="s">
        <v>424</v>
      </c>
      <c r="F7" s="189" t="s">
        <v>573</v>
      </c>
      <c r="H7" s="9"/>
      <c r="I7" s="10"/>
      <c r="J7" s="9"/>
      <c r="K7" s="9"/>
      <c r="L7" s="2410"/>
      <c r="M7" s="2408"/>
      <c r="N7" s="2410"/>
      <c r="O7" s="2410"/>
      <c r="P7" s="2410"/>
      <c r="Q7" s="2410"/>
      <c r="R7" s="2410"/>
      <c r="S7" s="2410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7" t="s">
        <v>507</v>
      </c>
      <c r="E8" s="2"/>
      <c r="F8" s="3" t="s">
        <v>574</v>
      </c>
      <c r="G8" s="3"/>
      <c r="H8" s="11"/>
      <c r="I8" s="12"/>
      <c r="J8" s="13"/>
      <c r="K8" s="13"/>
      <c r="L8" s="3"/>
      <c r="M8" s="2408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6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2408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1.4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0.8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2418" t="s">
        <v>30</v>
      </c>
      <c r="J13" s="2419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152</v>
      </c>
      <c r="F14" s="34" t="s">
        <v>0</v>
      </c>
      <c r="G14" s="34"/>
      <c r="H14" s="34" t="s">
        <v>0</v>
      </c>
      <c r="I14" s="2420"/>
      <c r="J14" s="2421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0.8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256</v>
      </c>
      <c r="M15" s="53" t="s">
        <v>153</v>
      </c>
      <c r="N15" s="53" t="s">
        <v>58</v>
      </c>
      <c r="O15" s="53" t="s">
        <v>59</v>
      </c>
      <c r="P15" s="54" t="s">
        <v>122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70" customFormat="1" ht="10.8" thickTop="1">
      <c r="A16" s="123">
        <v>1</v>
      </c>
      <c r="B16" s="58">
        <v>6120</v>
      </c>
      <c r="C16" s="71" t="s">
        <v>575</v>
      </c>
      <c r="D16" s="72" t="s">
        <v>576</v>
      </c>
      <c r="E16" s="61" t="s">
        <v>430</v>
      </c>
      <c r="F16" s="73">
        <f>73072/4</f>
        <v>18268</v>
      </c>
      <c r="G16" s="63">
        <v>0</v>
      </c>
      <c r="H16" s="64">
        <v>0</v>
      </c>
      <c r="I16" s="74"/>
      <c r="J16" s="75">
        <v>0</v>
      </c>
      <c r="K16" s="68">
        <f t="shared" ref="K16" si="0">SUM(F16,G16,H16,J16)</f>
        <v>18268</v>
      </c>
      <c r="L16" s="68">
        <f>+ROUND((K16*0.3385),2)</f>
        <v>6183.72</v>
      </c>
      <c r="M16" s="68">
        <f t="shared" ref="M16:M19" si="1">19.01*26</f>
        <v>494.26000000000005</v>
      </c>
      <c r="N16" s="68">
        <v>0</v>
      </c>
      <c r="O16" s="68">
        <f t="shared" ref="O16:O19" si="2">K16*0.0145</f>
        <v>264.88600000000002</v>
      </c>
      <c r="P16" s="68">
        <v>187.2</v>
      </c>
      <c r="Q16" s="68">
        <f>7215*0.25</f>
        <v>1803.75</v>
      </c>
      <c r="R16" s="195">
        <f>554*0.25</f>
        <v>138.5</v>
      </c>
      <c r="S16" s="68">
        <f t="shared" ref="S16:S19" si="3">SUM(L16:R16)</f>
        <v>9072.3160000000007</v>
      </c>
      <c r="T16" s="68">
        <f t="shared" ref="T16:T19" si="4">SUM(S16,K16)</f>
        <v>27340.315999999999</v>
      </c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</row>
    <row r="17" spans="1:74" s="70" customFormat="1">
      <c r="A17" s="123">
        <v>2</v>
      </c>
      <c r="B17" s="58">
        <v>7016</v>
      </c>
      <c r="C17" s="146" t="s">
        <v>577</v>
      </c>
      <c r="D17" s="147" t="s">
        <v>578</v>
      </c>
      <c r="E17" s="61" t="s">
        <v>240</v>
      </c>
      <c r="F17" s="73">
        <f>54918/2</f>
        <v>27459</v>
      </c>
      <c r="G17" s="102">
        <v>0</v>
      </c>
      <c r="H17" s="103">
        <v>0</v>
      </c>
      <c r="I17" s="148"/>
      <c r="J17" s="105">
        <v>0</v>
      </c>
      <c r="K17" s="107">
        <f>SUM(F17,G17,H17,J17)</f>
        <v>27459</v>
      </c>
      <c r="L17" s="68">
        <f t="shared" ref="L17:L20" si="5">+ROUND((K17*0.3385),2)</f>
        <v>9294.8700000000008</v>
      </c>
      <c r="M17" s="107">
        <f t="shared" si="1"/>
        <v>494.26000000000005</v>
      </c>
      <c r="N17" s="107">
        <v>0</v>
      </c>
      <c r="O17" s="107">
        <f t="shared" si="2"/>
        <v>398.15550000000002</v>
      </c>
      <c r="P17" s="107">
        <v>187.2</v>
      </c>
      <c r="Q17" s="68">
        <f>7215*0.5</f>
        <v>3607.5</v>
      </c>
      <c r="R17" s="195">
        <f>554*0.5</f>
        <v>277</v>
      </c>
      <c r="S17" s="107">
        <f t="shared" si="3"/>
        <v>14258.985500000003</v>
      </c>
      <c r="T17" s="107">
        <f t="shared" si="4"/>
        <v>41717.985500000003</v>
      </c>
      <c r="U17" s="69"/>
      <c r="V17" s="76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</row>
    <row r="18" spans="1:74" s="83" customFormat="1">
      <c r="A18" s="123">
        <v>3</v>
      </c>
      <c r="B18" s="149">
        <v>6234</v>
      </c>
      <c r="C18" s="183" t="s">
        <v>579</v>
      </c>
      <c r="D18" s="183" t="s">
        <v>580</v>
      </c>
      <c r="E18" s="79" t="s">
        <v>240</v>
      </c>
      <c r="F18" s="62">
        <f>54918/4</f>
        <v>13729.5</v>
      </c>
      <c r="G18" s="102">
        <v>0</v>
      </c>
      <c r="H18" s="103">
        <v>0</v>
      </c>
      <c r="I18" s="104"/>
      <c r="J18" s="105">
        <v>0</v>
      </c>
      <c r="K18" s="106">
        <f>SUM(F18,G18,H18,J18)</f>
        <v>13729.5</v>
      </c>
      <c r="L18" s="68">
        <f t="shared" si="5"/>
        <v>4647.4399999999996</v>
      </c>
      <c r="M18" s="106">
        <f t="shared" si="1"/>
        <v>494.26000000000005</v>
      </c>
      <c r="N18" s="106">
        <v>0</v>
      </c>
      <c r="O18" s="106">
        <f t="shared" si="2"/>
        <v>199.07775000000001</v>
      </c>
      <c r="P18" s="107">
        <v>187.2</v>
      </c>
      <c r="Q18" s="68">
        <f>7215*0.25</f>
        <v>1803.75</v>
      </c>
      <c r="R18" s="195">
        <f>554*0.25</f>
        <v>138.5</v>
      </c>
      <c r="S18" s="106">
        <f t="shared" si="3"/>
        <v>7470.22775</v>
      </c>
      <c r="T18" s="106">
        <f t="shared" si="4"/>
        <v>21199.727749999998</v>
      </c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</row>
    <row r="19" spans="1:74" s="83" customFormat="1">
      <c r="A19" s="123">
        <v>4</v>
      </c>
      <c r="B19" s="84">
        <v>6936</v>
      </c>
      <c r="C19" s="72" t="s">
        <v>581</v>
      </c>
      <c r="D19" s="72" t="s">
        <v>582</v>
      </c>
      <c r="E19" s="85" t="s">
        <v>372</v>
      </c>
      <c r="F19" s="62">
        <f>41372/2</f>
        <v>20686</v>
      </c>
      <c r="G19" s="102">
        <v>0</v>
      </c>
      <c r="H19" s="103">
        <v>0</v>
      </c>
      <c r="I19" s="151"/>
      <c r="J19" s="126">
        <v>0</v>
      </c>
      <c r="K19" s="106">
        <f>SUM(F19,G19,H19,J19)</f>
        <v>20686</v>
      </c>
      <c r="L19" s="68">
        <f t="shared" si="5"/>
        <v>7002.21</v>
      </c>
      <c r="M19" s="106">
        <f t="shared" si="1"/>
        <v>494.26000000000005</v>
      </c>
      <c r="N19" s="106">
        <v>0</v>
      </c>
      <c r="O19" s="106">
        <f t="shared" si="2"/>
        <v>299.947</v>
      </c>
      <c r="P19" s="107">
        <v>187.2</v>
      </c>
      <c r="Q19" s="68">
        <f>7215*0.5</f>
        <v>3607.5</v>
      </c>
      <c r="R19" s="195">
        <f>554*0.5</f>
        <v>277</v>
      </c>
      <c r="S19" s="106">
        <f t="shared" si="3"/>
        <v>11868.117</v>
      </c>
      <c r="T19" s="106">
        <f t="shared" si="4"/>
        <v>32554.116999999998</v>
      </c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</row>
    <row r="20" spans="1:74" s="83" customFormat="1">
      <c r="A20" s="123">
        <v>5</v>
      </c>
      <c r="B20" s="87">
        <v>6386</v>
      </c>
      <c r="C20" s="196" t="s">
        <v>583</v>
      </c>
      <c r="D20" s="153" t="s">
        <v>584</v>
      </c>
      <c r="E20" s="90" t="s">
        <v>201</v>
      </c>
      <c r="F20" s="73">
        <v>24865.5</v>
      </c>
      <c r="G20" s="102">
        <v>0</v>
      </c>
      <c r="H20" s="103">
        <v>0</v>
      </c>
      <c r="I20" s="155"/>
      <c r="J20" s="105">
        <v>0</v>
      </c>
      <c r="K20" s="107">
        <v>24865.5</v>
      </c>
      <c r="L20" s="68">
        <f t="shared" si="5"/>
        <v>8416.9699999999993</v>
      </c>
      <c r="M20" s="107">
        <v>494.26000000000005</v>
      </c>
      <c r="N20" s="107">
        <v>0</v>
      </c>
      <c r="O20" s="107">
        <v>360.54975000000002</v>
      </c>
      <c r="P20" s="107">
        <v>187.2</v>
      </c>
      <c r="Q20" s="68">
        <f>7215*0.5</f>
        <v>3607.5</v>
      </c>
      <c r="R20" s="195">
        <f>554*0.5</f>
        <v>277</v>
      </c>
      <c r="S20" s="107">
        <v>17227.979749999999</v>
      </c>
      <c r="T20" s="107">
        <v>42093.479749999999</v>
      </c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</row>
    <row r="21" spans="1:74">
      <c r="A21" s="123">
        <v>6</v>
      </c>
      <c r="B21" s="197"/>
      <c r="C21" s="59"/>
      <c r="D21" s="143"/>
      <c r="E21" s="124"/>
      <c r="F21" s="73"/>
      <c r="G21" s="102"/>
      <c r="H21" s="103"/>
      <c r="I21" s="163"/>
      <c r="J21" s="105"/>
      <c r="K21" s="107"/>
      <c r="L21" s="107"/>
      <c r="M21" s="107"/>
      <c r="N21" s="107"/>
      <c r="O21" s="107"/>
      <c r="P21" s="107"/>
      <c r="Q21" s="107"/>
      <c r="R21" s="182"/>
      <c r="S21" s="107"/>
      <c r="T21" s="107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>
      <c r="A22" s="123">
        <v>7</v>
      </c>
      <c r="B22" s="157"/>
      <c r="C22" s="158"/>
      <c r="D22" s="159"/>
      <c r="E22" s="160"/>
      <c r="F22" s="62"/>
      <c r="G22" s="102"/>
      <c r="H22" s="103"/>
      <c r="I22" s="168"/>
      <c r="J22" s="105"/>
      <c r="K22" s="106"/>
      <c r="L22" s="106"/>
      <c r="M22" s="106"/>
      <c r="N22" s="106"/>
      <c r="O22" s="106"/>
      <c r="P22" s="107"/>
      <c r="Q22" s="106"/>
      <c r="R22" s="107"/>
      <c r="S22" s="106"/>
      <c r="T22" s="106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>
      <c r="A23" s="123">
        <v>8</v>
      </c>
      <c r="B23" s="161"/>
      <c r="C23" s="146"/>
      <c r="D23" s="147"/>
      <c r="E23" s="162"/>
      <c r="F23" s="62"/>
      <c r="G23" s="102"/>
      <c r="H23" s="103"/>
      <c r="I23" s="155"/>
      <c r="J23" s="105"/>
      <c r="K23" s="106"/>
      <c r="L23" s="106"/>
      <c r="M23" s="106"/>
      <c r="N23" s="106"/>
      <c r="O23" s="106"/>
      <c r="P23" s="107"/>
      <c r="Q23" s="106"/>
      <c r="R23" s="164"/>
      <c r="S23" s="106"/>
      <c r="T23" s="106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>
      <c r="A24" s="123">
        <v>9</v>
      </c>
      <c r="B24" s="165"/>
      <c r="C24" s="166"/>
      <c r="D24" s="167"/>
      <c r="E24" s="94"/>
      <c r="F24" s="62"/>
      <c r="G24" s="102"/>
      <c r="H24" s="103"/>
      <c r="I24" s="155"/>
      <c r="J24" s="105"/>
      <c r="K24" s="106"/>
      <c r="L24" s="106"/>
      <c r="M24" s="106"/>
      <c r="N24" s="106"/>
      <c r="O24" s="106"/>
      <c r="P24" s="107"/>
      <c r="Q24" s="106"/>
      <c r="R24" s="164"/>
      <c r="S24" s="106"/>
      <c r="T24" s="106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23">
        <v>10</v>
      </c>
      <c r="B25" s="157"/>
      <c r="C25" s="169"/>
      <c r="D25" s="147"/>
      <c r="E25" s="160"/>
      <c r="F25" s="62"/>
      <c r="G25" s="102"/>
      <c r="H25" s="103"/>
      <c r="I25" s="155"/>
      <c r="J25" s="105"/>
      <c r="K25" s="106"/>
      <c r="L25" s="106"/>
      <c r="M25" s="164"/>
      <c r="N25" s="106"/>
      <c r="O25" s="106"/>
      <c r="P25" s="164"/>
      <c r="Q25" s="106"/>
      <c r="R25" s="164"/>
      <c r="S25" s="106"/>
      <c r="T25" s="106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23">
        <v>11</v>
      </c>
      <c r="B26" s="157"/>
      <c r="C26" s="158"/>
      <c r="D26" s="159"/>
      <c r="E26" s="160"/>
      <c r="F26" s="62"/>
      <c r="G26" s="102"/>
      <c r="H26" s="103"/>
      <c r="I26" s="155"/>
      <c r="J26" s="105"/>
      <c r="K26" s="106"/>
      <c r="L26" s="106"/>
      <c r="M26" s="164"/>
      <c r="N26" s="106"/>
      <c r="O26" s="106"/>
      <c r="P26" s="164"/>
      <c r="Q26" s="106"/>
      <c r="R26" s="164"/>
      <c r="S26" s="106"/>
      <c r="T26" s="106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70"/>
      <c r="B27" s="170"/>
      <c r="C27" s="170"/>
      <c r="D27" s="171" t="s">
        <v>112</v>
      </c>
      <c r="E27" s="172" t="s">
        <v>113</v>
      </c>
      <c r="F27" s="173">
        <f>SUM(F16:F26)</f>
        <v>105008</v>
      </c>
      <c r="G27" s="173">
        <f>SUM(G16:G26)</f>
        <v>0</v>
      </c>
      <c r="H27" s="173">
        <f>SUM(H16:H26)</f>
        <v>0</v>
      </c>
      <c r="I27" s="174" t="s">
        <v>113</v>
      </c>
      <c r="J27" s="175">
        <f t="shared" ref="J27:T27" si="6">SUM(J16:J26)</f>
        <v>0</v>
      </c>
      <c r="K27" s="175">
        <f t="shared" si="6"/>
        <v>105008</v>
      </c>
      <c r="L27" s="175">
        <f t="shared" si="6"/>
        <v>35545.21</v>
      </c>
      <c r="M27" s="175">
        <f t="shared" si="6"/>
        <v>2471.3000000000002</v>
      </c>
      <c r="N27" s="175">
        <f t="shared" si="6"/>
        <v>0</v>
      </c>
      <c r="O27" s="176">
        <f t="shared" si="6"/>
        <v>1522.616</v>
      </c>
      <c r="P27" s="176">
        <f t="shared" si="6"/>
        <v>936</v>
      </c>
      <c r="Q27" s="176">
        <f t="shared" si="6"/>
        <v>14430</v>
      </c>
      <c r="R27" s="176">
        <f t="shared" si="6"/>
        <v>1108</v>
      </c>
      <c r="S27" s="176">
        <f t="shared" si="6"/>
        <v>59897.625999999997</v>
      </c>
      <c r="T27" s="176">
        <f t="shared" si="6"/>
        <v>164905.62599999999</v>
      </c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s="83" customFormat="1" ht="13.2">
      <c r="A28" s="141" t="s">
        <v>114</v>
      </c>
      <c r="B28" s="439"/>
      <c r="C28" s="439"/>
      <c r="D28" s="439"/>
      <c r="E28" s="439"/>
      <c r="F28" s="439"/>
      <c r="G28" s="140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</row>
    <row r="29" spans="1:74" s="83" customFormat="1" ht="13.2">
      <c r="A29" s="141" t="s">
        <v>304</v>
      </c>
      <c r="B29" s="439"/>
      <c r="C29" s="439"/>
      <c r="D29" s="439"/>
      <c r="E29" s="439"/>
      <c r="F29" s="439"/>
      <c r="G29" s="140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</row>
    <row r="30" spans="1:74" s="83" customFormat="1" ht="12" customHeight="1">
      <c r="A30" s="1995" t="s">
        <v>116</v>
      </c>
      <c r="B30" s="439"/>
      <c r="C30" s="439"/>
      <c r="D30" s="439"/>
      <c r="E30" s="439"/>
      <c r="F30" s="439"/>
      <c r="G30" s="140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</row>
    <row r="31" spans="1:74" s="83" customFormat="1" ht="12" customHeight="1">
      <c r="A31" s="1995" t="s">
        <v>117</v>
      </c>
      <c r="B31" s="439"/>
      <c r="C31" s="439"/>
      <c r="D31" s="439"/>
      <c r="E31" s="439"/>
      <c r="F31" s="439"/>
      <c r="G31" s="140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</row>
    <row r="32" spans="1:74" s="83" customFormat="1" ht="12" customHeight="1">
      <c r="A32" s="1995" t="s">
        <v>118</v>
      </c>
      <c r="B32" s="439"/>
      <c r="C32" s="439"/>
      <c r="D32" s="439"/>
      <c r="E32" s="439"/>
      <c r="F32" s="439"/>
      <c r="G32" s="140"/>
      <c r="H32" s="5"/>
      <c r="I32" s="5"/>
      <c r="J32" s="5"/>
      <c r="K32" s="5"/>
      <c r="L32" s="5"/>
      <c r="M32" s="81"/>
      <c r="N32" s="81"/>
      <c r="O32" s="142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</row>
    <row r="33" spans="1:66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</row>
    <row r="34" spans="1:66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</row>
    <row r="35" spans="1:66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29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</row>
    <row r="36" spans="1:6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29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66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9"/>
      <c r="N37" s="39"/>
      <c r="O37" s="39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39"/>
      <c r="N38" s="39"/>
      <c r="O38" s="39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9"/>
      <c r="N39" s="39"/>
      <c r="O39" s="39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6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6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66"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3:56"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3:56"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3:56"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3:56"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3:56"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3:56"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3:56"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3:56"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3:56"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3:56"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3:56"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3:56"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3:56"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3:5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3:5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3:5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3:27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3:27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3:27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3:27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3:27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3:27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3:27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3:27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3:27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3:27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3:27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3:27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3:27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</sheetData>
  <mergeCells count="1">
    <mergeCell ref="I13:J14"/>
  </mergeCells>
  <pageMargins left="0.7" right="0.7" top="0.75" bottom="0.75" header="0.3" footer="0.3"/>
  <pageSetup paperSize="5" scale="66" orientation="landscape" r:id="rId1"/>
  <headerFooter>
    <oddHeader>&amp;C&amp;"Times New Roman,Bold"&amp;12Government of Guam
Fiscal Year 2026, Quarter 2
Agency Staffing Pattern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4FE5E-7FC9-4225-BA09-B92C9229049B}">
  <sheetPr>
    <tabColor rgb="FFFFC000"/>
    <pageSetUpPr fitToPage="1"/>
  </sheetPr>
  <dimension ref="A1:BV96"/>
  <sheetViews>
    <sheetView tabSelected="1" view="pageBreakPreview" topLeftCell="A7" zoomScale="60" zoomScaleNormal="115" workbookViewId="0">
      <selection activeCell="L18" sqref="L18"/>
    </sheetView>
  </sheetViews>
  <sheetFormatPr defaultColWidth="11.33203125" defaultRowHeight="10.199999999999999"/>
  <cols>
    <col min="1" max="1" width="3.44140625" style="6" customWidth="1"/>
    <col min="2" max="2" width="8.88671875" style="6" customWidth="1"/>
    <col min="3" max="3" width="46.6640625" style="6" customWidth="1"/>
    <col min="4" max="4" width="17.44140625" style="6" customWidth="1"/>
    <col min="5" max="5" width="10.33203125" style="6" customWidth="1"/>
    <col min="6" max="6" width="10.44140625" style="6" customWidth="1"/>
    <col min="7" max="7" width="9.109375" style="6" customWidth="1"/>
    <col min="8" max="8" width="8.6640625" style="6" customWidth="1"/>
    <col min="9" max="9" width="8.44140625" style="6" customWidth="1"/>
    <col min="10" max="10" width="8.6640625" style="6" customWidth="1"/>
    <col min="11" max="11" width="9.88671875" style="6" customWidth="1"/>
    <col min="12" max="12" width="13.88671875" style="6" customWidth="1"/>
    <col min="13" max="13" width="11.88671875" style="6" customWidth="1"/>
    <col min="14" max="14" width="10.88671875" style="6" customWidth="1"/>
    <col min="15" max="15" width="10.33203125" style="6" customWidth="1"/>
    <col min="16" max="16" width="8.6640625" style="6" customWidth="1"/>
    <col min="17" max="19" width="11.33203125" style="6"/>
    <col min="20" max="20" width="10.109375" style="6" customWidth="1"/>
    <col min="21" max="16384" width="11.33203125" style="6"/>
  </cols>
  <sheetData>
    <row r="1" spans="1:74" ht="13.2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3.2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2408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2408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3.2">
      <c r="A5" s="2" t="s">
        <v>5</v>
      </c>
      <c r="B5" s="2"/>
      <c r="C5" s="2"/>
      <c r="D5" s="2" t="s">
        <v>505</v>
      </c>
      <c r="E5" s="2"/>
      <c r="F5" s="3"/>
      <c r="G5" s="3"/>
      <c r="H5" s="3"/>
      <c r="I5" s="3"/>
      <c r="J5" s="3"/>
      <c r="K5" s="3"/>
      <c r="L5" s="3"/>
      <c r="M5" s="2408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H6" s="3"/>
      <c r="I6" s="3"/>
      <c r="J6" s="3"/>
      <c r="K6" s="3"/>
      <c r="L6" s="3"/>
      <c r="M6" s="2408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3.2">
      <c r="A7" s="2" t="s">
        <v>7</v>
      </c>
      <c r="B7" s="2"/>
      <c r="C7" s="2"/>
      <c r="D7" s="2" t="s">
        <v>424</v>
      </c>
      <c r="F7" s="189" t="s">
        <v>585</v>
      </c>
      <c r="H7" s="9"/>
      <c r="I7" s="10"/>
      <c r="J7" s="9"/>
      <c r="K7" s="9"/>
      <c r="L7" s="2410"/>
      <c r="M7" s="2408"/>
      <c r="N7" s="2410"/>
      <c r="O7" s="2410"/>
      <c r="P7" s="2410"/>
      <c r="Q7" s="2410"/>
      <c r="R7" s="2410"/>
      <c r="S7" s="2410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7" t="s">
        <v>507</v>
      </c>
      <c r="E8" s="2"/>
      <c r="F8" s="3" t="s">
        <v>586</v>
      </c>
      <c r="G8" s="3"/>
      <c r="H8" s="11"/>
      <c r="I8" s="12"/>
      <c r="J8" s="13"/>
      <c r="K8" s="13"/>
      <c r="L8" s="3"/>
      <c r="M8" s="2408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6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2408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1.4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0.8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2418" t="s">
        <v>30</v>
      </c>
      <c r="J13" s="2419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152</v>
      </c>
      <c r="F14" s="34" t="s">
        <v>0</v>
      </c>
      <c r="G14" s="34"/>
      <c r="H14" s="34" t="s">
        <v>0</v>
      </c>
      <c r="I14" s="2420"/>
      <c r="J14" s="2421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0.8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256</v>
      </c>
      <c r="M15" s="53" t="s">
        <v>153</v>
      </c>
      <c r="N15" s="53" t="s">
        <v>58</v>
      </c>
      <c r="O15" s="53" t="s">
        <v>59</v>
      </c>
      <c r="P15" s="54" t="s">
        <v>122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70" customFormat="1" ht="10.8" thickTop="1">
      <c r="A16" s="123">
        <v>1</v>
      </c>
      <c r="B16" s="58"/>
      <c r="C16" s="59" t="s">
        <v>587</v>
      </c>
      <c r="D16" s="143" t="s">
        <v>588</v>
      </c>
      <c r="E16" s="61" t="s">
        <v>589</v>
      </c>
      <c r="F16" s="62">
        <v>76093</v>
      </c>
      <c r="G16" s="102">
        <v>0</v>
      </c>
      <c r="H16" s="103">
        <v>0</v>
      </c>
      <c r="I16" s="145"/>
      <c r="J16" s="126">
        <v>0</v>
      </c>
      <c r="K16" s="106">
        <f>SUM(F16,G16,H16,J16)</f>
        <v>76093</v>
      </c>
      <c r="L16" s="106">
        <f>+ROUND((K16*0.3385),2)</f>
        <v>25757.48</v>
      </c>
      <c r="M16" s="106">
        <f>19.01*26</f>
        <v>494.26000000000005</v>
      </c>
      <c r="N16" s="106">
        <v>0</v>
      </c>
      <c r="O16" s="106">
        <f>K16*0.0145</f>
        <v>1103.3485000000001</v>
      </c>
      <c r="P16" s="107">
        <v>187.2</v>
      </c>
      <c r="Q16" s="106">
        <v>7215</v>
      </c>
      <c r="R16" s="106">
        <v>554</v>
      </c>
      <c r="S16" s="106">
        <f>SUM(L16:R16)</f>
        <v>35311.288499999995</v>
      </c>
      <c r="T16" s="106">
        <f>SUM(S16,K16)</f>
        <v>111404.2885</v>
      </c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</row>
    <row r="17" spans="1:74" s="70" customFormat="1">
      <c r="A17" s="123">
        <v>2</v>
      </c>
      <c r="B17" s="58">
        <v>6120</v>
      </c>
      <c r="C17" s="71" t="s">
        <v>575</v>
      </c>
      <c r="D17" s="72" t="s">
        <v>576</v>
      </c>
      <c r="E17" s="61" t="s">
        <v>430</v>
      </c>
      <c r="F17" s="73">
        <f>73072/4</f>
        <v>18268</v>
      </c>
      <c r="G17" s="63">
        <v>0</v>
      </c>
      <c r="H17" s="64">
        <v>0</v>
      </c>
      <c r="I17" s="74"/>
      <c r="J17" s="75">
        <v>0</v>
      </c>
      <c r="K17" s="68">
        <f t="shared" ref="K17:K18" si="0">SUM(F17,G17,H17,J17)</f>
        <v>18268</v>
      </c>
      <c r="L17" s="106">
        <f t="shared" ref="L17:L22" si="1">+ROUND((K17*0.3385),2)</f>
        <v>6183.72</v>
      </c>
      <c r="M17" s="68">
        <f t="shared" ref="M17:M27" si="2">19.01*26</f>
        <v>494.26000000000005</v>
      </c>
      <c r="N17" s="68">
        <v>0</v>
      </c>
      <c r="O17" s="68">
        <f t="shared" ref="O17:O27" si="3">K17*0.0145</f>
        <v>264.88600000000002</v>
      </c>
      <c r="P17" s="68">
        <v>187.2</v>
      </c>
      <c r="Q17" s="106">
        <f>7215*0.25</f>
        <v>1803.75</v>
      </c>
      <c r="R17" s="106">
        <f>554*0.25</f>
        <v>138.5</v>
      </c>
      <c r="S17" s="68">
        <f t="shared" ref="S17" si="4">SUM(L17:R17)</f>
        <v>9072.3160000000007</v>
      </c>
      <c r="T17" s="68">
        <f t="shared" ref="T17:T27" si="5">SUM(S17,K17)</f>
        <v>27340.315999999999</v>
      </c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</row>
    <row r="18" spans="1:74" s="70" customFormat="1">
      <c r="A18" s="123">
        <v>3</v>
      </c>
      <c r="B18" s="58">
        <v>7016</v>
      </c>
      <c r="C18" s="146" t="s">
        <v>590</v>
      </c>
      <c r="D18" s="147" t="s">
        <v>578</v>
      </c>
      <c r="E18" s="61" t="s">
        <v>240</v>
      </c>
      <c r="F18" s="73">
        <f>54918</f>
        <v>54918</v>
      </c>
      <c r="G18" s="102">
        <v>0</v>
      </c>
      <c r="H18" s="103">
        <v>0</v>
      </c>
      <c r="I18" s="148"/>
      <c r="J18" s="105">
        <v>0</v>
      </c>
      <c r="K18" s="107">
        <f t="shared" si="0"/>
        <v>54918</v>
      </c>
      <c r="L18" s="106">
        <f t="shared" si="1"/>
        <v>18589.740000000002</v>
      </c>
      <c r="M18" s="107">
        <f t="shared" si="2"/>
        <v>494.26000000000005</v>
      </c>
      <c r="N18" s="107">
        <v>0</v>
      </c>
      <c r="O18" s="107">
        <f t="shared" si="3"/>
        <v>796.31100000000004</v>
      </c>
      <c r="P18" s="107">
        <v>187.2</v>
      </c>
      <c r="Q18" s="107">
        <v>7215</v>
      </c>
      <c r="R18" s="106">
        <v>554</v>
      </c>
      <c r="S18" s="107">
        <f t="shared" ref="S18:S21" si="6">SUM(L18:R18)</f>
        <v>27836.511000000002</v>
      </c>
      <c r="T18" s="107">
        <f t="shared" si="5"/>
        <v>82754.510999999999</v>
      </c>
      <c r="U18" s="69"/>
      <c r="V18" s="76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</row>
    <row r="19" spans="1:74" s="83" customFormat="1">
      <c r="A19" s="123">
        <v>4</v>
      </c>
      <c r="B19" s="149">
        <v>6234</v>
      </c>
      <c r="C19" s="183" t="s">
        <v>591</v>
      </c>
      <c r="D19" s="183" t="s">
        <v>580</v>
      </c>
      <c r="E19" s="150" t="s">
        <v>240</v>
      </c>
      <c r="F19" s="62">
        <f>54918</f>
        <v>54918</v>
      </c>
      <c r="G19" s="102">
        <v>0</v>
      </c>
      <c r="H19" s="103">
        <v>0</v>
      </c>
      <c r="I19" s="104"/>
      <c r="J19" s="105">
        <v>0</v>
      </c>
      <c r="K19" s="106">
        <f>SUM(F19,G19,H19,J19)</f>
        <v>54918</v>
      </c>
      <c r="L19" s="106">
        <f t="shared" si="1"/>
        <v>18589.740000000002</v>
      </c>
      <c r="M19" s="106">
        <f t="shared" si="2"/>
        <v>494.26000000000005</v>
      </c>
      <c r="N19" s="106">
        <v>0</v>
      </c>
      <c r="O19" s="106">
        <f t="shared" si="3"/>
        <v>796.31100000000004</v>
      </c>
      <c r="P19" s="107">
        <v>187.2</v>
      </c>
      <c r="Q19" s="106">
        <v>7215</v>
      </c>
      <c r="R19" s="106">
        <v>554</v>
      </c>
      <c r="S19" s="106">
        <f t="shared" si="6"/>
        <v>27836.511000000002</v>
      </c>
      <c r="T19" s="106">
        <f t="shared" si="5"/>
        <v>82754.510999999999</v>
      </c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</row>
    <row r="20" spans="1:74" s="83" customFormat="1">
      <c r="A20" s="123">
        <v>5</v>
      </c>
      <c r="B20" s="84">
        <v>6936</v>
      </c>
      <c r="C20" s="72" t="s">
        <v>592</v>
      </c>
      <c r="D20" s="72" t="s">
        <v>582</v>
      </c>
      <c r="E20" s="85" t="s">
        <v>372</v>
      </c>
      <c r="F20" s="62">
        <f>41372</f>
        <v>41372</v>
      </c>
      <c r="G20" s="102">
        <v>0</v>
      </c>
      <c r="H20" s="103">
        <v>0</v>
      </c>
      <c r="I20" s="151"/>
      <c r="J20" s="126">
        <v>0</v>
      </c>
      <c r="K20" s="106">
        <f>SUM(F20,G20,H20,J20)</f>
        <v>41372</v>
      </c>
      <c r="L20" s="106">
        <f t="shared" si="1"/>
        <v>14004.42</v>
      </c>
      <c r="M20" s="106">
        <f t="shared" si="2"/>
        <v>494.26000000000005</v>
      </c>
      <c r="N20" s="106">
        <v>0</v>
      </c>
      <c r="O20" s="106">
        <f t="shared" si="3"/>
        <v>599.89400000000001</v>
      </c>
      <c r="P20" s="107">
        <v>187.2</v>
      </c>
      <c r="Q20" s="106">
        <v>7215</v>
      </c>
      <c r="R20" s="106">
        <v>554</v>
      </c>
      <c r="S20" s="106">
        <f t="shared" si="6"/>
        <v>23054.774000000001</v>
      </c>
      <c r="T20" s="106">
        <f t="shared" si="5"/>
        <v>64426.774000000005</v>
      </c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</row>
    <row r="21" spans="1:74" s="83" customFormat="1">
      <c r="A21" s="123">
        <v>6</v>
      </c>
      <c r="B21" s="87">
        <v>6386</v>
      </c>
      <c r="C21" s="166" t="s">
        <v>593</v>
      </c>
      <c r="D21" s="153" t="s">
        <v>584</v>
      </c>
      <c r="E21" s="90" t="s">
        <v>158</v>
      </c>
      <c r="F21" s="73">
        <f>49731</f>
        <v>49731</v>
      </c>
      <c r="G21" s="102">
        <v>0</v>
      </c>
      <c r="H21" s="103">
        <v>0</v>
      </c>
      <c r="I21" s="155"/>
      <c r="J21" s="105">
        <v>0</v>
      </c>
      <c r="K21" s="107">
        <f>SUM(F21,G21,H21,J21)</f>
        <v>49731</v>
      </c>
      <c r="L21" s="106">
        <f t="shared" si="1"/>
        <v>16833.939999999999</v>
      </c>
      <c r="M21" s="107">
        <f t="shared" si="2"/>
        <v>494.26000000000005</v>
      </c>
      <c r="N21" s="107">
        <v>0</v>
      </c>
      <c r="O21" s="107">
        <f t="shared" si="3"/>
        <v>721.09950000000003</v>
      </c>
      <c r="P21" s="107">
        <v>187.2</v>
      </c>
      <c r="Q21" s="107">
        <v>7215</v>
      </c>
      <c r="R21" s="106">
        <v>554</v>
      </c>
      <c r="S21" s="107">
        <f t="shared" si="6"/>
        <v>26005.499499999998</v>
      </c>
      <c r="T21" s="107">
        <f t="shared" si="5"/>
        <v>75736.499500000005</v>
      </c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</row>
    <row r="22" spans="1:74" s="83" customFormat="1" ht="8.25" customHeight="1">
      <c r="A22" s="123"/>
      <c r="B22" s="84"/>
      <c r="C22" s="166"/>
      <c r="D22" s="167"/>
      <c r="E22" s="124"/>
      <c r="F22" s="62"/>
      <c r="G22" s="102"/>
      <c r="H22" s="103"/>
      <c r="I22" s="125"/>
      <c r="J22" s="126"/>
      <c r="K22" s="106"/>
      <c r="L22" s="106">
        <f t="shared" si="1"/>
        <v>0</v>
      </c>
      <c r="M22" s="106"/>
      <c r="N22" s="106"/>
      <c r="O22" s="106"/>
      <c r="P22" s="107"/>
      <c r="Q22" s="106"/>
      <c r="R22" s="106"/>
      <c r="S22" s="106"/>
      <c r="T22" s="106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</row>
    <row r="23" spans="1:74" s="83" customFormat="1">
      <c r="A23" s="112"/>
      <c r="B23" s="113"/>
      <c r="C23" s="114" t="s">
        <v>556</v>
      </c>
      <c r="D23" s="115"/>
      <c r="E23" s="116"/>
      <c r="F23" s="117"/>
      <c r="G23" s="118"/>
      <c r="H23" s="119"/>
      <c r="I23" s="120"/>
      <c r="J23" s="121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</row>
    <row r="24" spans="1:74">
      <c r="A24" s="123">
        <v>7</v>
      </c>
      <c r="B24" s="197" t="s">
        <v>594</v>
      </c>
      <c r="C24" s="59" t="s">
        <v>595</v>
      </c>
      <c r="D24" s="143" t="s">
        <v>588</v>
      </c>
      <c r="E24" s="124" t="s">
        <v>240</v>
      </c>
      <c r="F24" s="73">
        <v>54918</v>
      </c>
      <c r="G24" s="102">
        <v>0</v>
      </c>
      <c r="H24" s="103">
        <v>0</v>
      </c>
      <c r="I24" s="163"/>
      <c r="J24" s="105">
        <v>0</v>
      </c>
      <c r="K24" s="107">
        <f>SUM(F24,G24,H24,J24)</f>
        <v>54918</v>
      </c>
      <c r="L24" s="106">
        <f>+ROUND((K24*0.307),2)</f>
        <v>16859.830000000002</v>
      </c>
      <c r="M24" s="107">
        <f t="shared" si="2"/>
        <v>494.26000000000005</v>
      </c>
      <c r="N24" s="107">
        <v>0</v>
      </c>
      <c r="O24" s="107">
        <f t="shared" si="3"/>
        <v>796.31100000000004</v>
      </c>
      <c r="P24" s="107">
        <v>187.2</v>
      </c>
      <c r="Q24" s="106">
        <v>7215</v>
      </c>
      <c r="R24" s="106">
        <v>557</v>
      </c>
      <c r="S24" s="107">
        <f t="shared" ref="S24:S27" si="7">SUM(L24:R24)</f>
        <v>26109.601000000002</v>
      </c>
      <c r="T24" s="107">
        <f t="shared" si="5"/>
        <v>81027.600999999995</v>
      </c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23">
        <v>8</v>
      </c>
      <c r="B25" s="157" t="s">
        <v>596</v>
      </c>
      <c r="C25" s="158" t="s">
        <v>238</v>
      </c>
      <c r="D25" s="159" t="s">
        <v>588</v>
      </c>
      <c r="E25" s="160" t="s">
        <v>240</v>
      </c>
      <c r="F25" s="62">
        <v>54918</v>
      </c>
      <c r="G25" s="102">
        <v>0</v>
      </c>
      <c r="H25" s="103">
        <v>0</v>
      </c>
      <c r="I25" s="168"/>
      <c r="J25" s="105">
        <v>0</v>
      </c>
      <c r="K25" s="106">
        <f>SUM(F26,G25,H25,J25)</f>
        <v>49731</v>
      </c>
      <c r="L25" s="106">
        <f t="shared" ref="L25:L27" si="8">+ROUND((K25*0.307),2)</f>
        <v>15267.42</v>
      </c>
      <c r="M25" s="106">
        <f t="shared" si="2"/>
        <v>494.26000000000005</v>
      </c>
      <c r="N25" s="106">
        <v>0</v>
      </c>
      <c r="O25" s="106">
        <f t="shared" si="3"/>
        <v>721.09950000000003</v>
      </c>
      <c r="P25" s="107">
        <v>187.2</v>
      </c>
      <c r="Q25" s="106">
        <v>7215</v>
      </c>
      <c r="R25" s="106">
        <v>557</v>
      </c>
      <c r="S25" s="106">
        <f t="shared" si="7"/>
        <v>24441.979500000001</v>
      </c>
      <c r="T25" s="106">
        <f t="shared" si="5"/>
        <v>74172.979500000001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23">
        <v>9</v>
      </c>
      <c r="B26" s="161" t="s">
        <v>597</v>
      </c>
      <c r="C26" s="146" t="s">
        <v>598</v>
      </c>
      <c r="D26" s="147" t="s">
        <v>588</v>
      </c>
      <c r="E26" s="162" t="s">
        <v>201</v>
      </c>
      <c r="F26" s="62">
        <v>49731</v>
      </c>
      <c r="G26" s="102">
        <v>0</v>
      </c>
      <c r="H26" s="103">
        <v>0</v>
      </c>
      <c r="I26" s="155"/>
      <c r="J26" s="105">
        <v>0</v>
      </c>
      <c r="K26" s="106">
        <f>SUM(F27,G26,H26,J26)</f>
        <v>49731</v>
      </c>
      <c r="L26" s="106">
        <f t="shared" si="8"/>
        <v>15267.42</v>
      </c>
      <c r="M26" s="106">
        <f t="shared" si="2"/>
        <v>494.26000000000005</v>
      </c>
      <c r="N26" s="106">
        <v>0</v>
      </c>
      <c r="O26" s="106">
        <f t="shared" si="3"/>
        <v>721.09950000000003</v>
      </c>
      <c r="P26" s="107">
        <v>187.2</v>
      </c>
      <c r="Q26" s="106">
        <v>7215</v>
      </c>
      <c r="R26" s="106">
        <v>557</v>
      </c>
      <c r="S26" s="106">
        <f t="shared" si="7"/>
        <v>24441.979500000001</v>
      </c>
      <c r="T26" s="106">
        <f t="shared" si="5"/>
        <v>74172.979500000001</v>
      </c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23">
        <v>10</v>
      </c>
      <c r="B27" s="165" t="s">
        <v>599</v>
      </c>
      <c r="C27" s="166" t="s">
        <v>600</v>
      </c>
      <c r="D27" s="167" t="s">
        <v>588</v>
      </c>
      <c r="E27" s="94" t="s">
        <v>201</v>
      </c>
      <c r="F27" s="62">
        <v>49731</v>
      </c>
      <c r="G27" s="102">
        <v>0</v>
      </c>
      <c r="H27" s="103">
        <v>0</v>
      </c>
      <c r="I27" s="155"/>
      <c r="J27" s="105">
        <v>0</v>
      </c>
      <c r="K27" s="106">
        <f>SUM(F25,G27,H27,J27)</f>
        <v>54918</v>
      </c>
      <c r="L27" s="106">
        <f t="shared" si="8"/>
        <v>16859.830000000002</v>
      </c>
      <c r="M27" s="106">
        <f t="shared" si="2"/>
        <v>494.26000000000005</v>
      </c>
      <c r="N27" s="106">
        <v>0</v>
      </c>
      <c r="O27" s="106">
        <f t="shared" si="3"/>
        <v>796.31100000000004</v>
      </c>
      <c r="P27" s="107">
        <v>187.2</v>
      </c>
      <c r="Q27" s="106">
        <v>7215</v>
      </c>
      <c r="R27" s="106">
        <v>557</v>
      </c>
      <c r="S27" s="106">
        <f t="shared" si="7"/>
        <v>26109.601000000002</v>
      </c>
      <c r="T27" s="106">
        <f t="shared" si="5"/>
        <v>81027.600999999995</v>
      </c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123">
        <v>11</v>
      </c>
      <c r="B28" s="157"/>
      <c r="C28" s="169"/>
      <c r="D28" s="147"/>
      <c r="E28" s="160"/>
      <c r="F28" s="62"/>
      <c r="G28" s="102"/>
      <c r="H28" s="103"/>
      <c r="I28" s="155"/>
      <c r="J28" s="105"/>
      <c r="K28" s="106"/>
      <c r="L28" s="106"/>
      <c r="M28" s="164"/>
      <c r="N28" s="106"/>
      <c r="O28" s="106"/>
      <c r="P28" s="164"/>
      <c r="Q28" s="106"/>
      <c r="R28" s="164"/>
      <c r="S28" s="106"/>
      <c r="T28" s="106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>
      <c r="A29" s="123">
        <v>12</v>
      </c>
      <c r="B29" s="157"/>
      <c r="C29" s="158"/>
      <c r="D29" s="159"/>
      <c r="E29" s="160"/>
      <c r="F29" s="62"/>
      <c r="G29" s="102"/>
      <c r="H29" s="103"/>
      <c r="I29" s="155"/>
      <c r="J29" s="105"/>
      <c r="K29" s="106"/>
      <c r="L29" s="106"/>
      <c r="M29" s="164"/>
      <c r="N29" s="106"/>
      <c r="O29" s="106"/>
      <c r="P29" s="164"/>
      <c r="Q29" s="106"/>
      <c r="R29" s="164"/>
      <c r="S29" s="106"/>
      <c r="T29" s="106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>
      <c r="A30" s="170"/>
      <c r="B30" s="170"/>
      <c r="C30" s="170"/>
      <c r="D30" s="171" t="s">
        <v>112</v>
      </c>
      <c r="E30" s="172" t="s">
        <v>113</v>
      </c>
      <c r="F30" s="173">
        <f>SUM(F16:F29)</f>
        <v>504598</v>
      </c>
      <c r="G30" s="173">
        <f t="shared" ref="G30" si="9">SUM(G16:G29)</f>
        <v>0</v>
      </c>
      <c r="H30" s="173">
        <f>SUM(H16:H29)</f>
        <v>0</v>
      </c>
      <c r="I30" s="174" t="s">
        <v>113</v>
      </c>
      <c r="J30" s="175">
        <f>SUM(J16:J29)</f>
        <v>0</v>
      </c>
      <c r="K30" s="175">
        <f>SUM(K16:K29)</f>
        <v>504598</v>
      </c>
      <c r="L30" s="175">
        <f>SUM(L16:L29)</f>
        <v>164213.54000000004</v>
      </c>
      <c r="M30" s="175">
        <f t="shared" ref="M30:T30" si="10">SUM(M16:M29)</f>
        <v>4942.6000000000013</v>
      </c>
      <c r="N30" s="175">
        <f t="shared" si="10"/>
        <v>0</v>
      </c>
      <c r="O30" s="176">
        <f t="shared" si="10"/>
        <v>7316.6710000000003</v>
      </c>
      <c r="P30" s="176">
        <f t="shared" si="10"/>
        <v>1872.0000000000002</v>
      </c>
      <c r="Q30" s="176">
        <f t="shared" si="10"/>
        <v>66738.75</v>
      </c>
      <c r="R30" s="176">
        <f t="shared" si="10"/>
        <v>5136.5</v>
      </c>
      <c r="S30" s="176">
        <f t="shared" si="10"/>
        <v>250220.06100000002</v>
      </c>
      <c r="T30" s="176">
        <f t="shared" si="10"/>
        <v>754818.0610000001</v>
      </c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 s="83" customFormat="1" ht="13.2">
      <c r="A31" s="141" t="s">
        <v>114</v>
      </c>
      <c r="B31" s="439"/>
      <c r="C31" s="439"/>
      <c r="D31" s="439"/>
      <c r="E31" s="439"/>
      <c r="F31" s="439"/>
      <c r="G31" s="140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</row>
    <row r="32" spans="1:74" s="83" customFormat="1" ht="13.2">
      <c r="A32" s="141" t="s">
        <v>304</v>
      </c>
      <c r="B32" s="439"/>
      <c r="C32" s="439"/>
      <c r="D32" s="439"/>
      <c r="E32" s="439"/>
      <c r="F32" s="439"/>
      <c r="G32" s="140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</row>
    <row r="33" spans="1:74" s="83" customFormat="1" ht="12" customHeight="1">
      <c r="A33" s="1995" t="s">
        <v>116</v>
      </c>
      <c r="B33" s="439"/>
      <c r="C33" s="439"/>
      <c r="D33" s="439"/>
      <c r="E33" s="439"/>
      <c r="F33" s="439"/>
      <c r="G33" s="140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</row>
    <row r="34" spans="1:74" s="83" customFormat="1" ht="12" customHeight="1">
      <c r="A34" s="1995" t="s">
        <v>117</v>
      </c>
      <c r="B34" s="439"/>
      <c r="C34" s="439"/>
      <c r="D34" s="439"/>
      <c r="E34" s="439"/>
      <c r="F34" s="439"/>
      <c r="G34" s="140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</row>
    <row r="35" spans="1:74" s="83" customFormat="1" ht="12" customHeight="1">
      <c r="A35" s="1995" t="s">
        <v>118</v>
      </c>
      <c r="B35" s="439"/>
      <c r="C35" s="439"/>
      <c r="D35" s="439"/>
      <c r="E35" s="439"/>
      <c r="F35" s="439"/>
      <c r="G35" s="140"/>
      <c r="H35" s="5"/>
      <c r="I35" s="5"/>
      <c r="J35" s="5"/>
      <c r="K35" s="5"/>
      <c r="L35" s="5"/>
      <c r="M35" s="81"/>
      <c r="N35" s="81"/>
      <c r="O35" s="142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</row>
    <row r="36" spans="1:7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7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7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29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7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29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7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39"/>
      <c r="N40" s="39"/>
      <c r="O40" s="39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7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9"/>
      <c r="N41" s="39"/>
      <c r="O41" s="39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7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39"/>
      <c r="N42" s="39"/>
      <c r="O42" s="39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7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7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7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7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7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6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6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3:56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3:56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3:56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3:56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3:56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3:56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3:56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3:56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3:56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3:56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3:56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3:56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3:56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3:56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3:56"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3:56"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</sheetData>
  <mergeCells count="1">
    <mergeCell ref="I13:J14"/>
  </mergeCells>
  <pageMargins left="0.7" right="0.7" top="0.75" bottom="0.75" header="0.3" footer="0.3"/>
  <pageSetup paperSize="5" scale="66" orientation="landscape" r:id="rId1"/>
  <headerFooter>
    <oddHeader>&amp;C&amp;"Times New Roman,Bold"&amp;12Government of Guam
Fiscal Year 2026, Quarter 2
Agency Staffing Pattern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75528-22EF-40BC-80D8-A1F7E6FB0B6B}">
  <sheetPr>
    <tabColor rgb="FFFFC000"/>
    <pageSetUpPr fitToPage="1"/>
  </sheetPr>
  <dimension ref="A1:BV95"/>
  <sheetViews>
    <sheetView tabSelected="1" view="pageBreakPreview" zoomScale="60" zoomScaleNormal="115" workbookViewId="0">
      <selection activeCell="L18" sqref="L18"/>
    </sheetView>
  </sheetViews>
  <sheetFormatPr defaultColWidth="11.33203125" defaultRowHeight="10.199999999999999"/>
  <cols>
    <col min="1" max="1" width="3.44140625" style="6" customWidth="1"/>
    <col min="2" max="2" width="8.88671875" style="6" customWidth="1"/>
    <col min="3" max="3" width="43" style="6" customWidth="1"/>
    <col min="4" max="4" width="36" style="6" customWidth="1"/>
    <col min="5" max="5" width="10.33203125" style="6" customWidth="1"/>
    <col min="6" max="6" width="10.44140625" style="6" customWidth="1"/>
    <col min="7" max="7" width="9.109375" style="6" customWidth="1"/>
    <col min="8" max="8" width="8.6640625" style="6" customWidth="1"/>
    <col min="9" max="9" width="8.44140625" style="6" customWidth="1"/>
    <col min="10" max="10" width="8.6640625" style="6" customWidth="1"/>
    <col min="11" max="11" width="9.88671875" style="6" customWidth="1"/>
    <col min="12" max="12" width="13.88671875" style="6" customWidth="1"/>
    <col min="13" max="13" width="11.88671875" style="6" customWidth="1"/>
    <col min="14" max="14" width="10.88671875" style="6" customWidth="1"/>
    <col min="15" max="15" width="10.33203125" style="6" customWidth="1"/>
    <col min="16" max="16" width="8.6640625" style="6" customWidth="1"/>
    <col min="17" max="19" width="11.33203125" style="6"/>
    <col min="20" max="20" width="10.109375" style="6" customWidth="1"/>
    <col min="21" max="16384" width="11.33203125" style="6"/>
  </cols>
  <sheetData>
    <row r="1" spans="1:74" ht="13.2">
      <c r="A1" s="1" t="s">
        <v>1</v>
      </c>
      <c r="B1" s="1"/>
      <c r="C1" s="1"/>
      <c r="D1" s="1" t="s">
        <v>2</v>
      </c>
      <c r="E1" s="2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1"/>
      <c r="B2" s="1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3.2">
      <c r="A3" s="1" t="s">
        <v>3</v>
      </c>
      <c r="B3" s="1"/>
      <c r="C3" s="1"/>
      <c r="D3" s="1" t="s">
        <v>4</v>
      </c>
      <c r="E3" s="2"/>
      <c r="F3" s="3"/>
      <c r="G3" s="3"/>
      <c r="H3" s="3"/>
      <c r="I3" s="3"/>
      <c r="J3" s="3"/>
      <c r="K3" s="3"/>
      <c r="L3" s="3"/>
      <c r="M3" s="2408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2408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3.2">
      <c r="A5" s="2" t="s">
        <v>5</v>
      </c>
      <c r="B5" s="2"/>
      <c r="C5" s="2"/>
      <c r="D5" s="2" t="s">
        <v>505</v>
      </c>
      <c r="E5" s="2"/>
      <c r="F5" s="3"/>
      <c r="G5" s="3"/>
      <c r="H5" s="3"/>
      <c r="I5" s="3"/>
      <c r="J5" s="3"/>
      <c r="K5" s="3"/>
      <c r="L5" s="3"/>
      <c r="M5" s="2408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" customHeight="1">
      <c r="A6" s="2"/>
      <c r="B6" s="2"/>
      <c r="C6" s="2"/>
      <c r="D6" s="7"/>
      <c r="E6" s="2"/>
      <c r="F6" s="3"/>
      <c r="G6" s="3"/>
      <c r="H6" s="3"/>
      <c r="I6" s="3"/>
      <c r="J6" s="3"/>
      <c r="K6" s="3"/>
      <c r="L6" s="3"/>
      <c r="M6" s="2408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3.2">
      <c r="A7" s="2" t="s">
        <v>7</v>
      </c>
      <c r="B7" s="2"/>
      <c r="C7" s="2"/>
      <c r="D7" s="2" t="s">
        <v>424</v>
      </c>
      <c r="F7" s="189" t="s">
        <v>601</v>
      </c>
      <c r="H7" s="9"/>
      <c r="I7" s="10"/>
      <c r="J7" s="9"/>
      <c r="K7" s="9"/>
      <c r="L7" s="2410"/>
      <c r="M7" s="2408"/>
      <c r="N7" s="2410"/>
      <c r="O7" s="2410"/>
      <c r="P7" s="2410"/>
      <c r="Q7" s="2410"/>
      <c r="R7" s="2410"/>
      <c r="S7" s="2410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">
      <c r="A8" s="3"/>
      <c r="B8" s="3"/>
      <c r="D8" s="2461" t="s">
        <v>507</v>
      </c>
      <c r="E8" s="2461"/>
      <c r="F8" s="3" t="s">
        <v>602</v>
      </c>
      <c r="G8" s="11"/>
      <c r="H8" s="11"/>
      <c r="I8" s="12"/>
      <c r="J8" s="13"/>
      <c r="K8" s="13"/>
      <c r="L8" s="3"/>
      <c r="M8" s="2408"/>
      <c r="N8" s="3"/>
      <c r="O8" s="3"/>
      <c r="P8" s="3"/>
      <c r="Q8" s="14"/>
      <c r="R8" s="14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6" thickBot="1">
      <c r="A9" s="3"/>
      <c r="B9" s="3"/>
      <c r="C9" s="3"/>
      <c r="E9" s="3"/>
      <c r="F9" s="15"/>
      <c r="G9" s="16"/>
      <c r="H9" s="16"/>
      <c r="I9" s="17"/>
      <c r="J9" s="15"/>
      <c r="K9" s="15"/>
      <c r="L9" s="3"/>
      <c r="M9" s="2408"/>
      <c r="N9" s="3"/>
      <c r="O9" s="3"/>
      <c r="P9" s="3"/>
      <c r="Q9" s="14"/>
      <c r="R9" s="14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1.4" thickTop="1" thickBot="1">
      <c r="A10" s="3"/>
      <c r="B10" s="18" t="s">
        <v>10</v>
      </c>
      <c r="C10" s="19"/>
      <c r="D10" s="19"/>
      <c r="E10" s="19"/>
      <c r="F10" s="19"/>
      <c r="G10" s="19"/>
      <c r="H10" s="19"/>
      <c r="I10" s="19"/>
      <c r="J10" s="20"/>
      <c r="K10" s="3"/>
      <c r="L10" s="3"/>
      <c r="M10" s="3"/>
      <c r="N10" s="3"/>
      <c r="O10" s="3"/>
      <c r="P10" s="3"/>
      <c r="Q10" s="18" t="s">
        <v>10</v>
      </c>
      <c r="R10" s="20"/>
      <c r="S10" s="3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0.8" thickTop="1">
      <c r="A11" s="3"/>
      <c r="B11" s="21"/>
      <c r="C11" s="3"/>
      <c r="D11" s="3"/>
      <c r="E11" s="3"/>
      <c r="F11" s="3"/>
      <c r="G11" s="3"/>
      <c r="H11" s="3"/>
      <c r="I11" s="3"/>
      <c r="J11" s="22"/>
      <c r="K11" s="3"/>
      <c r="L11" s="3"/>
      <c r="M11" s="3"/>
      <c r="N11" s="3"/>
      <c r="O11" s="3"/>
      <c r="P11" s="3"/>
      <c r="Q11" s="21"/>
      <c r="R11" s="22"/>
      <c r="S11" s="3"/>
      <c r="T11" s="3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3"/>
      <c r="B12" s="23" t="s">
        <v>11</v>
      </c>
      <c r="C12" s="24" t="s">
        <v>12</v>
      </c>
      <c r="D12" s="25" t="s">
        <v>13</v>
      </c>
      <c r="E12" s="24" t="s">
        <v>14</v>
      </c>
      <c r="F12" s="25" t="s">
        <v>15</v>
      </c>
      <c r="G12" s="26" t="s">
        <v>16</v>
      </c>
      <c r="H12" s="26" t="s">
        <v>17</v>
      </c>
      <c r="I12" s="26" t="s">
        <v>18</v>
      </c>
      <c r="J12" s="27" t="s">
        <v>19</v>
      </c>
      <c r="K12" s="24" t="s">
        <v>20</v>
      </c>
      <c r="L12" s="24" t="s">
        <v>21</v>
      </c>
      <c r="M12" s="25" t="s">
        <v>22</v>
      </c>
      <c r="N12" s="25" t="s">
        <v>23</v>
      </c>
      <c r="O12" s="25" t="s">
        <v>24</v>
      </c>
      <c r="P12" s="25" t="s">
        <v>25</v>
      </c>
      <c r="Q12" s="28" t="s">
        <v>26</v>
      </c>
      <c r="R12" s="27" t="s">
        <v>27</v>
      </c>
      <c r="S12" s="28" t="s">
        <v>28</v>
      </c>
      <c r="T12" s="29" t="s">
        <v>29</v>
      </c>
      <c r="U12" s="29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0"/>
      <c r="B13" s="31" t="s">
        <v>0</v>
      </c>
      <c r="C13" s="32"/>
      <c r="D13" s="33" t="s">
        <v>0</v>
      </c>
      <c r="E13" s="33" t="s">
        <v>0</v>
      </c>
      <c r="F13" s="33" t="s">
        <v>0</v>
      </c>
      <c r="G13" s="34"/>
      <c r="H13" s="34" t="s">
        <v>0</v>
      </c>
      <c r="I13" s="2418" t="s">
        <v>30</v>
      </c>
      <c r="J13" s="2419"/>
      <c r="K13" s="35" t="s">
        <v>0</v>
      </c>
      <c r="L13" s="30"/>
      <c r="M13" s="35"/>
      <c r="N13" s="35"/>
      <c r="O13" s="35" t="s">
        <v>31</v>
      </c>
      <c r="P13" s="35"/>
      <c r="Q13" s="36"/>
      <c r="R13" s="37"/>
      <c r="S13" s="38"/>
      <c r="T13" s="38"/>
      <c r="U13" s="39"/>
      <c r="V13" s="39"/>
      <c r="W13" s="3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40"/>
      <c r="B14" s="41" t="s">
        <v>32</v>
      </c>
      <c r="C14" s="34" t="s">
        <v>32</v>
      </c>
      <c r="D14" s="34" t="s">
        <v>33</v>
      </c>
      <c r="E14" s="34" t="s">
        <v>152</v>
      </c>
      <c r="F14" s="34" t="s">
        <v>0</v>
      </c>
      <c r="G14" s="34"/>
      <c r="H14" s="34" t="s">
        <v>0</v>
      </c>
      <c r="I14" s="2420"/>
      <c r="J14" s="2421"/>
      <c r="K14" s="42" t="s">
        <v>35</v>
      </c>
      <c r="L14" s="43" t="s">
        <v>36</v>
      </c>
      <c r="M14" s="43" t="s">
        <v>37</v>
      </c>
      <c r="N14" s="43" t="s">
        <v>38</v>
      </c>
      <c r="O14" s="43" t="s">
        <v>39</v>
      </c>
      <c r="P14" s="30" t="s">
        <v>40</v>
      </c>
      <c r="Q14" s="31" t="s">
        <v>41</v>
      </c>
      <c r="R14" s="44" t="s">
        <v>42</v>
      </c>
      <c r="S14" s="38" t="s">
        <v>43</v>
      </c>
      <c r="T14" s="45" t="s">
        <v>44</v>
      </c>
      <c r="U14" s="39"/>
      <c r="V14" s="39"/>
      <c r="W14" s="3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0.8" thickBot="1">
      <c r="A15" s="46" t="s">
        <v>45</v>
      </c>
      <c r="B15" s="47" t="s">
        <v>46</v>
      </c>
      <c r="C15" s="48" t="s">
        <v>47</v>
      </c>
      <c r="D15" s="48" t="s">
        <v>48</v>
      </c>
      <c r="E15" s="48" t="s">
        <v>49</v>
      </c>
      <c r="F15" s="48" t="s">
        <v>50</v>
      </c>
      <c r="G15" s="48" t="s">
        <v>51</v>
      </c>
      <c r="H15" s="48" t="s">
        <v>52</v>
      </c>
      <c r="I15" s="49" t="s">
        <v>53</v>
      </c>
      <c r="J15" s="50" t="s">
        <v>54</v>
      </c>
      <c r="K15" s="51" t="s">
        <v>55</v>
      </c>
      <c r="L15" s="52" t="s">
        <v>256</v>
      </c>
      <c r="M15" s="53" t="s">
        <v>153</v>
      </c>
      <c r="N15" s="53" t="s">
        <v>58</v>
      </c>
      <c r="O15" s="53" t="s">
        <v>59</v>
      </c>
      <c r="P15" s="54" t="s">
        <v>122</v>
      </c>
      <c r="Q15" s="55" t="s">
        <v>61</v>
      </c>
      <c r="R15" s="56" t="s">
        <v>61</v>
      </c>
      <c r="S15" s="51" t="s">
        <v>62</v>
      </c>
      <c r="T15" s="53" t="s">
        <v>63</v>
      </c>
      <c r="U15" s="39"/>
      <c r="V15" s="39"/>
      <c r="W15" s="3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70" customFormat="1" ht="10.8" thickTop="1">
      <c r="A16" s="123">
        <v>1</v>
      </c>
      <c r="B16" s="198">
        <v>6462</v>
      </c>
      <c r="C16" s="199" t="s">
        <v>603</v>
      </c>
      <c r="D16" s="143" t="s">
        <v>604</v>
      </c>
      <c r="E16" s="61" t="s">
        <v>240</v>
      </c>
      <c r="F16" s="62">
        <v>54918</v>
      </c>
      <c r="G16" s="102">
        <v>0</v>
      </c>
      <c r="H16" s="103">
        <v>0</v>
      </c>
      <c r="I16" s="145"/>
      <c r="J16" s="126">
        <v>0</v>
      </c>
      <c r="K16" s="106">
        <f>SUM(F16,G16,H16,J16)</f>
        <v>54918</v>
      </c>
      <c r="L16" s="106">
        <f>+ROUND((K16*0.3385),2)</f>
        <v>18589.740000000002</v>
      </c>
      <c r="M16" s="106">
        <f>19.01*26</f>
        <v>494.26000000000005</v>
      </c>
      <c r="N16" s="106">
        <v>0</v>
      </c>
      <c r="O16" s="106">
        <f>K16*0.0145</f>
        <v>796.31100000000004</v>
      </c>
      <c r="P16" s="107">
        <v>187.2</v>
      </c>
      <c r="Q16" s="106">
        <v>7215</v>
      </c>
      <c r="R16" s="106">
        <v>554</v>
      </c>
      <c r="S16" s="106">
        <f>SUM(L16:R16)</f>
        <v>27836.511000000002</v>
      </c>
      <c r="T16" s="106">
        <f>SUM(S16,K16)</f>
        <v>82754.510999999999</v>
      </c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</row>
    <row r="17" spans="1:74" s="70" customFormat="1">
      <c r="A17" s="123">
        <v>2</v>
      </c>
      <c r="B17" s="58">
        <v>6153</v>
      </c>
      <c r="C17" s="146" t="s">
        <v>605</v>
      </c>
      <c r="D17" s="147" t="s">
        <v>606</v>
      </c>
      <c r="E17" s="61" t="s">
        <v>240</v>
      </c>
      <c r="F17" s="73">
        <v>54918</v>
      </c>
      <c r="G17" s="102">
        <v>0</v>
      </c>
      <c r="H17" s="103">
        <v>0</v>
      </c>
      <c r="I17" s="148"/>
      <c r="J17" s="105">
        <v>0</v>
      </c>
      <c r="K17" s="106">
        <f t="shared" ref="K17:K20" si="0">SUM(F17,G17,H17,J17)</f>
        <v>54918</v>
      </c>
      <c r="L17" s="106">
        <f t="shared" ref="L17:L21" si="1">+ROUND((K17*0.3385),2)</f>
        <v>18589.740000000002</v>
      </c>
      <c r="M17" s="107">
        <f t="shared" ref="M17:M25" si="2">19.01*26</f>
        <v>494.26000000000005</v>
      </c>
      <c r="N17" s="107">
        <v>0</v>
      </c>
      <c r="O17" s="107">
        <f t="shared" ref="O17:O25" si="3">K17*0.0145</f>
        <v>796.31100000000004</v>
      </c>
      <c r="P17" s="107">
        <v>187.2</v>
      </c>
      <c r="Q17" s="106">
        <v>7215</v>
      </c>
      <c r="R17" s="106">
        <v>554</v>
      </c>
      <c r="S17" s="107">
        <f t="shared" ref="S17:S19" si="4">SUM(L17:R17)</f>
        <v>27836.511000000002</v>
      </c>
      <c r="T17" s="107">
        <f t="shared" ref="T17:T25" si="5">SUM(S17,K17)</f>
        <v>82754.510999999999</v>
      </c>
      <c r="U17" s="69"/>
      <c r="V17" s="76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</row>
    <row r="18" spans="1:74" s="83" customFormat="1">
      <c r="A18" s="123">
        <v>3</v>
      </c>
      <c r="B18" s="149">
        <v>6338</v>
      </c>
      <c r="C18" s="158" t="s">
        <v>607</v>
      </c>
      <c r="D18" s="159" t="s">
        <v>608</v>
      </c>
      <c r="E18" s="79" t="s">
        <v>372</v>
      </c>
      <c r="F18" s="62">
        <v>41371</v>
      </c>
      <c r="G18" s="102">
        <v>0</v>
      </c>
      <c r="H18" s="103">
        <v>0</v>
      </c>
      <c r="I18" s="104"/>
      <c r="J18" s="105">
        <v>0</v>
      </c>
      <c r="K18" s="106">
        <f t="shared" si="0"/>
        <v>41371</v>
      </c>
      <c r="L18" s="106">
        <f t="shared" si="1"/>
        <v>14004.08</v>
      </c>
      <c r="M18" s="106">
        <f t="shared" si="2"/>
        <v>494.26000000000005</v>
      </c>
      <c r="N18" s="106">
        <v>0</v>
      </c>
      <c r="O18" s="106">
        <f t="shared" si="3"/>
        <v>599.87950000000001</v>
      </c>
      <c r="P18" s="107">
        <v>187.2</v>
      </c>
      <c r="Q18" s="106">
        <v>7215</v>
      </c>
      <c r="R18" s="106">
        <v>554</v>
      </c>
      <c r="S18" s="106">
        <f t="shared" si="4"/>
        <v>23054.4195</v>
      </c>
      <c r="T18" s="106">
        <f t="shared" si="5"/>
        <v>64425.419500000004</v>
      </c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</row>
    <row r="19" spans="1:74" s="83" customFormat="1">
      <c r="A19" s="123">
        <v>4</v>
      </c>
      <c r="B19" s="84">
        <v>6009</v>
      </c>
      <c r="C19" s="72" t="s">
        <v>609</v>
      </c>
      <c r="D19" s="72" t="s">
        <v>610</v>
      </c>
      <c r="E19" s="85" t="s">
        <v>158</v>
      </c>
      <c r="F19" s="73">
        <v>32355</v>
      </c>
      <c r="G19" s="102">
        <v>0</v>
      </c>
      <c r="H19" s="103">
        <v>0</v>
      </c>
      <c r="I19" s="151"/>
      <c r="J19" s="105">
        <v>0</v>
      </c>
      <c r="K19" s="107">
        <f t="shared" si="0"/>
        <v>32355</v>
      </c>
      <c r="L19" s="106">
        <f t="shared" si="1"/>
        <v>10952.17</v>
      </c>
      <c r="M19" s="107">
        <f t="shared" si="2"/>
        <v>494.26000000000005</v>
      </c>
      <c r="N19" s="107">
        <v>0</v>
      </c>
      <c r="O19" s="107">
        <f t="shared" si="3"/>
        <v>469.14750000000004</v>
      </c>
      <c r="P19" s="107">
        <v>187.2</v>
      </c>
      <c r="Q19" s="107">
        <v>7215</v>
      </c>
      <c r="R19" s="106">
        <v>554</v>
      </c>
      <c r="S19" s="107">
        <f t="shared" si="4"/>
        <v>19871.7775</v>
      </c>
      <c r="T19" s="107">
        <f t="shared" si="5"/>
        <v>52226.777499999997</v>
      </c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</row>
    <row r="20" spans="1:74" s="83" customFormat="1">
      <c r="A20" s="123">
        <v>5</v>
      </c>
      <c r="B20" s="87">
        <v>6947</v>
      </c>
      <c r="C20" s="196" t="s">
        <v>611</v>
      </c>
      <c r="D20" s="153" t="s">
        <v>612</v>
      </c>
      <c r="E20" s="90" t="s">
        <v>248</v>
      </c>
      <c r="F20" s="73">
        <v>37913</v>
      </c>
      <c r="G20" s="102">
        <v>0</v>
      </c>
      <c r="H20" s="103">
        <v>0</v>
      </c>
      <c r="I20" s="151"/>
      <c r="J20" s="105">
        <v>0</v>
      </c>
      <c r="K20" s="107">
        <f t="shared" si="0"/>
        <v>37913</v>
      </c>
      <c r="L20" s="106">
        <f t="shared" si="1"/>
        <v>12833.55</v>
      </c>
      <c r="M20" s="107">
        <f t="shared" si="2"/>
        <v>494.26000000000005</v>
      </c>
      <c r="N20" s="107">
        <v>0</v>
      </c>
      <c r="O20" s="107">
        <f t="shared" si="3"/>
        <v>549.73850000000004</v>
      </c>
      <c r="P20" s="107">
        <v>187.2</v>
      </c>
      <c r="Q20" s="107">
        <v>7215</v>
      </c>
      <c r="R20" s="106">
        <v>554</v>
      </c>
      <c r="S20" s="107">
        <f t="shared" ref="S20" si="6">SUM(L20:R20)</f>
        <v>21833.748500000002</v>
      </c>
      <c r="T20" s="107">
        <f t="shared" si="5"/>
        <v>59746.748500000002</v>
      </c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</row>
    <row r="21" spans="1:74" s="83" customFormat="1" ht="8.25" customHeight="1">
      <c r="A21" s="123"/>
      <c r="B21" s="84"/>
      <c r="C21" s="166"/>
      <c r="D21" s="167"/>
      <c r="E21" s="124"/>
      <c r="F21" s="62"/>
      <c r="G21" s="102"/>
      <c r="H21" s="103"/>
      <c r="I21" s="125"/>
      <c r="J21" s="126"/>
      <c r="K21" s="106"/>
      <c r="L21" s="106">
        <f t="shared" si="1"/>
        <v>0</v>
      </c>
      <c r="M21" s="106"/>
      <c r="N21" s="106"/>
      <c r="O21" s="106"/>
      <c r="P21" s="107"/>
      <c r="Q21" s="106"/>
      <c r="R21" s="106"/>
      <c r="S21" s="106"/>
      <c r="T21" s="106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</row>
    <row r="22" spans="1:74" s="83" customFormat="1">
      <c r="A22" s="112"/>
      <c r="B22" s="113"/>
      <c r="C22" s="114" t="s">
        <v>556</v>
      </c>
      <c r="D22" s="115"/>
      <c r="E22" s="116"/>
      <c r="F22" s="117"/>
      <c r="G22" s="118"/>
      <c r="H22" s="119"/>
      <c r="I22" s="120"/>
      <c r="J22" s="121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</row>
    <row r="23" spans="1:74">
      <c r="A23" s="123">
        <v>6</v>
      </c>
      <c r="B23" s="156" t="s">
        <v>613</v>
      </c>
      <c r="C23" s="59" t="s">
        <v>241</v>
      </c>
      <c r="D23" s="143" t="s">
        <v>588</v>
      </c>
      <c r="E23" s="124" t="s">
        <v>240</v>
      </c>
      <c r="F23" s="62">
        <v>54918</v>
      </c>
      <c r="G23" s="102">
        <v>0</v>
      </c>
      <c r="H23" s="103">
        <v>0</v>
      </c>
      <c r="I23" s="163"/>
      <c r="J23" s="126">
        <v>0</v>
      </c>
      <c r="K23" s="106">
        <f>SUM(F23,G23,H23,J23)</f>
        <v>54918</v>
      </c>
      <c r="L23" s="106">
        <f>+ROUND((K23*0.307),2)</f>
        <v>16859.830000000002</v>
      </c>
      <c r="M23" s="106">
        <f t="shared" si="2"/>
        <v>494.26000000000005</v>
      </c>
      <c r="N23" s="106">
        <v>0</v>
      </c>
      <c r="O23" s="106">
        <f t="shared" si="3"/>
        <v>796.31100000000004</v>
      </c>
      <c r="P23" s="107">
        <v>187.2</v>
      </c>
      <c r="Q23" s="106">
        <v>7215</v>
      </c>
      <c r="R23" s="106">
        <v>557</v>
      </c>
      <c r="S23" s="106">
        <f t="shared" ref="S23:S25" si="7">SUM(L23:R23)</f>
        <v>26109.601000000002</v>
      </c>
      <c r="T23" s="106">
        <f t="shared" si="5"/>
        <v>81027.600999999995</v>
      </c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>
      <c r="A24" s="123">
        <v>7</v>
      </c>
      <c r="B24" s="157" t="s">
        <v>614</v>
      </c>
      <c r="C24" s="158" t="s">
        <v>317</v>
      </c>
      <c r="D24" s="159" t="s">
        <v>588</v>
      </c>
      <c r="E24" s="160" t="s">
        <v>240</v>
      </c>
      <c r="F24" s="62">
        <v>54918</v>
      </c>
      <c r="G24" s="102">
        <v>0</v>
      </c>
      <c r="H24" s="103">
        <v>0</v>
      </c>
      <c r="I24" s="168"/>
      <c r="J24" s="105">
        <v>0</v>
      </c>
      <c r="K24" s="106">
        <f t="shared" ref="K24:K25" si="8">SUM(F24,G24,H24,J24)</f>
        <v>54918</v>
      </c>
      <c r="L24" s="106">
        <f t="shared" ref="L24:L25" si="9">+ROUND((K24*0.307),2)</f>
        <v>16859.830000000002</v>
      </c>
      <c r="M24" s="106">
        <f t="shared" si="2"/>
        <v>494.26000000000005</v>
      </c>
      <c r="N24" s="106">
        <v>0</v>
      </c>
      <c r="O24" s="106">
        <f t="shared" si="3"/>
        <v>796.31100000000004</v>
      </c>
      <c r="P24" s="107">
        <v>187.2</v>
      </c>
      <c r="Q24" s="106">
        <v>7215</v>
      </c>
      <c r="R24" s="106">
        <v>557</v>
      </c>
      <c r="S24" s="106">
        <f t="shared" si="7"/>
        <v>26109.601000000002</v>
      </c>
      <c r="T24" s="106">
        <f t="shared" si="5"/>
        <v>81027.600999999995</v>
      </c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23">
        <v>8</v>
      </c>
      <c r="B25" s="161" t="s">
        <v>615</v>
      </c>
      <c r="C25" s="146" t="s">
        <v>263</v>
      </c>
      <c r="D25" s="147" t="s">
        <v>588</v>
      </c>
      <c r="E25" s="162" t="s">
        <v>372</v>
      </c>
      <c r="F25" s="62">
        <v>41371</v>
      </c>
      <c r="G25" s="102">
        <v>0</v>
      </c>
      <c r="H25" s="103">
        <v>0</v>
      </c>
      <c r="I25" s="155"/>
      <c r="J25" s="105">
        <v>0</v>
      </c>
      <c r="K25" s="106">
        <f t="shared" si="8"/>
        <v>41371</v>
      </c>
      <c r="L25" s="106">
        <f t="shared" si="9"/>
        <v>12700.9</v>
      </c>
      <c r="M25" s="106">
        <f t="shared" si="2"/>
        <v>494.26000000000005</v>
      </c>
      <c r="N25" s="106">
        <v>0</v>
      </c>
      <c r="O25" s="106">
        <f t="shared" si="3"/>
        <v>599.87950000000001</v>
      </c>
      <c r="P25" s="107">
        <v>187.2</v>
      </c>
      <c r="Q25" s="106">
        <v>7215</v>
      </c>
      <c r="R25" s="106">
        <v>557</v>
      </c>
      <c r="S25" s="106">
        <f t="shared" si="7"/>
        <v>21754.2395</v>
      </c>
      <c r="T25" s="106">
        <f t="shared" si="5"/>
        <v>63125.239499999996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23"/>
      <c r="B26" s="165"/>
      <c r="C26" s="166"/>
      <c r="D26" s="147"/>
      <c r="E26" s="94"/>
      <c r="F26" s="73"/>
      <c r="G26" s="102"/>
      <c r="H26" s="103"/>
      <c r="I26" s="155"/>
      <c r="J26" s="105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23">
        <v>10</v>
      </c>
      <c r="B27" s="157"/>
      <c r="C27" s="169"/>
      <c r="D27" s="147"/>
      <c r="E27" s="160"/>
      <c r="F27" s="62"/>
      <c r="G27" s="102"/>
      <c r="H27" s="103"/>
      <c r="I27" s="155"/>
      <c r="J27" s="105"/>
      <c r="K27" s="106"/>
      <c r="L27" s="106"/>
      <c r="M27" s="164"/>
      <c r="N27" s="106"/>
      <c r="O27" s="106"/>
      <c r="P27" s="164"/>
      <c r="Q27" s="106"/>
      <c r="R27" s="164"/>
      <c r="S27" s="106"/>
      <c r="T27" s="106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123">
        <v>11</v>
      </c>
      <c r="B28" s="157"/>
      <c r="C28" s="158"/>
      <c r="D28" s="159"/>
      <c r="E28" s="160"/>
      <c r="F28" s="62"/>
      <c r="G28" s="102"/>
      <c r="H28" s="103"/>
      <c r="I28" s="155"/>
      <c r="J28" s="105"/>
      <c r="K28" s="106"/>
      <c r="L28" s="106"/>
      <c r="M28" s="164"/>
      <c r="N28" s="106"/>
      <c r="O28" s="106"/>
      <c r="P28" s="164"/>
      <c r="Q28" s="106"/>
      <c r="R28" s="164"/>
      <c r="S28" s="106"/>
      <c r="T28" s="106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>
      <c r="A29" s="170"/>
      <c r="B29" s="170"/>
      <c r="C29" s="170"/>
      <c r="D29" s="171" t="s">
        <v>112</v>
      </c>
      <c r="E29" s="172" t="s">
        <v>113</v>
      </c>
      <c r="F29" s="173">
        <f>SUM(F16:F28)</f>
        <v>372682</v>
      </c>
      <c r="G29" s="173">
        <f t="shared" ref="G29" si="10">SUM(G16:G28)</f>
        <v>0</v>
      </c>
      <c r="H29" s="173">
        <f>SUM(H16:H28)</f>
        <v>0</v>
      </c>
      <c r="I29" s="174" t="s">
        <v>113</v>
      </c>
      <c r="J29" s="175">
        <f>SUM(J16:J28)</f>
        <v>0</v>
      </c>
      <c r="K29" s="175">
        <f>SUM(K16:K28)</f>
        <v>372682</v>
      </c>
      <c r="L29" s="175">
        <f t="shared" ref="L29:T29" si="11">SUM(L16:L28)</f>
        <v>121389.84</v>
      </c>
      <c r="M29" s="175">
        <f t="shared" si="11"/>
        <v>3954.0800000000008</v>
      </c>
      <c r="N29" s="175">
        <f t="shared" si="11"/>
        <v>0</v>
      </c>
      <c r="O29" s="176">
        <f t="shared" si="11"/>
        <v>5403.8890000000001</v>
      </c>
      <c r="P29" s="176">
        <f t="shared" si="11"/>
        <v>1497.6000000000001</v>
      </c>
      <c r="Q29" s="176">
        <f t="shared" si="11"/>
        <v>57720</v>
      </c>
      <c r="R29" s="176">
        <f t="shared" si="11"/>
        <v>4441</v>
      </c>
      <c r="S29" s="176">
        <f t="shared" si="11"/>
        <v>194406.40899999999</v>
      </c>
      <c r="T29" s="176">
        <f t="shared" si="11"/>
        <v>567088.4090000001</v>
      </c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s="83" customFormat="1" ht="13.2">
      <c r="A30" s="141" t="s">
        <v>114</v>
      </c>
      <c r="B30" s="439"/>
      <c r="C30" s="439"/>
      <c r="D30" s="439"/>
      <c r="E30" s="439"/>
      <c r="F30" s="439"/>
      <c r="G30" s="140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</row>
    <row r="31" spans="1:74" s="83" customFormat="1" ht="13.2">
      <c r="A31" s="141" t="s">
        <v>304</v>
      </c>
      <c r="B31" s="439"/>
      <c r="C31" s="439"/>
      <c r="D31" s="439"/>
      <c r="E31" s="439"/>
      <c r="F31" s="439"/>
      <c r="G31" s="140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</row>
    <row r="32" spans="1:74" s="83" customFormat="1" ht="12" customHeight="1">
      <c r="A32" s="1995" t="s">
        <v>116</v>
      </c>
      <c r="B32" s="439"/>
      <c r="C32" s="439"/>
      <c r="D32" s="439"/>
      <c r="E32" s="439"/>
      <c r="F32" s="439"/>
      <c r="G32" s="140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</row>
    <row r="33" spans="1:74" s="83" customFormat="1" ht="12" customHeight="1">
      <c r="A33" s="1995" t="s">
        <v>117</v>
      </c>
      <c r="B33" s="439"/>
      <c r="C33" s="439"/>
      <c r="D33" s="439"/>
      <c r="E33" s="439"/>
      <c r="F33" s="439"/>
      <c r="G33" s="140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</row>
    <row r="34" spans="1:74" s="83" customFormat="1" ht="12" customHeight="1">
      <c r="A34" s="1995" t="s">
        <v>118</v>
      </c>
      <c r="B34" s="439"/>
      <c r="C34" s="439"/>
      <c r="D34" s="439"/>
      <c r="E34" s="439"/>
      <c r="F34" s="439"/>
      <c r="G34" s="140"/>
      <c r="H34" s="5"/>
      <c r="I34" s="5"/>
      <c r="J34" s="5"/>
      <c r="K34" s="5"/>
      <c r="L34" s="5"/>
      <c r="M34" s="81"/>
      <c r="N34" s="81"/>
      <c r="O34" s="142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</row>
    <row r="35" spans="1:7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</row>
    <row r="36" spans="1:7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7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29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7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29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7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9"/>
      <c r="N39" s="39"/>
      <c r="O39" s="39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7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39"/>
      <c r="N40" s="39"/>
      <c r="O40" s="39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74">
      <c r="A41" s="5"/>
      <c r="B41" s="5"/>
      <c r="C41" s="5"/>
      <c r="E41" s="5"/>
      <c r="F41" s="5"/>
      <c r="G41" s="5"/>
      <c r="H41" s="5"/>
      <c r="I41" s="5"/>
      <c r="J41" s="5"/>
      <c r="K41" s="5"/>
      <c r="L41" s="5"/>
      <c r="M41" s="39"/>
      <c r="N41" s="39"/>
      <c r="O41" s="39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7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7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7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7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7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7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</row>
    <row r="57" spans="1:6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</row>
    <row r="58" spans="1:6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6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6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6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6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6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6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3:56"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3:56"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3:56"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3:56"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3:56"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3:56"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3:56"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3:56"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3:56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3:56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3:56"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3:56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3:56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3:56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3:56"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</sheetData>
  <mergeCells count="2">
    <mergeCell ref="D8:E8"/>
    <mergeCell ref="I13:J14"/>
  </mergeCells>
  <pageMargins left="0.7" right="0.7" top="0.75" bottom="0.75" header="0.3" footer="0.3"/>
  <pageSetup paperSize="5" scale="62" orientation="landscape" r:id="rId1"/>
  <headerFooter>
    <oddHeader>&amp;C&amp;"Times New Roman,Bold"&amp;12Government of Guam
Fiscal Year 2026, Quarter 2
Agency Staffing Pattern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77199-FC7D-41DF-9577-B2FAD774363C}">
  <sheetPr>
    <tabColor rgb="FF92D050"/>
    <pageSetUpPr fitToPage="1"/>
  </sheetPr>
  <dimension ref="A1:BV124"/>
  <sheetViews>
    <sheetView tabSelected="1" view="pageBreakPreview" zoomScale="60" zoomScaleNormal="110" zoomScalePageLayoutView="110" workbookViewId="0">
      <selection activeCell="L18" sqref="L18"/>
    </sheetView>
  </sheetViews>
  <sheetFormatPr defaultColWidth="11.33203125" defaultRowHeight="10.199999999999999"/>
  <cols>
    <col min="1" max="1" width="3.5546875" style="83" customWidth="1"/>
    <col min="2" max="2" width="14.88671875" style="83" customWidth="1"/>
    <col min="3" max="3" width="33.88671875" style="83" customWidth="1"/>
    <col min="4" max="4" width="42" style="83" customWidth="1"/>
    <col min="5" max="5" width="10.33203125" style="83" customWidth="1"/>
    <col min="6" max="6" width="11.6640625" style="83" customWidth="1"/>
    <col min="7" max="7" width="11.33203125" style="83" customWidth="1"/>
    <col min="8" max="8" width="10.44140625" style="1288" customWidth="1"/>
    <col min="9" max="9" width="12.33203125" style="83" customWidth="1"/>
    <col min="10" max="10" width="8.6640625" style="1289" customWidth="1"/>
    <col min="11" max="11" width="12.33203125" style="1288" customWidth="1"/>
    <col min="12" max="12" width="13.88671875" style="1288" customWidth="1"/>
    <col min="13" max="13" width="11.88671875" style="1288" customWidth="1"/>
    <col min="14" max="14" width="11.33203125" style="1288" customWidth="1"/>
    <col min="15" max="15" width="10.33203125" style="1288" customWidth="1"/>
    <col min="16" max="16" width="8.6640625" style="1288" customWidth="1"/>
    <col min="17" max="19" width="11.33203125" style="1288" customWidth="1"/>
    <col min="20" max="20" width="13.33203125" style="1288" customWidth="1"/>
    <col min="21" max="21" width="11" style="83" customWidth="1"/>
    <col min="22" max="23" width="11.33203125" style="83"/>
    <col min="24" max="24" width="5.33203125" style="83" customWidth="1"/>
    <col min="25" max="16384" width="11.33203125" style="83"/>
  </cols>
  <sheetData>
    <row r="1" spans="1:74">
      <c r="A1" s="322"/>
      <c r="B1" s="322"/>
      <c r="C1" s="322"/>
      <c r="D1" s="322"/>
      <c r="E1" s="322"/>
      <c r="F1" s="322" t="s">
        <v>0</v>
      </c>
      <c r="G1" s="322"/>
      <c r="H1" s="1281"/>
      <c r="I1" s="322"/>
      <c r="J1" s="1282"/>
      <c r="K1" s="1281"/>
      <c r="L1" s="1281"/>
      <c r="M1" s="1281"/>
      <c r="N1" s="1281"/>
      <c r="O1" s="1281"/>
      <c r="P1" s="1281"/>
      <c r="Q1" s="1281"/>
      <c r="R1" s="1281"/>
      <c r="S1" s="1281" t="s">
        <v>0</v>
      </c>
      <c r="T1" s="12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</row>
    <row r="2" spans="1:74">
      <c r="A2" s="322" t="s">
        <v>1</v>
      </c>
      <c r="B2" s="322"/>
      <c r="C2" s="322"/>
      <c r="D2" s="322" t="s">
        <v>2</v>
      </c>
      <c r="E2" s="322"/>
      <c r="F2" s="322" t="s">
        <v>0</v>
      </c>
      <c r="G2" s="322"/>
      <c r="H2" s="1281"/>
      <c r="I2" s="322"/>
      <c r="J2" s="1282"/>
      <c r="K2" s="1281"/>
      <c r="L2" s="1281"/>
      <c r="M2" s="1281"/>
      <c r="N2" s="1281"/>
      <c r="O2" s="1281"/>
      <c r="P2" s="1281"/>
      <c r="Q2" s="1281"/>
      <c r="R2" s="1281"/>
      <c r="S2" s="1281"/>
      <c r="T2" s="12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</row>
    <row r="3" spans="1:74" ht="8.25" customHeight="1">
      <c r="A3" s="322"/>
      <c r="B3" s="322"/>
      <c r="C3" s="322"/>
      <c r="D3" s="322"/>
      <c r="E3" s="322"/>
      <c r="F3" s="322"/>
      <c r="G3" s="322"/>
      <c r="H3" s="1281"/>
      <c r="I3" s="322"/>
      <c r="J3" s="1282"/>
      <c r="K3" s="1281"/>
      <c r="L3" s="1281"/>
      <c r="M3" s="1281"/>
      <c r="N3" s="1281"/>
      <c r="O3" s="1281"/>
      <c r="P3" s="1281"/>
      <c r="Q3" s="1281"/>
      <c r="R3" s="1281"/>
      <c r="S3" s="1281"/>
      <c r="T3" s="12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</row>
    <row r="4" spans="1:74">
      <c r="A4" s="322" t="s">
        <v>3</v>
      </c>
      <c r="B4" s="322"/>
      <c r="C4" s="322"/>
      <c r="D4" s="322" t="s">
        <v>4</v>
      </c>
      <c r="E4" s="322"/>
      <c r="F4" s="322"/>
      <c r="G4" s="322"/>
      <c r="H4" s="1281"/>
      <c r="I4" s="322"/>
      <c r="J4" s="1282"/>
      <c r="K4" s="1281"/>
      <c r="L4" s="1281"/>
      <c r="M4" s="1281"/>
      <c r="N4" s="1281"/>
      <c r="O4" s="1281"/>
      <c r="P4" s="1281"/>
      <c r="Q4" s="1281"/>
      <c r="R4" s="1281"/>
      <c r="S4" s="1281"/>
      <c r="T4" s="12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</row>
    <row r="5" spans="1:74" ht="8.25" customHeight="1">
      <c r="A5" s="322"/>
      <c r="B5" s="322"/>
      <c r="C5" s="322"/>
      <c r="D5" s="3"/>
      <c r="E5" s="322"/>
      <c r="F5" s="322"/>
      <c r="G5" s="322"/>
      <c r="H5" s="1281"/>
      <c r="I5" s="322"/>
      <c r="J5" s="1282"/>
      <c r="K5" s="1281"/>
      <c r="L5" s="1281"/>
      <c r="M5" s="1281"/>
      <c r="N5" s="1281"/>
      <c r="O5" s="1281"/>
      <c r="P5" s="1281"/>
      <c r="Q5" s="1281"/>
      <c r="R5" s="1281"/>
      <c r="S5" s="1281"/>
      <c r="T5" s="12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</row>
    <row r="6" spans="1:74">
      <c r="A6" s="322" t="s">
        <v>5</v>
      </c>
      <c r="B6" s="322"/>
      <c r="C6" s="322"/>
      <c r="D6" s="1283" t="s">
        <v>616</v>
      </c>
      <c r="E6" s="322"/>
      <c r="F6" s="322"/>
      <c r="G6" s="322"/>
      <c r="H6" s="1281"/>
      <c r="I6" s="322"/>
      <c r="J6" s="1282"/>
      <c r="K6" s="1281"/>
      <c r="L6" s="1281"/>
      <c r="M6" s="1281"/>
      <c r="N6" s="1281"/>
      <c r="O6" s="1281"/>
      <c r="P6" s="1281"/>
      <c r="Q6" s="1281"/>
      <c r="R6" s="1281"/>
      <c r="S6" s="1281"/>
      <c r="T6" s="12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</row>
    <row r="7" spans="1:74" ht="8.25" customHeight="1">
      <c r="A7" s="322"/>
      <c r="B7" s="322"/>
      <c r="C7" s="322"/>
      <c r="D7" s="1284"/>
      <c r="E7" s="322"/>
      <c r="F7" s="322"/>
      <c r="G7" s="322"/>
      <c r="H7" s="1281"/>
      <c r="I7" s="322"/>
      <c r="J7" s="1282"/>
      <c r="K7" s="1281"/>
      <c r="L7" s="1281"/>
      <c r="M7" s="1281"/>
      <c r="N7" s="1281"/>
      <c r="O7" s="1281"/>
      <c r="P7" s="1281"/>
      <c r="Q7" s="1281"/>
      <c r="R7" s="1281"/>
      <c r="S7" s="1281"/>
      <c r="T7" s="12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</row>
    <row r="8" spans="1:74">
      <c r="A8" s="322" t="s">
        <v>7</v>
      </c>
      <c r="B8" s="322"/>
      <c r="C8" s="322"/>
      <c r="D8" s="1285" t="s">
        <v>617</v>
      </c>
      <c r="F8" s="322"/>
      <c r="G8" s="3" t="s">
        <v>0</v>
      </c>
      <c r="H8" s="1286"/>
      <c r="I8" s="322"/>
      <c r="J8" s="1282"/>
      <c r="K8" s="1281"/>
      <c r="L8" s="1287"/>
      <c r="M8" s="1287"/>
      <c r="N8" s="1287"/>
      <c r="O8" s="1287"/>
      <c r="P8" s="1287"/>
      <c r="Q8" s="1287"/>
      <c r="R8" s="1287"/>
      <c r="S8" s="1287"/>
      <c r="T8" s="12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</row>
    <row r="9" spans="1:74">
      <c r="A9" s="322"/>
      <c r="B9" s="322"/>
      <c r="C9" s="322"/>
      <c r="D9" s="3"/>
      <c r="E9" s="322"/>
      <c r="K9" s="1281"/>
      <c r="L9" s="1281" t="s">
        <v>0</v>
      </c>
      <c r="M9" s="1281"/>
      <c r="N9" s="1281"/>
      <c r="O9" s="1281"/>
      <c r="P9" s="1281"/>
      <c r="S9" s="1281"/>
      <c r="T9" s="12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</row>
    <row r="10" spans="1:74">
      <c r="A10" s="322"/>
      <c r="B10" s="322"/>
      <c r="C10" s="322"/>
      <c r="D10" s="322"/>
      <c r="E10" s="322"/>
      <c r="K10" s="1281"/>
      <c r="L10" s="1281"/>
      <c r="M10" s="1281"/>
      <c r="N10" s="1281"/>
      <c r="O10" s="1281"/>
      <c r="P10" s="1281"/>
      <c r="S10" s="1281"/>
      <c r="T10" s="12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</row>
    <row r="11" spans="1:74">
      <c r="A11" s="322"/>
      <c r="B11" s="2183" t="s">
        <v>10</v>
      </c>
      <c r="C11" s="2184"/>
      <c r="D11" s="2184"/>
      <c r="E11" s="2184"/>
      <c r="F11" s="2184"/>
      <c r="G11" s="2184"/>
      <c r="H11" s="2185"/>
      <c r="I11" s="2184"/>
      <c r="J11" s="2186"/>
      <c r="K11" s="1281"/>
      <c r="L11" s="1281"/>
      <c r="M11" s="1281"/>
      <c r="N11" s="1281"/>
      <c r="O11" s="1281"/>
      <c r="P11" s="1281"/>
      <c r="Q11" s="1291" t="s">
        <v>10</v>
      </c>
      <c r="R11" s="1292"/>
      <c r="S11" s="1281"/>
      <c r="T11" s="12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</row>
    <row r="12" spans="1:74">
      <c r="A12" s="322"/>
      <c r="B12" s="2187"/>
      <c r="C12" s="322"/>
      <c r="D12" s="322"/>
      <c r="E12" s="322"/>
      <c r="F12" s="322"/>
      <c r="G12" s="322"/>
      <c r="H12" s="1281"/>
      <c r="I12" s="322"/>
      <c r="J12" s="2188"/>
      <c r="K12" s="1281"/>
      <c r="L12" s="1281"/>
      <c r="M12" s="1281"/>
      <c r="N12" s="1281"/>
      <c r="O12" s="1281"/>
      <c r="P12" s="1281"/>
      <c r="Q12" s="1293"/>
      <c r="R12" s="1294"/>
      <c r="S12" s="1281"/>
      <c r="T12" s="12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</row>
    <row r="13" spans="1:74">
      <c r="A13" s="322"/>
      <c r="B13" s="2189" t="s">
        <v>11</v>
      </c>
      <c r="C13" s="334" t="s">
        <v>12</v>
      </c>
      <c r="D13" s="335" t="s">
        <v>13</v>
      </c>
      <c r="E13" s="334" t="s">
        <v>14</v>
      </c>
      <c r="F13" s="335" t="s">
        <v>15</v>
      </c>
      <c r="G13" s="336" t="s">
        <v>16</v>
      </c>
      <c r="H13" s="1295" t="s">
        <v>17</v>
      </c>
      <c r="I13" s="336" t="s">
        <v>18</v>
      </c>
      <c r="J13" s="2190" t="s">
        <v>19</v>
      </c>
      <c r="K13" s="1296" t="s">
        <v>20</v>
      </c>
      <c r="L13" s="1296" t="s">
        <v>21</v>
      </c>
      <c r="M13" s="1297" t="s">
        <v>22</v>
      </c>
      <c r="N13" s="1297" t="s">
        <v>23</v>
      </c>
      <c r="O13" s="1297" t="s">
        <v>24</v>
      </c>
      <c r="P13" s="1297" t="s">
        <v>25</v>
      </c>
      <c r="Q13" s="1298" t="s">
        <v>26</v>
      </c>
      <c r="R13" s="1299" t="s">
        <v>27</v>
      </c>
      <c r="S13" s="1298" t="s">
        <v>28</v>
      </c>
      <c r="T13" s="1300" t="s">
        <v>29</v>
      </c>
      <c r="U13" s="218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</row>
    <row r="14" spans="1:74">
      <c r="A14" s="339"/>
      <c r="B14" s="2191" t="s">
        <v>0</v>
      </c>
      <c r="C14" s="341"/>
      <c r="D14" s="342" t="s">
        <v>0</v>
      </c>
      <c r="E14" s="342" t="s">
        <v>0</v>
      </c>
      <c r="F14" s="342" t="s">
        <v>0</v>
      </c>
      <c r="G14" s="343"/>
      <c r="H14" s="1301" t="s">
        <v>0</v>
      </c>
      <c r="I14" s="2447" t="s">
        <v>30</v>
      </c>
      <c r="J14" s="2462"/>
      <c r="K14" s="1302" t="s">
        <v>0</v>
      </c>
      <c r="L14" s="1303"/>
      <c r="M14" s="1302"/>
      <c r="N14" s="1302"/>
      <c r="O14" s="1302" t="s">
        <v>31</v>
      </c>
      <c r="P14" s="1302"/>
      <c r="Q14" s="1304"/>
      <c r="R14" s="1305"/>
      <c r="S14" s="1306"/>
      <c r="T14" s="1306"/>
      <c r="U14" s="437"/>
      <c r="V14" s="437"/>
      <c r="W14" s="437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</row>
    <row r="15" spans="1:74" ht="15.75" customHeight="1">
      <c r="A15" s="348"/>
      <c r="B15" s="2192" t="s">
        <v>32</v>
      </c>
      <c r="C15" s="343" t="s">
        <v>32</v>
      </c>
      <c r="D15" s="343" t="s">
        <v>33</v>
      </c>
      <c r="E15" s="343" t="s">
        <v>152</v>
      </c>
      <c r="F15" s="343" t="s">
        <v>0</v>
      </c>
      <c r="G15" s="343"/>
      <c r="H15" s="1301" t="s">
        <v>0</v>
      </c>
      <c r="I15" s="2449"/>
      <c r="J15" s="2463"/>
      <c r="K15" s="1307" t="s">
        <v>35</v>
      </c>
      <c r="L15" s="1308" t="s">
        <v>36</v>
      </c>
      <c r="M15" s="1308" t="s">
        <v>37</v>
      </c>
      <c r="N15" s="1308" t="s">
        <v>38</v>
      </c>
      <c r="O15" s="1308" t="s">
        <v>39</v>
      </c>
      <c r="P15" s="1303" t="s">
        <v>40</v>
      </c>
      <c r="Q15" s="1309" t="s">
        <v>41</v>
      </c>
      <c r="R15" s="1310" t="s">
        <v>42</v>
      </c>
      <c r="S15" s="1306" t="s">
        <v>43</v>
      </c>
      <c r="T15" s="1311" t="s">
        <v>44</v>
      </c>
      <c r="U15" s="437"/>
      <c r="V15" s="437"/>
      <c r="W15" s="437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</row>
    <row r="16" spans="1:74" ht="18.75" customHeight="1">
      <c r="A16" s="354" t="s">
        <v>45</v>
      </c>
      <c r="B16" s="2193" t="s">
        <v>46</v>
      </c>
      <c r="C16" s="2194" t="s">
        <v>47</v>
      </c>
      <c r="D16" s="2194" t="s">
        <v>48</v>
      </c>
      <c r="E16" s="2194" t="s">
        <v>49</v>
      </c>
      <c r="F16" s="2194" t="s">
        <v>50</v>
      </c>
      <c r="G16" s="2194" t="s">
        <v>51</v>
      </c>
      <c r="H16" s="2195" t="s">
        <v>52</v>
      </c>
      <c r="I16" s="2196" t="s">
        <v>53</v>
      </c>
      <c r="J16" s="2197" t="s">
        <v>54</v>
      </c>
      <c r="K16" s="1313" t="s">
        <v>55</v>
      </c>
      <c r="L16" s="1314" t="s">
        <v>256</v>
      </c>
      <c r="M16" s="1314" t="s">
        <v>618</v>
      </c>
      <c r="N16" s="1314" t="s">
        <v>58</v>
      </c>
      <c r="O16" s="1314" t="s">
        <v>59</v>
      </c>
      <c r="P16" s="1315" t="s">
        <v>60</v>
      </c>
      <c r="Q16" s="1316" t="s">
        <v>61</v>
      </c>
      <c r="R16" s="1317" t="s">
        <v>61</v>
      </c>
      <c r="S16" s="1313" t="s">
        <v>62</v>
      </c>
      <c r="T16" s="1314" t="s">
        <v>63</v>
      </c>
      <c r="U16" s="437"/>
      <c r="V16" s="437"/>
      <c r="W16" s="437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</row>
    <row r="17" spans="1:74" ht="18" customHeight="1">
      <c r="A17" s="363">
        <v>1</v>
      </c>
      <c r="B17" s="852">
        <v>6126</v>
      </c>
      <c r="C17" s="2198" t="s">
        <v>619</v>
      </c>
      <c r="D17" s="2199" t="s">
        <v>620</v>
      </c>
      <c r="E17" s="2200" t="s">
        <v>621</v>
      </c>
      <c r="F17" s="2201">
        <f>ROUND((142155*0.2),0)</f>
        <v>28431</v>
      </c>
      <c r="G17" s="2202">
        <v>0</v>
      </c>
      <c r="H17" s="2203">
        <v>0</v>
      </c>
      <c r="I17" s="1346">
        <v>46242</v>
      </c>
      <c r="J17" s="1347">
        <v>150</v>
      </c>
      <c r="K17" s="1323">
        <f>(+F17+G17+H17+J17)</f>
        <v>28581</v>
      </c>
      <c r="L17" s="1324">
        <f>+ROUND((K17*0.3385),0)</f>
        <v>9675</v>
      </c>
      <c r="M17" s="1325">
        <f>ROUND((495*20%),0)</f>
        <v>99</v>
      </c>
      <c r="N17" s="1323">
        <v>0</v>
      </c>
      <c r="O17" s="1323">
        <f t="shared" ref="O17:O41" si="0">+ROUND((K17*0.0145),0)</f>
        <v>414</v>
      </c>
      <c r="P17" s="1326">
        <f>ROUND((187*20%),0)</f>
        <v>37</v>
      </c>
      <c r="Q17" s="1327">
        <v>1710.2</v>
      </c>
      <c r="R17" s="1327">
        <v>68.400000000000006</v>
      </c>
      <c r="S17" s="1323">
        <f t="shared" ref="S17:S32" si="1">+L17+M17+N17+O17+P17+Q17+R17</f>
        <v>12003.6</v>
      </c>
      <c r="T17" s="1323">
        <f t="shared" ref="T17:T32" si="2">SUM(K17+S17)</f>
        <v>40584.6</v>
      </c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</row>
    <row r="18" spans="1:74" ht="18" customHeight="1">
      <c r="A18" s="363">
        <v>2</v>
      </c>
      <c r="B18" s="1328">
        <v>6104</v>
      </c>
      <c r="C18" s="1329" t="s">
        <v>622</v>
      </c>
      <c r="D18" s="1330" t="s">
        <v>623</v>
      </c>
      <c r="E18" s="1331" t="s">
        <v>624</v>
      </c>
      <c r="F18" s="1320">
        <f>64014*0.4</f>
        <v>25605.600000000002</v>
      </c>
      <c r="G18" s="1332">
        <v>0</v>
      </c>
      <c r="H18" s="1321">
        <v>0</v>
      </c>
      <c r="I18" s="1333">
        <v>46143</v>
      </c>
      <c r="J18" s="1334">
        <v>945</v>
      </c>
      <c r="K18" s="1323">
        <f t="shared" ref="K18:K41" si="3">(+F18+G18+H18+J18)</f>
        <v>26550.600000000002</v>
      </c>
      <c r="L18" s="1324">
        <f t="shared" ref="L18:L26" si="4">+ROUND((K18*0.3385),0)</f>
        <v>8987</v>
      </c>
      <c r="M18" s="1325">
        <f>ROUND((495*40%),0)</f>
        <v>198</v>
      </c>
      <c r="N18" s="1323">
        <v>0</v>
      </c>
      <c r="O18" s="1323">
        <f t="shared" si="0"/>
        <v>385</v>
      </c>
      <c r="P18" s="1326">
        <f>ROUND((187*40%),0)</f>
        <v>75</v>
      </c>
      <c r="Q18" s="1327">
        <v>4476.8</v>
      </c>
      <c r="R18" s="1327">
        <v>261.2</v>
      </c>
      <c r="S18" s="1323">
        <f t="shared" si="1"/>
        <v>14383</v>
      </c>
      <c r="T18" s="1323">
        <f t="shared" si="2"/>
        <v>40933.600000000006</v>
      </c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</row>
    <row r="19" spans="1:74" ht="18" customHeight="1">
      <c r="A19" s="363">
        <v>3</v>
      </c>
      <c r="B19" s="1328">
        <v>6154</v>
      </c>
      <c r="C19" s="615" t="s">
        <v>625</v>
      </c>
      <c r="D19" s="615" t="s">
        <v>626</v>
      </c>
      <c r="E19" s="1331" t="s">
        <v>627</v>
      </c>
      <c r="F19" s="1335">
        <f>71570*0.6</f>
        <v>42942</v>
      </c>
      <c r="G19" s="1332">
        <v>0</v>
      </c>
      <c r="H19" s="1321">
        <v>0</v>
      </c>
      <c r="I19" s="1333">
        <v>46296</v>
      </c>
      <c r="J19" s="1334">
        <v>0</v>
      </c>
      <c r="K19" s="1323">
        <f t="shared" si="3"/>
        <v>42942</v>
      </c>
      <c r="L19" s="1324">
        <f t="shared" si="4"/>
        <v>14536</v>
      </c>
      <c r="M19" s="1325">
        <f>ROUND((495*60%),0)</f>
        <v>297</v>
      </c>
      <c r="N19" s="1323">
        <v>0</v>
      </c>
      <c r="O19" s="1323">
        <f t="shared" si="0"/>
        <v>623</v>
      </c>
      <c r="P19" s="1326">
        <f>ROUND((187*60%),0)</f>
        <v>112</v>
      </c>
      <c r="Q19" s="1327">
        <v>0</v>
      </c>
      <c r="R19" s="1327">
        <v>0</v>
      </c>
      <c r="S19" s="1323">
        <f t="shared" si="1"/>
        <v>15568</v>
      </c>
      <c r="T19" s="1323">
        <f t="shared" si="2"/>
        <v>58510</v>
      </c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</row>
    <row r="20" spans="1:74" ht="18" customHeight="1">
      <c r="A20" s="363">
        <v>4</v>
      </c>
      <c r="B20" s="1328">
        <v>6300</v>
      </c>
      <c r="C20" s="283" t="s">
        <v>628</v>
      </c>
      <c r="D20" s="153" t="s">
        <v>629</v>
      </c>
      <c r="E20" s="1336" t="s">
        <v>630</v>
      </c>
      <c r="F20" s="1335">
        <f>42620*0.4</f>
        <v>17048</v>
      </c>
      <c r="G20" s="1337">
        <v>0</v>
      </c>
      <c r="H20" s="1338">
        <v>0</v>
      </c>
      <c r="I20" s="401">
        <v>46133</v>
      </c>
      <c r="J20" s="1339">
        <v>271</v>
      </c>
      <c r="K20" s="1323">
        <f t="shared" si="3"/>
        <v>17319</v>
      </c>
      <c r="L20" s="1324">
        <f t="shared" si="4"/>
        <v>5862</v>
      </c>
      <c r="M20" s="1325">
        <f>ROUND((495*40%),0)</f>
        <v>198</v>
      </c>
      <c r="N20" s="1323">
        <v>0</v>
      </c>
      <c r="O20" s="1323">
        <f t="shared" si="0"/>
        <v>251</v>
      </c>
      <c r="P20" s="1326">
        <f>ROUND((187*35%),0)</f>
        <v>65</v>
      </c>
      <c r="Q20" s="1340">
        <v>3324</v>
      </c>
      <c r="R20" s="1341">
        <v>0</v>
      </c>
      <c r="S20" s="1323">
        <f t="shared" si="1"/>
        <v>9700</v>
      </c>
      <c r="T20" s="1323">
        <f t="shared" si="2"/>
        <v>27019</v>
      </c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</row>
    <row r="21" spans="1:74" ht="18" customHeight="1">
      <c r="A21" s="363">
        <v>5</v>
      </c>
      <c r="B21" s="871">
        <v>6141</v>
      </c>
      <c r="C21" s="1342" t="s">
        <v>631</v>
      </c>
      <c r="D21" s="1342" t="s">
        <v>632</v>
      </c>
      <c r="E21" s="1343" t="s">
        <v>624</v>
      </c>
      <c r="F21" s="1344">
        <f>64014*0.35</f>
        <v>22404.899999999998</v>
      </c>
      <c r="G21" s="1332">
        <v>0</v>
      </c>
      <c r="H21" s="1345">
        <v>0</v>
      </c>
      <c r="I21" s="1346">
        <v>46143</v>
      </c>
      <c r="J21" s="1347">
        <v>945</v>
      </c>
      <c r="K21" s="1323">
        <f t="shared" si="3"/>
        <v>23349.899999999998</v>
      </c>
      <c r="L21" s="1324">
        <f t="shared" si="4"/>
        <v>7904</v>
      </c>
      <c r="M21" s="1325">
        <f>ROUND((495*35%),0)</f>
        <v>173</v>
      </c>
      <c r="N21" s="1323">
        <v>0</v>
      </c>
      <c r="O21" s="1323">
        <f t="shared" si="0"/>
        <v>339</v>
      </c>
      <c r="P21" s="1326">
        <f>ROUND((187*40%),0)</f>
        <v>75</v>
      </c>
      <c r="Q21" s="1327">
        <v>0</v>
      </c>
      <c r="R21" s="1327">
        <v>0</v>
      </c>
      <c r="S21" s="1323">
        <f t="shared" si="1"/>
        <v>8491</v>
      </c>
      <c r="T21" s="1323">
        <f t="shared" si="2"/>
        <v>31840.899999999998</v>
      </c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</row>
    <row r="22" spans="1:74" ht="18" customHeight="1">
      <c r="A22" s="363">
        <v>6</v>
      </c>
      <c r="B22" s="1348">
        <v>6275</v>
      </c>
      <c r="C22" s="1349" t="s">
        <v>633</v>
      </c>
      <c r="D22" s="1350" t="s">
        <v>634</v>
      </c>
      <c r="E22" s="1351" t="s">
        <v>635</v>
      </c>
      <c r="F22" s="1352">
        <f>77783*0.4</f>
        <v>31113.200000000001</v>
      </c>
      <c r="G22" s="1353">
        <v>0</v>
      </c>
      <c r="H22" s="1354">
        <v>0</v>
      </c>
      <c r="I22" s="1346">
        <v>46306</v>
      </c>
      <c r="J22" s="1355">
        <v>0</v>
      </c>
      <c r="K22" s="1323">
        <f t="shared" si="3"/>
        <v>31113.200000000001</v>
      </c>
      <c r="L22" s="1324">
        <f t="shared" si="4"/>
        <v>10532</v>
      </c>
      <c r="M22" s="1325">
        <f>ROUND((495*40%),0)</f>
        <v>198</v>
      </c>
      <c r="N22" s="1323">
        <v>0</v>
      </c>
      <c r="O22" s="1323">
        <f t="shared" si="0"/>
        <v>451</v>
      </c>
      <c r="P22" s="1326">
        <f>ROUND((187*40%),0)</f>
        <v>75</v>
      </c>
      <c r="Q22" s="1327">
        <v>3420.4</v>
      </c>
      <c r="R22" s="1327">
        <v>136.80000000000001</v>
      </c>
      <c r="S22" s="1323">
        <f t="shared" si="1"/>
        <v>14813.199999999999</v>
      </c>
      <c r="T22" s="1323">
        <f t="shared" si="2"/>
        <v>45926.400000000001</v>
      </c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</row>
    <row r="23" spans="1:74" ht="18" customHeight="1">
      <c r="A23" s="404">
        <v>7</v>
      </c>
      <c r="B23" s="1356">
        <v>6433</v>
      </c>
      <c r="C23" s="1342" t="s">
        <v>636</v>
      </c>
      <c r="D23" s="1342" t="s">
        <v>637</v>
      </c>
      <c r="E23" s="1343" t="s">
        <v>638</v>
      </c>
      <c r="F23" s="1344">
        <f>45486*0.4</f>
        <v>18194.400000000001</v>
      </c>
      <c r="G23" s="1357">
        <v>0</v>
      </c>
      <c r="H23" s="1358">
        <v>0</v>
      </c>
      <c r="I23" s="1359">
        <v>46254</v>
      </c>
      <c r="J23" s="1322">
        <v>233</v>
      </c>
      <c r="K23" s="1323">
        <f t="shared" si="3"/>
        <v>18427.400000000001</v>
      </c>
      <c r="L23" s="1324">
        <f t="shared" si="4"/>
        <v>6238</v>
      </c>
      <c r="M23" s="1325">
        <f t="shared" ref="M23:M26" si="5">ROUND((495*40%),0)</f>
        <v>198</v>
      </c>
      <c r="N23" s="1323">
        <v>0</v>
      </c>
      <c r="O23" s="1323">
        <f t="shared" si="0"/>
        <v>267</v>
      </c>
      <c r="P23" s="1326">
        <f>ROUND((187*40%),0)</f>
        <v>75</v>
      </c>
      <c r="Q23" s="1327">
        <v>0</v>
      </c>
      <c r="R23" s="1327">
        <v>0</v>
      </c>
      <c r="S23" s="1323">
        <f t="shared" si="1"/>
        <v>6778</v>
      </c>
      <c r="T23" s="1323">
        <f t="shared" si="2"/>
        <v>25205.4</v>
      </c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</row>
    <row r="24" spans="1:74" ht="18" customHeight="1">
      <c r="A24" s="1360">
        <v>8</v>
      </c>
      <c r="B24" s="1361">
        <v>6151</v>
      </c>
      <c r="C24" s="1362" t="s">
        <v>639</v>
      </c>
      <c r="D24" s="1363" t="s">
        <v>640</v>
      </c>
      <c r="E24" s="1364" t="s">
        <v>641</v>
      </c>
      <c r="F24" s="1344">
        <f>53806*0.4</f>
        <v>21522.400000000001</v>
      </c>
      <c r="G24" s="2224">
        <v>0</v>
      </c>
      <c r="H24" s="1376">
        <v>0</v>
      </c>
      <c r="I24" s="1365">
        <v>46037</v>
      </c>
      <c r="J24" s="1366">
        <f>1528.49*0.4</f>
        <v>611.39600000000007</v>
      </c>
      <c r="K24" s="1323">
        <f t="shared" si="3"/>
        <v>22133.796000000002</v>
      </c>
      <c r="L24" s="1324">
        <f t="shared" si="4"/>
        <v>7492</v>
      </c>
      <c r="M24" s="1325">
        <f t="shared" si="5"/>
        <v>198</v>
      </c>
      <c r="N24" s="1323">
        <v>0</v>
      </c>
      <c r="O24" s="1323">
        <f t="shared" si="0"/>
        <v>321</v>
      </c>
      <c r="P24" s="1326">
        <f>ROUND((187*40%),0)</f>
        <v>75</v>
      </c>
      <c r="Q24" s="1341">
        <v>0</v>
      </c>
      <c r="R24" s="1341"/>
      <c r="S24" s="1323">
        <f t="shared" si="1"/>
        <v>8086</v>
      </c>
      <c r="T24" s="1323">
        <f t="shared" si="2"/>
        <v>30219.796000000002</v>
      </c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</row>
    <row r="25" spans="1:74" ht="18" customHeight="1">
      <c r="A25" s="1370">
        <v>9</v>
      </c>
      <c r="B25" s="2206">
        <v>6181</v>
      </c>
      <c r="C25" s="1368" t="s">
        <v>642</v>
      </c>
      <c r="D25" s="2207" t="s">
        <v>643</v>
      </c>
      <c r="E25" s="2221" t="s">
        <v>111</v>
      </c>
      <c r="F25" s="1375">
        <f>28269*0.4</f>
        <v>11307.6</v>
      </c>
      <c r="G25" s="2205">
        <v>0</v>
      </c>
      <c r="H25" s="2212">
        <v>0</v>
      </c>
      <c r="I25" s="2229">
        <v>46294</v>
      </c>
      <c r="J25" s="2230"/>
      <c r="K25" s="2208">
        <f t="shared" si="3"/>
        <v>11307.6</v>
      </c>
      <c r="L25" s="2231">
        <f t="shared" si="4"/>
        <v>3828</v>
      </c>
      <c r="M25" s="1325">
        <f t="shared" si="5"/>
        <v>198</v>
      </c>
      <c r="N25" s="2208">
        <v>0</v>
      </c>
      <c r="O25" s="2208">
        <f t="shared" si="0"/>
        <v>164</v>
      </c>
      <c r="P25" s="1326">
        <f t="shared" ref="P25:P26" si="6">ROUND((187*40%),0)</f>
        <v>75</v>
      </c>
      <c r="Q25" s="2210">
        <v>0</v>
      </c>
      <c r="R25" s="2210">
        <v>0</v>
      </c>
      <c r="S25" s="2208">
        <f t="shared" si="1"/>
        <v>4265</v>
      </c>
      <c r="T25" s="2208">
        <f t="shared" si="2"/>
        <v>15572.6</v>
      </c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</row>
    <row r="26" spans="1:74" ht="18" customHeight="1">
      <c r="A26" s="1370">
        <v>10</v>
      </c>
      <c r="B26" s="168" t="s">
        <v>644</v>
      </c>
      <c r="C26" s="2127" t="s">
        <v>645</v>
      </c>
      <c r="D26" s="2220" t="s">
        <v>646</v>
      </c>
      <c r="E26" s="2221" t="s">
        <v>647</v>
      </c>
      <c r="F26" s="1375">
        <f>41062*40%</f>
        <v>16424.8</v>
      </c>
      <c r="G26" s="2214">
        <v>0</v>
      </c>
      <c r="H26" s="2223">
        <v>0</v>
      </c>
      <c r="I26" s="2229"/>
      <c r="J26" s="2230"/>
      <c r="K26" s="2208">
        <f t="shared" si="3"/>
        <v>16424.8</v>
      </c>
      <c r="L26" s="2231">
        <f t="shared" si="4"/>
        <v>5560</v>
      </c>
      <c r="M26" s="1325">
        <f t="shared" si="5"/>
        <v>198</v>
      </c>
      <c r="N26" s="2208">
        <v>0</v>
      </c>
      <c r="O26" s="2208">
        <f t="shared" si="0"/>
        <v>238</v>
      </c>
      <c r="P26" s="1326">
        <f t="shared" si="6"/>
        <v>75</v>
      </c>
      <c r="Q26" s="2210">
        <v>0</v>
      </c>
      <c r="R26" s="2210"/>
      <c r="S26" s="2208">
        <f t="shared" si="1"/>
        <v>6071</v>
      </c>
      <c r="T26" s="2208">
        <f t="shared" si="2"/>
        <v>22495.8</v>
      </c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</row>
    <row r="27" spans="1:74" ht="18" customHeight="1">
      <c r="A27" s="1370"/>
      <c r="B27" s="2225"/>
      <c r="C27" s="2226"/>
      <c r="D27" s="2227"/>
      <c r="E27" s="2221"/>
      <c r="F27" s="1375"/>
      <c r="G27" s="2222"/>
      <c r="H27" s="2223"/>
      <c r="I27" s="2229"/>
      <c r="J27" s="2230"/>
      <c r="K27" s="2208">
        <f t="shared" ref="K27:K28" si="7">(+F27+G27+H27+J27)</f>
        <v>0</v>
      </c>
      <c r="L27" s="2231">
        <f t="shared" ref="L27:L28" si="8">+ROUND((K27*0.3385),0)</f>
        <v>0</v>
      </c>
      <c r="M27" s="2209">
        <f t="shared" ref="M27:M28" si="9">+ROUND((K27*0.1901),0)</f>
        <v>0</v>
      </c>
      <c r="N27" s="2208">
        <v>0</v>
      </c>
      <c r="O27" s="2208">
        <f t="shared" ref="O27:O28" si="10">+ROUND((K27*0.0145),0)</f>
        <v>0</v>
      </c>
      <c r="P27" s="2391"/>
      <c r="Q27" s="2210">
        <v>0</v>
      </c>
      <c r="R27" s="2210">
        <v>0</v>
      </c>
      <c r="S27" s="2208">
        <v>0</v>
      </c>
      <c r="T27" s="2208">
        <f t="shared" si="2"/>
        <v>0</v>
      </c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</row>
    <row r="28" spans="1:74" ht="18" customHeight="1">
      <c r="A28" s="1370"/>
      <c r="B28" s="2225"/>
      <c r="C28" s="2226"/>
      <c r="D28" s="2227"/>
      <c r="E28" s="2221"/>
      <c r="F28" s="2228"/>
      <c r="G28" s="2222"/>
      <c r="H28" s="2223"/>
      <c r="I28" s="2229"/>
      <c r="J28" s="2230"/>
      <c r="K28" s="2208">
        <f t="shared" si="7"/>
        <v>0</v>
      </c>
      <c r="L28" s="2231">
        <f t="shared" si="8"/>
        <v>0</v>
      </c>
      <c r="M28" s="2209">
        <f t="shared" si="9"/>
        <v>0</v>
      </c>
      <c r="N28" s="2208">
        <v>0</v>
      </c>
      <c r="O28" s="2208">
        <f t="shared" si="10"/>
        <v>0</v>
      </c>
      <c r="P28" s="2392">
        <v>0</v>
      </c>
      <c r="Q28" s="2210">
        <v>0</v>
      </c>
      <c r="R28" s="2210">
        <v>0</v>
      </c>
      <c r="S28" s="2208">
        <v>0</v>
      </c>
      <c r="T28" s="2208">
        <v>0</v>
      </c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</row>
    <row r="29" spans="1:74" ht="18" customHeight="1">
      <c r="A29" s="2216"/>
      <c r="B29" s="2217"/>
      <c r="C29" s="2218"/>
      <c r="D29" s="2219"/>
      <c r="E29" s="2215"/>
      <c r="F29" s="2204"/>
      <c r="G29" s="2222"/>
      <c r="H29" s="2223"/>
      <c r="I29" s="1359"/>
      <c r="J29" s="1347"/>
      <c r="K29" s="1323"/>
      <c r="L29" s="1324"/>
      <c r="M29" s="1325"/>
      <c r="N29" s="1323"/>
      <c r="O29" s="1323"/>
      <c r="P29" s="2213"/>
      <c r="Q29" s="1327"/>
      <c r="R29" s="1327"/>
      <c r="S29" s="1323"/>
      <c r="T29" s="221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</row>
    <row r="30" spans="1:74" ht="18" customHeight="1">
      <c r="A30" s="2365"/>
      <c r="B30" s="2366"/>
      <c r="C30" s="2367"/>
      <c r="D30" s="2379" t="s">
        <v>211</v>
      </c>
      <c r="E30" s="2368"/>
      <c r="F30" s="2369"/>
      <c r="G30" s="2370"/>
      <c r="H30" s="2371"/>
      <c r="I30" s="2372"/>
      <c r="J30" s="2373"/>
      <c r="K30" s="2374"/>
      <c r="L30" s="2375"/>
      <c r="M30" s="2376"/>
      <c r="N30" s="2374"/>
      <c r="O30" s="2374"/>
      <c r="P30" s="2377"/>
      <c r="Q30" s="2378"/>
      <c r="R30" s="2378"/>
      <c r="S30" s="2374"/>
      <c r="T30" s="2374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</row>
    <row r="31" spans="1:74" ht="18" customHeight="1">
      <c r="A31" s="363">
        <v>1</v>
      </c>
      <c r="B31" s="1361">
        <v>6289</v>
      </c>
      <c r="C31" s="1362" t="s">
        <v>648</v>
      </c>
      <c r="D31" s="1379" t="s">
        <v>649</v>
      </c>
      <c r="E31" s="2126" t="s">
        <v>647</v>
      </c>
      <c r="F31" s="1374">
        <f>41062*0.5</f>
        <v>20531</v>
      </c>
      <c r="G31" s="2232">
        <v>0</v>
      </c>
      <c r="H31" s="2232">
        <v>0</v>
      </c>
      <c r="I31" s="401"/>
      <c r="J31" s="1366"/>
      <c r="K31" s="1323">
        <f t="shared" si="3"/>
        <v>20531</v>
      </c>
      <c r="L31" s="1324">
        <f t="shared" ref="L31:L32" si="11">+ROUND((K31*0.3385),0)</f>
        <v>6950</v>
      </c>
      <c r="M31" s="1325">
        <f>ROUND((495*50%),0)</f>
        <v>248</v>
      </c>
      <c r="N31" s="1323"/>
      <c r="O31" s="1323">
        <f t="shared" si="0"/>
        <v>298</v>
      </c>
      <c r="P31" s="1326">
        <f>ROUND((187*50%),0)</f>
        <v>94</v>
      </c>
      <c r="Q31" s="1341">
        <v>7215</v>
      </c>
      <c r="R31" s="1341">
        <v>554</v>
      </c>
      <c r="S31" s="1323">
        <f t="shared" si="1"/>
        <v>15359</v>
      </c>
      <c r="T31" s="1323">
        <f t="shared" si="2"/>
        <v>35890</v>
      </c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</row>
    <row r="32" spans="1:74" ht="18" customHeight="1">
      <c r="A32" s="363">
        <v>2</v>
      </c>
      <c r="B32" s="1361">
        <v>6265</v>
      </c>
      <c r="C32" s="1362" t="s">
        <v>642</v>
      </c>
      <c r="D32" s="1379" t="s">
        <v>650</v>
      </c>
      <c r="E32" s="2126" t="s">
        <v>111</v>
      </c>
      <c r="F32" s="1374">
        <f>28269*40%</f>
        <v>11307.6</v>
      </c>
      <c r="G32" s="2232">
        <v>0</v>
      </c>
      <c r="H32" s="2232">
        <v>0</v>
      </c>
      <c r="I32" s="401"/>
      <c r="J32" s="1366"/>
      <c r="K32" s="1323">
        <f t="shared" si="3"/>
        <v>11307.6</v>
      </c>
      <c r="L32" s="1324">
        <f t="shared" si="11"/>
        <v>3828</v>
      </c>
      <c r="M32" s="1325">
        <f>ROUND((495*40%),0)</f>
        <v>198</v>
      </c>
      <c r="N32" s="1323"/>
      <c r="O32" s="1323">
        <f t="shared" si="0"/>
        <v>164</v>
      </c>
      <c r="P32" s="1326">
        <f>ROUND((187*40%),0)</f>
        <v>75</v>
      </c>
      <c r="Q32" s="1341">
        <v>7215</v>
      </c>
      <c r="R32" s="1341">
        <v>554</v>
      </c>
      <c r="S32" s="1323">
        <f t="shared" si="1"/>
        <v>12034</v>
      </c>
      <c r="T32" s="1323">
        <f t="shared" si="2"/>
        <v>23341.599999999999</v>
      </c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</row>
    <row r="33" spans="1:74" ht="18" customHeight="1">
      <c r="A33" s="363">
        <v>3</v>
      </c>
      <c r="B33" s="1371">
        <v>6200</v>
      </c>
      <c r="C33" s="1372" t="s">
        <v>651</v>
      </c>
      <c r="D33" s="153" t="s">
        <v>652</v>
      </c>
      <c r="E33" s="2126" t="s">
        <v>653</v>
      </c>
      <c r="F33" s="1383">
        <f>53086*100%</f>
        <v>53086</v>
      </c>
      <c r="G33" s="2232">
        <v>0</v>
      </c>
      <c r="H33" s="2232">
        <v>0</v>
      </c>
      <c r="I33" s="401"/>
      <c r="J33" s="1381"/>
      <c r="K33" s="1323">
        <f t="shared" si="3"/>
        <v>53086</v>
      </c>
      <c r="L33" s="1324">
        <f t="shared" ref="L33:L41" si="12">+ROUND((K33*0.348),0)</f>
        <v>18474</v>
      </c>
      <c r="M33" s="1325">
        <f>ROUND((495*100%),0)</f>
        <v>495</v>
      </c>
      <c r="N33" s="1323">
        <v>0</v>
      </c>
      <c r="O33" s="1323">
        <f t="shared" si="0"/>
        <v>770</v>
      </c>
      <c r="P33" s="1326">
        <f>ROUND((187*100%),0)</f>
        <v>187</v>
      </c>
      <c r="Q33" s="629">
        <v>0</v>
      </c>
      <c r="R33" s="629">
        <v>0</v>
      </c>
      <c r="S33" s="2233">
        <v>0</v>
      </c>
      <c r="T33" s="1323">
        <f t="shared" ref="T33:T41" si="13">SUM(K33+S33)</f>
        <v>53086</v>
      </c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</row>
    <row r="34" spans="1:74" ht="18" customHeight="1">
      <c r="A34" s="363">
        <v>4</v>
      </c>
      <c r="B34" s="1371">
        <v>6168</v>
      </c>
      <c r="C34" s="1372" t="s">
        <v>654</v>
      </c>
      <c r="D34" s="153" t="s">
        <v>652</v>
      </c>
      <c r="E34" s="2126" t="s">
        <v>655</v>
      </c>
      <c r="F34" s="1383">
        <f>41062*100%</f>
        <v>41062</v>
      </c>
      <c r="G34" s="2232">
        <v>0</v>
      </c>
      <c r="H34" s="2232">
        <v>0</v>
      </c>
      <c r="I34" s="401"/>
      <c r="J34" s="1355"/>
      <c r="K34" s="1323">
        <f t="shared" si="3"/>
        <v>41062</v>
      </c>
      <c r="L34" s="1324">
        <f t="shared" si="12"/>
        <v>14290</v>
      </c>
      <c r="M34" s="1325">
        <f>ROUND((495*100%),0)</f>
        <v>495</v>
      </c>
      <c r="N34" s="1323">
        <v>0</v>
      </c>
      <c r="O34" s="1323">
        <f t="shared" si="0"/>
        <v>595</v>
      </c>
      <c r="P34" s="1326">
        <f>ROUND((187*100%),0)</f>
        <v>187</v>
      </c>
      <c r="Q34" s="629">
        <v>0</v>
      </c>
      <c r="R34" s="629">
        <v>0</v>
      </c>
      <c r="S34" s="2233">
        <v>0</v>
      </c>
      <c r="T34" s="1323">
        <f t="shared" si="13"/>
        <v>41062</v>
      </c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</row>
    <row r="35" spans="1:74" ht="18" customHeight="1">
      <c r="A35" s="363">
        <v>5</v>
      </c>
      <c r="B35" s="1371">
        <v>6160</v>
      </c>
      <c r="C35" s="1372" t="s">
        <v>656</v>
      </c>
      <c r="D35" s="1372" t="s">
        <v>657</v>
      </c>
      <c r="E35" s="2126" t="s">
        <v>658</v>
      </c>
      <c r="F35" s="1383">
        <f>72019*60%</f>
        <v>43211.4</v>
      </c>
      <c r="G35" s="2232">
        <v>0</v>
      </c>
      <c r="H35" s="2232">
        <v>0</v>
      </c>
      <c r="I35" s="401"/>
      <c r="J35" s="1382"/>
      <c r="K35" s="1323">
        <f t="shared" si="3"/>
        <v>43211.4</v>
      </c>
      <c r="L35" s="1324">
        <f t="shared" si="12"/>
        <v>15038</v>
      </c>
      <c r="M35" s="1325">
        <f>ROUND((495*60%),0)</f>
        <v>297</v>
      </c>
      <c r="N35" s="1323">
        <v>0</v>
      </c>
      <c r="O35" s="1323">
        <f t="shared" si="0"/>
        <v>627</v>
      </c>
      <c r="P35" s="1326">
        <f>ROUND((187*60%),0)</f>
        <v>112</v>
      </c>
      <c r="Q35" s="629">
        <v>0</v>
      </c>
      <c r="R35" s="629">
        <v>0</v>
      </c>
      <c r="S35" s="2233">
        <v>0</v>
      </c>
      <c r="T35" s="1323">
        <f t="shared" si="13"/>
        <v>43211.4</v>
      </c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</row>
    <row r="36" spans="1:74" ht="18" customHeight="1">
      <c r="A36" s="363">
        <v>6</v>
      </c>
      <c r="B36" s="363" t="s">
        <v>659</v>
      </c>
      <c r="C36" s="1372" t="s">
        <v>660</v>
      </c>
      <c r="D36" s="1372" t="s">
        <v>652</v>
      </c>
      <c r="E36" s="2138" t="s">
        <v>661</v>
      </c>
      <c r="F36" s="1383">
        <f>41372*100%</f>
        <v>41372</v>
      </c>
      <c r="G36" s="2232">
        <v>0</v>
      </c>
      <c r="H36" s="2232">
        <v>0</v>
      </c>
      <c r="I36" s="401"/>
      <c r="J36" s="1382"/>
      <c r="K36" s="1323">
        <f t="shared" si="3"/>
        <v>41372</v>
      </c>
      <c r="L36" s="1324">
        <f t="shared" si="12"/>
        <v>14397</v>
      </c>
      <c r="M36" s="1325">
        <f>ROUND((495*100%),0)</f>
        <v>495</v>
      </c>
      <c r="N36" s="1323">
        <v>0</v>
      </c>
      <c r="O36" s="1323">
        <f t="shared" si="0"/>
        <v>600</v>
      </c>
      <c r="P36" s="1326">
        <f>ROUND((187*100%),0)</f>
        <v>187</v>
      </c>
      <c r="Q36" s="629">
        <v>0</v>
      </c>
      <c r="R36" s="629">
        <v>0</v>
      </c>
      <c r="S36" s="2233">
        <v>0</v>
      </c>
      <c r="T36" s="1323">
        <f t="shared" si="13"/>
        <v>41372</v>
      </c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</row>
    <row r="37" spans="1:74" ht="18" customHeight="1">
      <c r="A37" s="363">
        <v>7</v>
      </c>
      <c r="B37" s="363" t="s">
        <v>98</v>
      </c>
      <c r="C37" s="1372" t="s">
        <v>662</v>
      </c>
      <c r="D37" s="1372" t="s">
        <v>652</v>
      </c>
      <c r="E37" s="723" t="s">
        <v>663</v>
      </c>
      <c r="F37" s="1383">
        <f>49731*100%</f>
        <v>49731</v>
      </c>
      <c r="G37" s="2232">
        <v>0</v>
      </c>
      <c r="H37" s="2232">
        <v>0</v>
      </c>
      <c r="I37" s="401"/>
      <c r="J37" s="1382"/>
      <c r="K37" s="1323">
        <f t="shared" si="3"/>
        <v>49731</v>
      </c>
      <c r="L37" s="1324">
        <f t="shared" si="12"/>
        <v>17306</v>
      </c>
      <c r="M37" s="1325">
        <f>ROUND((495*100%),0)</f>
        <v>495</v>
      </c>
      <c r="N37" s="1323">
        <v>0</v>
      </c>
      <c r="O37" s="1323">
        <f t="shared" si="0"/>
        <v>721</v>
      </c>
      <c r="P37" s="1326">
        <f>ROUND((187*100%),0)</f>
        <v>187</v>
      </c>
      <c r="Q37" s="1559">
        <v>0</v>
      </c>
      <c r="R37" s="629">
        <v>0</v>
      </c>
      <c r="S37" s="2233">
        <v>0</v>
      </c>
      <c r="T37" s="1323">
        <f t="shared" si="13"/>
        <v>49731</v>
      </c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</row>
    <row r="38" spans="1:74" ht="18" customHeight="1">
      <c r="A38" s="363">
        <v>8</v>
      </c>
      <c r="B38" s="363" t="s">
        <v>98</v>
      </c>
      <c r="C38" s="1380" t="s">
        <v>664</v>
      </c>
      <c r="D38" s="1380" t="s">
        <v>652</v>
      </c>
      <c r="E38" s="2126" t="s">
        <v>665</v>
      </c>
      <c r="F38" s="1383">
        <f>28269*100%</f>
        <v>28269</v>
      </c>
      <c r="G38" s="2232">
        <v>0</v>
      </c>
      <c r="H38" s="2232">
        <v>0</v>
      </c>
      <c r="I38" s="401"/>
      <c r="J38" s="1382"/>
      <c r="K38" s="1323">
        <f t="shared" si="3"/>
        <v>28269</v>
      </c>
      <c r="L38" s="1324">
        <f t="shared" si="12"/>
        <v>9838</v>
      </c>
      <c r="M38" s="1325">
        <f>ROUND((495*100%),0)</f>
        <v>495</v>
      </c>
      <c r="N38" s="1323">
        <v>0</v>
      </c>
      <c r="O38" s="1323">
        <f t="shared" si="0"/>
        <v>410</v>
      </c>
      <c r="P38" s="1326">
        <f t="shared" ref="P38:P39" si="14">ROUND((187*100%),0)</f>
        <v>187</v>
      </c>
      <c r="Q38" s="629">
        <v>0</v>
      </c>
      <c r="R38" s="629">
        <v>0</v>
      </c>
      <c r="S38" s="2233">
        <v>0</v>
      </c>
      <c r="T38" s="1323">
        <f t="shared" si="13"/>
        <v>28269</v>
      </c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</row>
    <row r="39" spans="1:74" ht="18" customHeight="1">
      <c r="A39" s="363">
        <v>9</v>
      </c>
      <c r="B39" s="1371">
        <v>6263</v>
      </c>
      <c r="C39" s="1380" t="s">
        <v>664</v>
      </c>
      <c r="D39" s="1380" t="s">
        <v>652</v>
      </c>
      <c r="E39" s="2126" t="s">
        <v>111</v>
      </c>
      <c r="F39" s="1383">
        <f>28269*100%</f>
        <v>28269</v>
      </c>
      <c r="G39" s="2232">
        <v>0</v>
      </c>
      <c r="H39" s="2232">
        <v>0</v>
      </c>
      <c r="I39" s="401"/>
      <c r="J39" s="1382"/>
      <c r="K39" s="1323">
        <f t="shared" si="3"/>
        <v>28269</v>
      </c>
      <c r="L39" s="1324">
        <f t="shared" si="12"/>
        <v>9838</v>
      </c>
      <c r="M39" s="1325">
        <f>ROUND((495*100%),0)</f>
        <v>495</v>
      </c>
      <c r="N39" s="1323">
        <v>0</v>
      </c>
      <c r="O39" s="1323">
        <f t="shared" si="0"/>
        <v>410</v>
      </c>
      <c r="P39" s="1326">
        <f t="shared" si="14"/>
        <v>187</v>
      </c>
      <c r="Q39" s="629">
        <v>0</v>
      </c>
      <c r="R39" s="629">
        <v>0</v>
      </c>
      <c r="S39" s="2233">
        <v>0</v>
      </c>
      <c r="T39" s="1323">
        <f t="shared" si="13"/>
        <v>28269</v>
      </c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</row>
    <row r="40" spans="1:74" ht="18" customHeight="1">
      <c r="A40" s="363">
        <v>10</v>
      </c>
      <c r="B40" s="1371">
        <v>6768</v>
      </c>
      <c r="C40" s="1372" t="s">
        <v>666</v>
      </c>
      <c r="D40" s="1372" t="s">
        <v>657</v>
      </c>
      <c r="E40" s="2126" t="s">
        <v>440</v>
      </c>
      <c r="F40" s="1383">
        <f>60875*60%</f>
        <v>36525</v>
      </c>
      <c r="G40" s="2232">
        <v>0</v>
      </c>
      <c r="H40" s="2232">
        <v>0</v>
      </c>
      <c r="I40" s="401"/>
      <c r="J40" s="1382"/>
      <c r="K40" s="1323">
        <f t="shared" si="3"/>
        <v>36525</v>
      </c>
      <c r="L40" s="1324">
        <f t="shared" si="12"/>
        <v>12711</v>
      </c>
      <c r="M40" s="1325">
        <f>ROUND((495*40%),0)</f>
        <v>198</v>
      </c>
      <c r="N40" s="1341">
        <v>0</v>
      </c>
      <c r="O40" s="1323">
        <f t="shared" si="0"/>
        <v>530</v>
      </c>
      <c r="P40" s="1326">
        <f>ROUND((187*60%),0)</f>
        <v>112</v>
      </c>
      <c r="Q40" s="629">
        <v>0</v>
      </c>
      <c r="R40" s="629">
        <v>0</v>
      </c>
      <c r="S40" s="2233">
        <v>0</v>
      </c>
      <c r="T40" s="1323">
        <f t="shared" si="13"/>
        <v>36525</v>
      </c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</row>
    <row r="41" spans="1:74" ht="18" customHeight="1">
      <c r="A41" s="363">
        <v>11</v>
      </c>
      <c r="B41" s="1371">
        <v>6862</v>
      </c>
      <c r="C41" s="1372" t="s">
        <v>645</v>
      </c>
      <c r="D41" s="1372" t="s">
        <v>667</v>
      </c>
      <c r="E41" s="2126" t="s">
        <v>647</v>
      </c>
      <c r="F41" s="1383">
        <f>41062*40%</f>
        <v>16424.8</v>
      </c>
      <c r="G41" s="2232">
        <v>0</v>
      </c>
      <c r="H41" s="2232">
        <v>0</v>
      </c>
      <c r="I41" s="401"/>
      <c r="J41" s="1382"/>
      <c r="K41" s="1323">
        <f t="shared" si="3"/>
        <v>16424.8</v>
      </c>
      <c r="L41" s="1324">
        <f t="shared" si="12"/>
        <v>5716</v>
      </c>
      <c r="M41" s="1325">
        <f>ROUND((495*60%),0)</f>
        <v>297</v>
      </c>
      <c r="N41" s="1341">
        <v>0</v>
      </c>
      <c r="O41" s="1323">
        <f t="shared" si="0"/>
        <v>238</v>
      </c>
      <c r="P41" s="1326">
        <f>ROUND((187*40%),0)</f>
        <v>75</v>
      </c>
      <c r="Q41" s="629">
        <v>0</v>
      </c>
      <c r="R41" s="629">
        <v>0</v>
      </c>
      <c r="S41" s="2233">
        <v>0</v>
      </c>
      <c r="T41" s="1323">
        <f t="shared" si="13"/>
        <v>16424.8</v>
      </c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</row>
    <row r="42" spans="1:74" ht="18" customHeight="1">
      <c r="A42" s="363"/>
      <c r="B42" s="363"/>
      <c r="C42" s="400"/>
      <c r="D42" s="400"/>
      <c r="E42" s="400"/>
      <c r="F42" s="1383"/>
      <c r="G42" s="1383"/>
      <c r="H42" s="1384"/>
      <c r="I42" s="401"/>
      <c r="J42" s="1382"/>
      <c r="K42" s="1341"/>
      <c r="L42" s="1341"/>
      <c r="M42" s="1341"/>
      <c r="N42" s="1341"/>
      <c r="O42" s="1341"/>
      <c r="P42" s="1341"/>
      <c r="Q42" s="1341"/>
      <c r="R42" s="1341"/>
      <c r="S42" s="1341"/>
      <c r="T42" s="134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</row>
    <row r="43" spans="1:74" ht="18" customHeight="1">
      <c r="A43" s="363"/>
      <c r="B43" s="363"/>
      <c r="C43" s="400"/>
      <c r="D43" s="400"/>
      <c r="E43" s="400"/>
      <c r="F43" s="1383"/>
      <c r="G43" s="1383"/>
      <c r="H43" s="1384"/>
      <c r="I43" s="401"/>
      <c r="J43" s="1382"/>
      <c r="K43" s="1341"/>
      <c r="L43" s="1341"/>
      <c r="M43" s="1341"/>
      <c r="N43" s="1341"/>
      <c r="O43" s="1341"/>
      <c r="P43" s="1341"/>
      <c r="Q43" s="1341"/>
      <c r="R43" s="1341"/>
      <c r="S43" s="1341"/>
      <c r="T43" s="134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</row>
    <row r="44" spans="1:74" ht="18" customHeight="1">
      <c r="A44" s="363"/>
      <c r="B44" s="363"/>
      <c r="C44" s="400"/>
      <c r="D44" s="400"/>
      <c r="E44" s="400"/>
      <c r="F44" s="1383"/>
      <c r="G44" s="1383"/>
      <c r="H44" s="1384"/>
      <c r="I44" s="401"/>
      <c r="J44" s="1382"/>
      <c r="K44" s="1341"/>
      <c r="L44" s="1341"/>
      <c r="M44" s="1341"/>
      <c r="N44" s="1341"/>
      <c r="O44" s="1341"/>
      <c r="P44" s="1341"/>
      <c r="Q44" s="1341"/>
      <c r="R44" s="1341"/>
      <c r="S44" s="1341"/>
      <c r="T44" s="134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</row>
    <row r="45" spans="1:74" ht="18" customHeight="1">
      <c r="A45" s="403"/>
      <c r="B45" s="403"/>
      <c r="C45" s="403"/>
      <c r="D45" s="404" t="s">
        <v>112</v>
      </c>
      <c r="E45" s="405" t="s">
        <v>113</v>
      </c>
      <c r="F45" s="175">
        <f>SUM(F17:F44)</f>
        <v>604782.70000000007</v>
      </c>
      <c r="G45" s="175">
        <f>SUM(G17:G44)</f>
        <v>0</v>
      </c>
      <c r="H45" s="1385">
        <f>SUM(H17:H44)</f>
        <v>0</v>
      </c>
      <c r="I45" s="407" t="s">
        <v>113</v>
      </c>
      <c r="J45" s="1341">
        <f t="shared" ref="J45:T45" si="15">SUM(J17:J44)</f>
        <v>3155.3960000000002</v>
      </c>
      <c r="K45" s="1385">
        <f t="shared" si="15"/>
        <v>607938.09600000014</v>
      </c>
      <c r="L45" s="1385">
        <f t="shared" si="15"/>
        <v>209000</v>
      </c>
      <c r="M45" s="1385">
        <f t="shared" si="15"/>
        <v>6163</v>
      </c>
      <c r="N45" s="1385">
        <f t="shared" si="15"/>
        <v>0</v>
      </c>
      <c r="O45" s="1341">
        <f t="shared" si="15"/>
        <v>8816</v>
      </c>
      <c r="P45" s="1341">
        <f t="shared" si="15"/>
        <v>2329</v>
      </c>
      <c r="Q45" s="1341">
        <f t="shared" si="15"/>
        <v>27361.4</v>
      </c>
      <c r="R45" s="1341">
        <f t="shared" si="15"/>
        <v>1574.4</v>
      </c>
      <c r="S45" s="1341">
        <f t="shared" si="15"/>
        <v>127551.8</v>
      </c>
      <c r="T45" s="1341">
        <f t="shared" si="15"/>
        <v>735489.89599999995</v>
      </c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</row>
    <row r="46" spans="1:74" ht="18" customHeight="1">
      <c r="A46" s="322" t="s">
        <v>114</v>
      </c>
      <c r="B46" s="81"/>
      <c r="C46" s="81"/>
      <c r="D46" s="81"/>
      <c r="E46" s="81"/>
      <c r="F46" s="81"/>
      <c r="G46" s="81"/>
      <c r="H46" s="1386"/>
      <c r="I46" s="81"/>
      <c r="J46" s="1387"/>
      <c r="K46" s="1386"/>
      <c r="L46" s="1386"/>
      <c r="M46" s="1386"/>
      <c r="N46" s="1386"/>
      <c r="O46" s="1386"/>
      <c r="P46" s="1386"/>
      <c r="Q46" s="1386"/>
      <c r="R46" s="1386"/>
      <c r="S46" s="1386"/>
      <c r="T46" s="1386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</row>
    <row r="47" spans="1:74" ht="18" customHeight="1">
      <c r="A47" s="322" t="s">
        <v>304</v>
      </c>
      <c r="B47" s="81"/>
      <c r="C47" s="81"/>
      <c r="D47" s="81"/>
      <c r="E47" s="81"/>
      <c r="F47" s="81"/>
      <c r="G47" s="81"/>
      <c r="H47" s="1386"/>
      <c r="I47" s="81"/>
      <c r="J47" s="1387"/>
      <c r="K47" s="1386"/>
      <c r="L47" s="1386"/>
      <c r="M47" s="1386"/>
      <c r="N47" s="1386"/>
      <c r="O47" s="1386"/>
      <c r="P47" s="1386"/>
      <c r="Q47" s="1386"/>
      <c r="R47" s="1386"/>
      <c r="S47" s="1386"/>
      <c r="T47" s="1386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</row>
    <row r="48" spans="1:74" ht="18" customHeight="1">
      <c r="A48" s="322" t="s">
        <v>668</v>
      </c>
      <c r="B48" s="81"/>
      <c r="C48" s="81"/>
      <c r="D48" s="81"/>
      <c r="E48" s="81"/>
      <c r="F48" s="81"/>
      <c r="G48" s="81"/>
      <c r="H48" s="1386"/>
      <c r="I48" s="81"/>
      <c r="J48" s="1387"/>
      <c r="K48" s="1386"/>
      <c r="L48" s="1386"/>
      <c r="M48" s="1386"/>
      <c r="N48" s="1386"/>
      <c r="O48" s="1386"/>
      <c r="P48" s="1386"/>
      <c r="Q48" s="1386"/>
      <c r="R48" s="1386"/>
      <c r="S48" s="1386"/>
      <c r="T48" s="1386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</row>
    <row r="49" spans="1:74" ht="18" customHeight="1">
      <c r="A49" s="322" t="s">
        <v>669</v>
      </c>
      <c r="B49" s="81"/>
      <c r="C49" s="81"/>
      <c r="D49" s="81"/>
      <c r="E49" s="81"/>
      <c r="F49" s="81"/>
      <c r="G49" s="81"/>
      <c r="H49" s="1386"/>
      <c r="I49" s="81"/>
      <c r="J49" s="1387"/>
      <c r="K49" s="1386"/>
      <c r="L49" s="1386"/>
      <c r="M49" s="1386"/>
      <c r="N49" s="1386"/>
      <c r="O49" s="1386"/>
      <c r="P49" s="1386"/>
      <c r="Q49" s="1386"/>
      <c r="R49" s="1386"/>
      <c r="S49" s="1386"/>
      <c r="T49" s="1386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</row>
    <row r="50" spans="1:74" ht="18" customHeight="1">
      <c r="A50" s="322" t="s">
        <v>670</v>
      </c>
      <c r="B50" s="81"/>
      <c r="C50" s="81"/>
      <c r="D50" s="81"/>
      <c r="E50" s="81"/>
      <c r="F50" s="81"/>
      <c r="G50" s="81"/>
      <c r="H50" s="1386"/>
      <c r="I50" s="81"/>
      <c r="J50" s="1387"/>
      <c r="K50" s="1386"/>
      <c r="L50" s="1386"/>
      <c r="M50" s="1386"/>
      <c r="N50" s="1386"/>
      <c r="O50" s="1386"/>
      <c r="P50" s="1386"/>
      <c r="Q50" s="1386"/>
      <c r="R50" s="1386"/>
      <c r="S50" s="1386"/>
      <c r="T50" s="1386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</row>
    <row r="51" spans="1:74" ht="10.8" thickBot="1">
      <c r="A51" s="81"/>
      <c r="B51" s="81"/>
      <c r="C51" s="81"/>
      <c r="D51" s="81"/>
      <c r="E51" s="81"/>
      <c r="F51" s="81"/>
      <c r="G51" s="81"/>
      <c r="H51" s="1386"/>
      <c r="I51" s="81"/>
      <c r="J51" s="1387"/>
      <c r="K51" s="1386"/>
      <c r="L51" s="1386"/>
      <c r="M51" s="1386"/>
      <c r="N51" s="1386"/>
      <c r="O51" s="1386"/>
      <c r="P51" s="1386"/>
      <c r="Q51" s="1386"/>
      <c r="R51" s="1386"/>
      <c r="S51" s="1386"/>
      <c r="T51" s="1386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</row>
    <row r="52" spans="1:74" ht="11.4" thickTop="1" thickBot="1">
      <c r="A52" s="322"/>
      <c r="B52" s="328" t="s">
        <v>10</v>
      </c>
      <c r="C52" s="329"/>
      <c r="D52" s="329"/>
      <c r="E52" s="329"/>
      <c r="F52" s="329"/>
      <c r="G52" s="329"/>
      <c r="H52" s="1290"/>
      <c r="I52" s="329"/>
      <c r="J52" s="1388"/>
      <c r="K52" s="1389"/>
      <c r="L52" s="1390"/>
      <c r="M52" s="1386"/>
      <c r="N52" s="1386"/>
      <c r="O52" s="1386"/>
      <c r="P52" s="1386"/>
      <c r="Q52" s="1281"/>
      <c r="R52" s="1291" t="s">
        <v>10</v>
      </c>
      <c r="S52" s="1290"/>
      <c r="T52" s="1290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</row>
    <row r="53" spans="1:74" ht="10.8" thickTop="1">
      <c r="A53" s="322"/>
      <c r="B53" s="1391" t="s">
        <v>119</v>
      </c>
      <c r="C53" s="1392"/>
      <c r="D53" s="1392"/>
      <c r="E53" s="1392"/>
      <c r="F53" s="1392"/>
      <c r="G53" s="1392"/>
      <c r="H53" s="1393"/>
      <c r="I53" s="1392"/>
      <c r="J53" s="1282"/>
      <c r="K53" s="1393"/>
      <c r="L53" s="1394"/>
      <c r="M53" s="1386"/>
      <c r="N53" s="1386"/>
      <c r="O53" s="1386"/>
      <c r="P53" s="1386"/>
      <c r="Q53" s="1281"/>
      <c r="R53" s="1395" t="s">
        <v>119</v>
      </c>
      <c r="S53" s="1393"/>
      <c r="T53" s="1393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</row>
    <row r="54" spans="1:74">
      <c r="A54" s="322"/>
      <c r="B54" s="333" t="s">
        <v>11</v>
      </c>
      <c r="C54" s="335" t="s">
        <v>12</v>
      </c>
      <c r="D54" s="335" t="s">
        <v>13</v>
      </c>
      <c r="E54" s="335" t="s">
        <v>14</v>
      </c>
      <c r="F54" s="335" t="s">
        <v>15</v>
      </c>
      <c r="G54" s="335" t="s">
        <v>16</v>
      </c>
      <c r="H54" s="1297" t="s">
        <v>17</v>
      </c>
      <c r="I54" s="335" t="s">
        <v>18</v>
      </c>
      <c r="J54" s="1396" t="s">
        <v>19</v>
      </c>
      <c r="K54" s="1297" t="s">
        <v>20</v>
      </c>
      <c r="L54" s="1397" t="s">
        <v>21</v>
      </c>
      <c r="M54" s="1300"/>
      <c r="N54" s="1386"/>
      <c r="O54" s="1386"/>
      <c r="P54" s="1386"/>
      <c r="Q54" s="1281"/>
      <c r="R54" s="1398" t="s">
        <v>11</v>
      </c>
      <c r="S54" s="1297" t="s">
        <v>12</v>
      </c>
      <c r="T54" s="1297" t="s">
        <v>13</v>
      </c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</row>
    <row r="55" spans="1:74">
      <c r="A55" s="322"/>
      <c r="B55" s="333"/>
      <c r="C55" s="334"/>
      <c r="D55" s="335"/>
      <c r="E55" s="334"/>
      <c r="F55" s="404" t="s">
        <v>120</v>
      </c>
      <c r="G55" s="1399" t="s">
        <v>60</v>
      </c>
      <c r="H55" s="1400" t="s">
        <v>121</v>
      </c>
      <c r="I55" s="1377" t="s">
        <v>122</v>
      </c>
      <c r="J55" s="1401" t="s">
        <v>123</v>
      </c>
      <c r="K55" s="1400" t="s">
        <v>124</v>
      </c>
      <c r="L55" s="1402"/>
      <c r="M55" s="1300"/>
      <c r="N55" s="1386"/>
      <c r="O55" s="1386"/>
      <c r="P55" s="1386"/>
      <c r="Q55" s="1281"/>
      <c r="R55" s="1398"/>
      <c r="S55" s="1296"/>
      <c r="T55" s="1297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</row>
    <row r="56" spans="1:74">
      <c r="A56" s="339"/>
      <c r="B56" s="340" t="s">
        <v>0</v>
      </c>
      <c r="C56" s="341"/>
      <c r="D56" s="342" t="s">
        <v>0</v>
      </c>
      <c r="E56" s="342" t="s">
        <v>125</v>
      </c>
      <c r="F56" s="423" t="s">
        <v>126</v>
      </c>
      <c r="G56" s="343"/>
      <c r="H56" s="1301" t="s">
        <v>0</v>
      </c>
      <c r="I56" s="424" t="s">
        <v>127</v>
      </c>
      <c r="J56" s="1403" t="s">
        <v>128</v>
      </c>
      <c r="K56" s="1301" t="s">
        <v>129</v>
      </c>
      <c r="L56" s="1308" t="s">
        <v>0</v>
      </c>
      <c r="M56" s="1404"/>
      <c r="N56" s="1404"/>
      <c r="O56" s="1404"/>
      <c r="P56" s="1386"/>
      <c r="Q56" s="1303"/>
      <c r="R56" s="1309" t="s">
        <v>0</v>
      </c>
      <c r="S56" s="1405"/>
      <c r="T56" s="1406" t="s">
        <v>0</v>
      </c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</row>
    <row r="57" spans="1:74">
      <c r="A57" s="348"/>
      <c r="B57" s="349" t="s">
        <v>32</v>
      </c>
      <c r="C57" s="343" t="s">
        <v>32</v>
      </c>
      <c r="D57" s="343" t="s">
        <v>33</v>
      </c>
      <c r="E57" s="343" t="s">
        <v>130</v>
      </c>
      <c r="F57" s="343" t="s">
        <v>130</v>
      </c>
      <c r="G57" s="343" t="s">
        <v>131</v>
      </c>
      <c r="H57" s="1301" t="s">
        <v>131</v>
      </c>
      <c r="I57" s="343" t="s">
        <v>130</v>
      </c>
      <c r="J57" s="1403" t="s">
        <v>130</v>
      </c>
      <c r="K57" s="1301" t="s">
        <v>130</v>
      </c>
      <c r="L57" s="1407" t="s">
        <v>132</v>
      </c>
      <c r="M57" s="1404"/>
      <c r="N57" s="1404"/>
      <c r="O57" s="1404"/>
      <c r="P57" s="1386"/>
      <c r="Q57" s="1408"/>
      <c r="R57" s="1409" t="s">
        <v>32</v>
      </c>
      <c r="S57" s="1301" t="s">
        <v>32</v>
      </c>
      <c r="T57" s="1301" t="s">
        <v>33</v>
      </c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</row>
    <row r="58" spans="1:74" ht="10.8" thickBot="1">
      <c r="A58" s="354" t="s">
        <v>45</v>
      </c>
      <c r="B58" s="355" t="s">
        <v>46</v>
      </c>
      <c r="C58" s="356" t="s">
        <v>133</v>
      </c>
      <c r="D58" s="356" t="s">
        <v>48</v>
      </c>
      <c r="E58" s="356"/>
      <c r="F58" s="1410" t="s">
        <v>134</v>
      </c>
      <c r="G58" s="1410" t="s">
        <v>134</v>
      </c>
      <c r="H58" s="1411" t="s">
        <v>135</v>
      </c>
      <c r="I58" s="1410" t="s">
        <v>136</v>
      </c>
      <c r="J58" s="1412" t="s">
        <v>136</v>
      </c>
      <c r="K58" s="1411" t="s">
        <v>137</v>
      </c>
      <c r="L58" s="1314" t="s">
        <v>55</v>
      </c>
      <c r="M58" s="1404"/>
      <c r="N58" s="1404"/>
      <c r="O58" s="1404"/>
      <c r="P58" s="1386"/>
      <c r="Q58" s="1315" t="s">
        <v>45</v>
      </c>
      <c r="R58" s="1413" t="s">
        <v>46</v>
      </c>
      <c r="S58" s="1312" t="s">
        <v>133</v>
      </c>
      <c r="T58" s="1312" t="s">
        <v>48</v>
      </c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</row>
    <row r="59" spans="1:74" ht="18" customHeight="1" thickTop="1">
      <c r="A59" s="363">
        <v>1</v>
      </c>
      <c r="B59" s="852">
        <v>6126</v>
      </c>
      <c r="C59" s="1318" t="s">
        <v>671</v>
      </c>
      <c r="D59" s="1319" t="s">
        <v>672</v>
      </c>
      <c r="E59" s="433">
        <v>0</v>
      </c>
      <c r="F59" s="433">
        <v>0</v>
      </c>
      <c r="G59" s="433">
        <v>0</v>
      </c>
      <c r="H59" s="1384">
        <v>0</v>
      </c>
      <c r="I59" s="433">
        <v>0</v>
      </c>
      <c r="J59" s="1382">
        <f>0.15*F17</f>
        <v>4264.6499999999996</v>
      </c>
      <c r="K59" s="1384">
        <v>0</v>
      </c>
      <c r="L59" s="1341">
        <f>+E59+F59+G59+H59+I59+J59+K59</f>
        <v>4264.6499999999996</v>
      </c>
      <c r="M59" s="1386"/>
      <c r="N59" s="1386"/>
      <c r="O59" s="1386"/>
      <c r="P59" s="1386"/>
      <c r="Q59" s="1414">
        <v>1</v>
      </c>
      <c r="R59" s="1415">
        <f>+R17</f>
        <v>68.400000000000006</v>
      </c>
      <c r="S59" s="1384">
        <f>+S17</f>
        <v>12003.6</v>
      </c>
      <c r="T59" s="1384">
        <f>+T17</f>
        <v>40584.6</v>
      </c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</row>
    <row r="60" spans="1:74" ht="18" customHeight="1">
      <c r="A60" s="363">
        <f t="shared" ref="A60:A76" si="16">A59+1</f>
        <v>2</v>
      </c>
      <c r="B60" s="1328">
        <v>6104</v>
      </c>
      <c r="C60" s="1329" t="s">
        <v>336</v>
      </c>
      <c r="D60" s="1330" t="s">
        <v>673</v>
      </c>
      <c r="E60" s="377">
        <v>0</v>
      </c>
      <c r="F60" s="377">
        <v>0</v>
      </c>
      <c r="G60" s="377">
        <v>0</v>
      </c>
      <c r="H60" s="1385">
        <v>0</v>
      </c>
      <c r="I60" s="377">
        <v>0</v>
      </c>
      <c r="J60" s="1382">
        <f>0.15*F18</f>
        <v>3840.84</v>
      </c>
      <c r="K60" s="1384">
        <v>0</v>
      </c>
      <c r="L60" s="1341">
        <f t="shared" ref="L60:L83" si="17">+E60+F60+G60+H60+I60+J60+K60</f>
        <v>3840.84</v>
      </c>
      <c r="M60" s="1386"/>
      <c r="N60" s="1386"/>
      <c r="O60" s="1386"/>
      <c r="P60" s="1386"/>
      <c r="Q60" s="1414">
        <v>2</v>
      </c>
      <c r="R60" s="1415" t="e">
        <f>+#REF!</f>
        <v>#REF!</v>
      </c>
      <c r="S60" s="1384" t="e">
        <f>+#REF!</f>
        <v>#REF!</v>
      </c>
      <c r="T60" s="1384" t="e">
        <f>+#REF!</f>
        <v>#REF!</v>
      </c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</row>
    <row r="61" spans="1:74" ht="18" customHeight="1">
      <c r="A61" s="363">
        <f t="shared" si="16"/>
        <v>3</v>
      </c>
      <c r="B61" s="1328">
        <v>6154</v>
      </c>
      <c r="C61" s="615" t="s">
        <v>336</v>
      </c>
      <c r="D61" s="615" t="s">
        <v>674</v>
      </c>
      <c r="E61" s="377">
        <v>0</v>
      </c>
      <c r="F61" s="377">
        <v>0</v>
      </c>
      <c r="G61" s="377">
        <v>0</v>
      </c>
      <c r="H61" s="1385">
        <v>0</v>
      </c>
      <c r="I61" s="377">
        <v>0</v>
      </c>
      <c r="J61" s="1382">
        <f>0.15*F19</f>
        <v>6441.3</v>
      </c>
      <c r="K61" s="1384">
        <v>0</v>
      </c>
      <c r="L61" s="1341">
        <f t="shared" si="17"/>
        <v>6441.3</v>
      </c>
      <c r="M61" s="1386"/>
      <c r="N61" s="1386"/>
      <c r="O61" s="1386"/>
      <c r="P61" s="1386"/>
      <c r="Q61" s="1414">
        <f t="shared" ref="Q61:Q76" si="18">Q60+1</f>
        <v>3</v>
      </c>
      <c r="R61" s="1415">
        <f>+R18</f>
        <v>261.2</v>
      </c>
      <c r="S61" s="1384">
        <f>+S18</f>
        <v>14383</v>
      </c>
      <c r="T61" s="1384">
        <f>+T18</f>
        <v>40933.600000000006</v>
      </c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</row>
    <row r="62" spans="1:74" ht="18" customHeight="1">
      <c r="A62" s="363">
        <f t="shared" si="16"/>
        <v>4</v>
      </c>
      <c r="B62" s="871">
        <v>6141</v>
      </c>
      <c r="C62" s="1342" t="s">
        <v>336</v>
      </c>
      <c r="D62" s="1342" t="s">
        <v>675</v>
      </c>
      <c r="E62" s="377">
        <v>0</v>
      </c>
      <c r="F62" s="377">
        <v>0</v>
      </c>
      <c r="G62" s="377">
        <v>0</v>
      </c>
      <c r="H62" s="1385">
        <v>0</v>
      </c>
      <c r="I62" s="377">
        <v>0</v>
      </c>
      <c r="J62" s="1382">
        <f>0.15*F20</f>
        <v>2557.1999999999998</v>
      </c>
      <c r="K62" s="1384">
        <v>0</v>
      </c>
      <c r="L62" s="1341">
        <f>+E62+F62+G62+H62+I62+J62+K62</f>
        <v>2557.1999999999998</v>
      </c>
      <c r="M62" s="1386"/>
      <c r="N62" s="1386"/>
      <c r="O62" s="1386"/>
      <c r="P62" s="1386"/>
      <c r="Q62" s="1414">
        <f t="shared" si="18"/>
        <v>4</v>
      </c>
      <c r="R62" s="1415" t="e">
        <f>+#REF!</f>
        <v>#REF!</v>
      </c>
      <c r="S62" s="1384" t="e">
        <f>+#REF!</f>
        <v>#REF!</v>
      </c>
      <c r="T62" s="1384" t="e">
        <f>+#REF!</f>
        <v>#REF!</v>
      </c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</row>
    <row r="63" spans="1:74" ht="18" customHeight="1">
      <c r="A63" s="363">
        <f t="shared" si="16"/>
        <v>5</v>
      </c>
      <c r="B63" s="1361">
        <v>6171</v>
      </c>
      <c r="C63" s="1362" t="s">
        <v>676</v>
      </c>
      <c r="D63" s="1363" t="s">
        <v>677</v>
      </c>
      <c r="E63" s="377">
        <v>0</v>
      </c>
      <c r="F63" s="377">
        <v>0</v>
      </c>
      <c r="G63" s="377">
        <v>0</v>
      </c>
      <c r="H63" s="1385">
        <v>0</v>
      </c>
      <c r="I63" s="377">
        <v>0</v>
      </c>
      <c r="J63" s="1382">
        <f>0.15*F21</f>
        <v>3360.7349999999997</v>
      </c>
      <c r="K63" s="1384">
        <v>0</v>
      </c>
      <c r="L63" s="1341">
        <f>+E63+F63+G63+H63+I63+J63+K63</f>
        <v>3360.7349999999997</v>
      </c>
      <c r="M63" s="1386"/>
      <c r="N63" s="1386"/>
      <c r="O63" s="1386"/>
      <c r="P63" s="1386"/>
      <c r="Q63" s="1414">
        <f t="shared" si="18"/>
        <v>5</v>
      </c>
      <c r="R63" s="1415" t="e">
        <f>+#REF!</f>
        <v>#REF!</v>
      </c>
      <c r="S63" s="1415" t="e">
        <f>+#REF!</f>
        <v>#REF!</v>
      </c>
      <c r="T63" s="1415" t="e">
        <f>+#REF!</f>
        <v>#REF!</v>
      </c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</row>
    <row r="64" spans="1:74" ht="18" customHeight="1">
      <c r="A64" s="363">
        <f t="shared" si="16"/>
        <v>6</v>
      </c>
      <c r="B64" s="1356">
        <v>6127</v>
      </c>
      <c r="C64" s="1342" t="s">
        <v>678</v>
      </c>
      <c r="D64" s="1378" t="s">
        <v>679</v>
      </c>
      <c r="E64" s="377">
        <v>0</v>
      </c>
      <c r="F64" s="377">
        <v>0</v>
      </c>
      <c r="G64" s="377">
        <v>0</v>
      </c>
      <c r="H64" s="1385">
        <v>0</v>
      </c>
      <c r="I64" s="377">
        <v>0</v>
      </c>
      <c r="J64" s="1382">
        <f t="shared" ref="J64" si="19">0.15*F22</f>
        <v>4666.9799999999996</v>
      </c>
      <c r="K64" s="1384">
        <v>0</v>
      </c>
      <c r="L64" s="1341">
        <f t="shared" si="17"/>
        <v>4666.9799999999996</v>
      </c>
      <c r="M64" s="1386"/>
      <c r="N64" s="1386"/>
      <c r="O64" s="1386"/>
      <c r="P64" s="1386"/>
      <c r="Q64" s="1414">
        <f t="shared" si="18"/>
        <v>6</v>
      </c>
      <c r="R64" s="1415" t="e">
        <f>+#REF!</f>
        <v>#REF!</v>
      </c>
      <c r="S64" s="1384" t="e">
        <f>+#REF!</f>
        <v>#REF!</v>
      </c>
      <c r="T64" s="1384" t="e">
        <f>+#REF!</f>
        <v>#REF!</v>
      </c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</row>
    <row r="65" spans="1:66" ht="18" customHeight="1">
      <c r="A65" s="363">
        <f t="shared" si="16"/>
        <v>7</v>
      </c>
      <c r="B65" s="1361">
        <v>6289</v>
      </c>
      <c r="C65" s="1362" t="s">
        <v>360</v>
      </c>
      <c r="D65" s="1379" t="s">
        <v>680</v>
      </c>
      <c r="E65" s="377">
        <v>0</v>
      </c>
      <c r="F65" s="377">
        <v>0</v>
      </c>
      <c r="G65" s="377">
        <v>0</v>
      </c>
      <c r="H65" s="1385">
        <v>0</v>
      </c>
      <c r="I65" s="377">
        <v>0</v>
      </c>
      <c r="J65" s="1382">
        <f>0.15*F27</f>
        <v>0</v>
      </c>
      <c r="K65" s="1384">
        <v>0</v>
      </c>
      <c r="L65" s="1341">
        <f t="shared" si="17"/>
        <v>0</v>
      </c>
      <c r="M65" s="1386"/>
      <c r="N65" s="1386"/>
      <c r="O65" s="1386"/>
      <c r="P65" s="1386"/>
      <c r="Q65" s="1414">
        <f t="shared" si="18"/>
        <v>7</v>
      </c>
      <c r="R65" s="1415">
        <f>+R22</f>
        <v>136.80000000000001</v>
      </c>
      <c r="S65" s="1384">
        <f>+S22</f>
        <v>14813.199999999999</v>
      </c>
      <c r="T65" s="1384">
        <f>+T22</f>
        <v>45926.400000000001</v>
      </c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</row>
    <row r="66" spans="1:66" ht="18" customHeight="1">
      <c r="A66" s="363">
        <f t="shared" si="16"/>
        <v>8</v>
      </c>
      <c r="B66" s="1361"/>
      <c r="C66" s="1362"/>
      <c r="D66" s="1363"/>
      <c r="E66" s="377"/>
      <c r="F66" s="377"/>
      <c r="G66" s="377"/>
      <c r="H66" s="1385"/>
      <c r="I66" s="377"/>
      <c r="J66" s="1382"/>
      <c r="K66" s="1384"/>
      <c r="L66" s="1341"/>
      <c r="M66" s="1386"/>
      <c r="N66" s="1386"/>
      <c r="O66" s="1386"/>
      <c r="P66" s="1386"/>
      <c r="Q66" s="1414">
        <f t="shared" si="18"/>
        <v>8</v>
      </c>
      <c r="R66" s="1415" t="e">
        <f>+#REF!</f>
        <v>#REF!</v>
      </c>
      <c r="S66" s="1415" t="e">
        <f>+#REF!</f>
        <v>#REF!</v>
      </c>
      <c r="T66" s="1415" t="e">
        <f>+#REF!</f>
        <v>#REF!</v>
      </c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</row>
    <row r="67" spans="1:66" ht="18" customHeight="1">
      <c r="A67" s="363">
        <f t="shared" si="16"/>
        <v>9</v>
      </c>
      <c r="B67" s="1367"/>
      <c r="C67" s="1368"/>
      <c r="D67" s="1369"/>
      <c r="E67" s="377">
        <v>0</v>
      </c>
      <c r="F67" s="377">
        <v>0</v>
      </c>
      <c r="G67" s="377">
        <v>0</v>
      </c>
      <c r="H67" s="1385">
        <v>0</v>
      </c>
      <c r="I67" s="377">
        <v>0</v>
      </c>
      <c r="J67" s="1382"/>
      <c r="K67" s="1384">
        <v>0</v>
      </c>
      <c r="L67" s="1341">
        <f t="shared" si="17"/>
        <v>0</v>
      </c>
      <c r="M67" s="1386"/>
      <c r="N67" s="1386"/>
      <c r="O67" s="1386"/>
      <c r="P67" s="1386"/>
      <c r="Q67" s="1414">
        <f t="shared" si="18"/>
        <v>9</v>
      </c>
      <c r="R67" s="1415" t="e">
        <f>+#REF!</f>
        <v>#REF!</v>
      </c>
      <c r="S67" s="1415" t="e">
        <f>+#REF!</f>
        <v>#REF!</v>
      </c>
      <c r="T67" s="1415" t="e">
        <f>+#REF!</f>
        <v>#REF!</v>
      </c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</row>
    <row r="68" spans="1:66" ht="18" customHeight="1">
      <c r="A68" s="363">
        <f t="shared" si="16"/>
        <v>10</v>
      </c>
      <c r="B68" s="1371"/>
      <c r="C68" s="1372"/>
      <c r="D68" s="153"/>
      <c r="E68" s="377">
        <v>0</v>
      </c>
      <c r="F68" s="377">
        <v>0</v>
      </c>
      <c r="G68" s="377">
        <v>0</v>
      </c>
      <c r="H68" s="1385">
        <v>0</v>
      </c>
      <c r="I68" s="377">
        <v>0</v>
      </c>
      <c r="J68" s="1382">
        <f>0.15*F30</f>
        <v>0</v>
      </c>
      <c r="K68" s="1384">
        <v>0</v>
      </c>
      <c r="L68" s="1341">
        <f t="shared" si="17"/>
        <v>0</v>
      </c>
      <c r="M68" s="1386"/>
      <c r="N68" s="1386"/>
      <c r="O68" s="1386"/>
      <c r="P68" s="1386"/>
      <c r="Q68" s="1414">
        <f t="shared" si="18"/>
        <v>10</v>
      </c>
      <c r="R68" s="1415" t="e">
        <f>+#REF!</f>
        <v>#REF!</v>
      </c>
      <c r="S68" s="1415" t="e">
        <f>+#REF!</f>
        <v>#REF!</v>
      </c>
      <c r="T68" s="1415" t="e">
        <f>+#REF!</f>
        <v>#REF!</v>
      </c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</row>
    <row r="69" spans="1:66" ht="18" customHeight="1">
      <c r="A69" s="363">
        <f t="shared" si="16"/>
        <v>11</v>
      </c>
      <c r="B69" s="1371"/>
      <c r="C69" s="1372"/>
      <c r="D69" s="1372"/>
      <c r="E69" s="377">
        <v>0</v>
      </c>
      <c r="F69" s="377">
        <v>0</v>
      </c>
      <c r="G69" s="377">
        <v>0</v>
      </c>
      <c r="H69" s="1385">
        <v>0</v>
      </c>
      <c r="I69" s="377">
        <v>0</v>
      </c>
      <c r="J69" s="1382">
        <v>0</v>
      </c>
      <c r="K69" s="1384">
        <v>0</v>
      </c>
      <c r="L69" s="1341">
        <f t="shared" si="17"/>
        <v>0</v>
      </c>
      <c r="M69" s="1386"/>
      <c r="N69" s="1386"/>
      <c r="O69" s="1386"/>
      <c r="P69" s="1386"/>
      <c r="Q69" s="1414">
        <f t="shared" si="18"/>
        <v>11</v>
      </c>
      <c r="R69" s="1415" t="e">
        <f>+#REF!</f>
        <v>#REF!</v>
      </c>
      <c r="S69" s="1415" t="e">
        <f>+#REF!</f>
        <v>#REF!</v>
      </c>
      <c r="T69" s="1415" t="e">
        <f>+#REF!</f>
        <v>#REF!</v>
      </c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</row>
    <row r="70" spans="1:66" ht="18" customHeight="1">
      <c r="A70" s="363">
        <f t="shared" si="16"/>
        <v>12</v>
      </c>
      <c r="B70" s="432"/>
      <c r="C70" s="432"/>
      <c r="D70" s="432"/>
      <c r="E70" s="377">
        <v>0</v>
      </c>
      <c r="F70" s="377">
        <v>0</v>
      </c>
      <c r="G70" s="377">
        <v>0</v>
      </c>
      <c r="H70" s="1385">
        <v>0</v>
      </c>
      <c r="I70" s="377">
        <v>0</v>
      </c>
      <c r="J70" s="1382">
        <v>0</v>
      </c>
      <c r="K70" s="1384">
        <v>0</v>
      </c>
      <c r="L70" s="1341">
        <f t="shared" si="17"/>
        <v>0</v>
      </c>
      <c r="M70" s="1386"/>
      <c r="N70" s="1386"/>
      <c r="O70" s="1386"/>
      <c r="P70" s="1386"/>
      <c r="Q70" s="1414">
        <f t="shared" si="18"/>
        <v>12</v>
      </c>
      <c r="R70" s="1415">
        <f t="shared" ref="R70:T71" si="20">+R33</f>
        <v>0</v>
      </c>
      <c r="S70" s="1415">
        <f t="shared" si="20"/>
        <v>0</v>
      </c>
      <c r="T70" s="1415">
        <f t="shared" si="20"/>
        <v>53086</v>
      </c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</row>
    <row r="71" spans="1:66" ht="18" customHeight="1">
      <c r="A71" s="363">
        <f t="shared" si="16"/>
        <v>13</v>
      </c>
      <c r="B71" s="432"/>
      <c r="C71" s="432"/>
      <c r="D71" s="432"/>
      <c r="E71" s="377">
        <v>0</v>
      </c>
      <c r="F71" s="377">
        <v>0</v>
      </c>
      <c r="G71" s="377">
        <v>0</v>
      </c>
      <c r="H71" s="1385">
        <v>0</v>
      </c>
      <c r="I71" s="377">
        <v>0</v>
      </c>
      <c r="J71" s="1382">
        <v>0</v>
      </c>
      <c r="K71" s="1384">
        <v>0</v>
      </c>
      <c r="L71" s="1341">
        <f t="shared" si="17"/>
        <v>0</v>
      </c>
      <c r="M71" s="1386"/>
      <c r="N71" s="1386"/>
      <c r="O71" s="1386"/>
      <c r="P71" s="1386"/>
      <c r="Q71" s="1414">
        <f t="shared" si="18"/>
        <v>13</v>
      </c>
      <c r="R71" s="1415">
        <f t="shared" si="20"/>
        <v>0</v>
      </c>
      <c r="S71" s="1415">
        <f t="shared" si="20"/>
        <v>0</v>
      </c>
      <c r="T71" s="1415">
        <f t="shared" si="20"/>
        <v>41062</v>
      </c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</row>
    <row r="72" spans="1:66" ht="18" customHeight="1">
      <c r="A72" s="363">
        <f t="shared" si="16"/>
        <v>14</v>
      </c>
      <c r="B72" s="432"/>
      <c r="C72" s="432"/>
      <c r="D72" s="432"/>
      <c r="E72" s="377">
        <v>0</v>
      </c>
      <c r="F72" s="377">
        <v>0</v>
      </c>
      <c r="G72" s="377">
        <v>0</v>
      </c>
      <c r="H72" s="1385">
        <v>0</v>
      </c>
      <c r="I72" s="377">
        <v>0</v>
      </c>
      <c r="J72" s="1382">
        <v>0</v>
      </c>
      <c r="K72" s="1384">
        <v>0</v>
      </c>
      <c r="L72" s="1341">
        <f t="shared" si="17"/>
        <v>0</v>
      </c>
      <c r="M72" s="1386"/>
      <c r="N72" s="1386"/>
      <c r="O72" s="1386"/>
      <c r="P72" s="1386"/>
      <c r="Q72" s="1414">
        <f t="shared" si="18"/>
        <v>14</v>
      </c>
      <c r="R72" s="1415" t="e">
        <f>+#REF!</f>
        <v>#REF!</v>
      </c>
      <c r="S72" s="1415" t="e">
        <f>+#REF!</f>
        <v>#REF!</v>
      </c>
      <c r="T72" s="1415" t="e">
        <f>+#REF!</f>
        <v>#REF!</v>
      </c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</row>
    <row r="73" spans="1:66" ht="18" customHeight="1">
      <c r="A73" s="363">
        <f t="shared" si="16"/>
        <v>15</v>
      </c>
      <c r="B73" s="432"/>
      <c r="C73" s="432"/>
      <c r="D73" s="432"/>
      <c r="E73" s="377">
        <v>0</v>
      </c>
      <c r="F73" s="377">
        <v>0</v>
      </c>
      <c r="G73" s="377">
        <v>0</v>
      </c>
      <c r="H73" s="1385">
        <v>0</v>
      </c>
      <c r="I73" s="377">
        <v>0</v>
      </c>
      <c r="J73" s="1382">
        <v>0</v>
      </c>
      <c r="K73" s="1384">
        <v>0</v>
      </c>
      <c r="L73" s="1341">
        <f t="shared" si="17"/>
        <v>0</v>
      </c>
      <c r="M73" s="1386"/>
      <c r="N73" s="1386"/>
      <c r="O73" s="1386"/>
      <c r="P73" s="1386"/>
      <c r="Q73" s="1414">
        <f t="shared" si="18"/>
        <v>15</v>
      </c>
      <c r="R73" s="1415">
        <f t="shared" ref="R73:T82" si="21">+R35</f>
        <v>0</v>
      </c>
      <c r="S73" s="1415">
        <f t="shared" si="21"/>
        <v>0</v>
      </c>
      <c r="T73" s="1415">
        <f t="shared" si="21"/>
        <v>43211.4</v>
      </c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</row>
    <row r="74" spans="1:66" ht="18" customHeight="1">
      <c r="A74" s="363">
        <f t="shared" si="16"/>
        <v>16</v>
      </c>
      <c r="B74" s="432"/>
      <c r="C74" s="432"/>
      <c r="D74" s="432"/>
      <c r="E74" s="377">
        <v>0</v>
      </c>
      <c r="F74" s="377">
        <v>0</v>
      </c>
      <c r="G74" s="377">
        <v>0</v>
      </c>
      <c r="H74" s="1385">
        <v>0</v>
      </c>
      <c r="I74" s="377">
        <v>0</v>
      </c>
      <c r="J74" s="1382">
        <v>0</v>
      </c>
      <c r="K74" s="1384">
        <v>0</v>
      </c>
      <c r="L74" s="1341">
        <f t="shared" si="17"/>
        <v>0</v>
      </c>
      <c r="M74" s="1386"/>
      <c r="N74" s="1386"/>
      <c r="O74" s="1386"/>
      <c r="P74" s="1386"/>
      <c r="Q74" s="1414">
        <f t="shared" si="18"/>
        <v>16</v>
      </c>
      <c r="R74" s="1415">
        <f t="shared" si="21"/>
        <v>0</v>
      </c>
      <c r="S74" s="1415">
        <f t="shared" si="21"/>
        <v>0</v>
      </c>
      <c r="T74" s="1415">
        <f t="shared" si="21"/>
        <v>41372</v>
      </c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</row>
    <row r="75" spans="1:66" ht="18" customHeight="1">
      <c r="A75" s="363">
        <f t="shared" si="16"/>
        <v>17</v>
      </c>
      <c r="B75" s="432"/>
      <c r="C75" s="432"/>
      <c r="D75" s="432"/>
      <c r="E75" s="377">
        <v>0</v>
      </c>
      <c r="F75" s="377">
        <v>0</v>
      </c>
      <c r="G75" s="377">
        <v>0</v>
      </c>
      <c r="H75" s="1385">
        <v>0</v>
      </c>
      <c r="I75" s="377">
        <v>0</v>
      </c>
      <c r="J75" s="1382">
        <v>0</v>
      </c>
      <c r="K75" s="1384">
        <v>0</v>
      </c>
      <c r="L75" s="1341">
        <f t="shared" si="17"/>
        <v>0</v>
      </c>
      <c r="M75" s="1386"/>
      <c r="N75" s="1386"/>
      <c r="O75" s="1386"/>
      <c r="P75" s="1386"/>
      <c r="Q75" s="1414">
        <f t="shared" si="18"/>
        <v>17</v>
      </c>
      <c r="R75" s="1415">
        <f t="shared" si="21"/>
        <v>0</v>
      </c>
      <c r="S75" s="1415">
        <f t="shared" si="21"/>
        <v>0</v>
      </c>
      <c r="T75" s="1415">
        <f t="shared" si="21"/>
        <v>49731</v>
      </c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</row>
    <row r="76" spans="1:66" ht="18" customHeight="1">
      <c r="A76" s="363">
        <f t="shared" si="16"/>
        <v>18</v>
      </c>
      <c r="B76" s="432"/>
      <c r="C76" s="432"/>
      <c r="D76" s="432"/>
      <c r="E76" s="377">
        <v>0</v>
      </c>
      <c r="F76" s="377">
        <v>0</v>
      </c>
      <c r="G76" s="377">
        <v>0</v>
      </c>
      <c r="H76" s="1385">
        <v>0</v>
      </c>
      <c r="I76" s="377">
        <v>0</v>
      </c>
      <c r="J76" s="1382">
        <v>0</v>
      </c>
      <c r="K76" s="1384">
        <v>0</v>
      </c>
      <c r="L76" s="1341">
        <f t="shared" si="17"/>
        <v>0</v>
      </c>
      <c r="M76" s="1386"/>
      <c r="N76" s="1386"/>
      <c r="O76" s="1386"/>
      <c r="P76" s="1386"/>
      <c r="Q76" s="1414">
        <f t="shared" si="18"/>
        <v>18</v>
      </c>
      <c r="R76" s="1415">
        <f t="shared" si="21"/>
        <v>0</v>
      </c>
      <c r="S76" s="1415">
        <f t="shared" si="21"/>
        <v>0</v>
      </c>
      <c r="T76" s="1415">
        <f t="shared" si="21"/>
        <v>28269</v>
      </c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</row>
    <row r="77" spans="1:66" ht="18" customHeight="1">
      <c r="A77" s="363">
        <v>19</v>
      </c>
      <c r="B77" s="432"/>
      <c r="C77" s="432"/>
      <c r="D77" s="432"/>
      <c r="E77" s="377">
        <v>0</v>
      </c>
      <c r="F77" s="377">
        <v>0</v>
      </c>
      <c r="G77" s="377">
        <v>0</v>
      </c>
      <c r="H77" s="1385">
        <v>0</v>
      </c>
      <c r="I77" s="377">
        <v>0</v>
      </c>
      <c r="J77" s="1382">
        <v>0</v>
      </c>
      <c r="K77" s="1384">
        <v>0</v>
      </c>
      <c r="L77" s="1341">
        <f t="shared" si="17"/>
        <v>0</v>
      </c>
      <c r="M77" s="1386"/>
      <c r="N77" s="1386"/>
      <c r="O77" s="1386"/>
      <c r="P77" s="1386"/>
      <c r="Q77" s="1414">
        <v>19</v>
      </c>
      <c r="R77" s="1415">
        <f t="shared" si="21"/>
        <v>0</v>
      </c>
      <c r="S77" s="1415">
        <f t="shared" si="21"/>
        <v>0</v>
      </c>
      <c r="T77" s="1415">
        <f t="shared" si="21"/>
        <v>28269</v>
      </c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2"/>
    </row>
    <row r="78" spans="1:66" ht="18" customHeight="1">
      <c r="A78" s="363">
        <v>20</v>
      </c>
      <c r="B78" s="432"/>
      <c r="C78" s="432"/>
      <c r="D78" s="432"/>
      <c r="E78" s="377">
        <v>0</v>
      </c>
      <c r="F78" s="377">
        <v>0</v>
      </c>
      <c r="G78" s="377">
        <v>0</v>
      </c>
      <c r="H78" s="1385">
        <v>0</v>
      </c>
      <c r="I78" s="377">
        <v>0</v>
      </c>
      <c r="J78" s="1382">
        <v>0</v>
      </c>
      <c r="K78" s="1384">
        <v>0</v>
      </c>
      <c r="L78" s="1341">
        <f t="shared" si="17"/>
        <v>0</v>
      </c>
      <c r="M78" s="1386"/>
      <c r="N78" s="1386"/>
      <c r="O78" s="1386"/>
      <c r="P78" s="1386"/>
      <c r="Q78" s="1414">
        <v>20</v>
      </c>
      <c r="R78" s="1415">
        <f t="shared" si="21"/>
        <v>0</v>
      </c>
      <c r="S78" s="1415">
        <f t="shared" si="21"/>
        <v>0</v>
      </c>
      <c r="T78" s="1415">
        <f t="shared" si="21"/>
        <v>36525</v>
      </c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</row>
    <row r="79" spans="1:66" ht="18" customHeight="1">
      <c r="A79" s="363">
        <v>21</v>
      </c>
      <c r="B79" s="432"/>
      <c r="C79" s="432"/>
      <c r="D79" s="432"/>
      <c r="E79" s="377">
        <v>0</v>
      </c>
      <c r="F79" s="377">
        <v>0</v>
      </c>
      <c r="G79" s="377">
        <v>0</v>
      </c>
      <c r="H79" s="1385">
        <v>0</v>
      </c>
      <c r="I79" s="377">
        <v>0</v>
      </c>
      <c r="J79" s="1382">
        <v>0</v>
      </c>
      <c r="K79" s="1384">
        <v>0</v>
      </c>
      <c r="L79" s="1341">
        <f t="shared" si="17"/>
        <v>0</v>
      </c>
      <c r="M79" s="1386"/>
      <c r="N79" s="1386"/>
      <c r="O79" s="1386"/>
      <c r="P79" s="1386"/>
      <c r="Q79" s="1414">
        <v>21</v>
      </c>
      <c r="R79" s="1415">
        <f t="shared" si="21"/>
        <v>0</v>
      </c>
      <c r="S79" s="1415">
        <f t="shared" si="21"/>
        <v>0</v>
      </c>
      <c r="T79" s="1415">
        <f t="shared" si="21"/>
        <v>16424.8</v>
      </c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</row>
    <row r="80" spans="1:66" ht="18" customHeight="1">
      <c r="A80" s="363">
        <v>22</v>
      </c>
      <c r="B80" s="432"/>
      <c r="C80" s="432"/>
      <c r="D80" s="432"/>
      <c r="E80" s="377">
        <v>0</v>
      </c>
      <c r="F80" s="377">
        <v>0</v>
      </c>
      <c r="G80" s="377">
        <v>0</v>
      </c>
      <c r="H80" s="1385">
        <v>0</v>
      </c>
      <c r="I80" s="377">
        <v>0</v>
      </c>
      <c r="J80" s="1382">
        <v>0</v>
      </c>
      <c r="K80" s="1384">
        <v>0</v>
      </c>
      <c r="L80" s="1341">
        <f t="shared" si="17"/>
        <v>0</v>
      </c>
      <c r="M80" s="1386"/>
      <c r="N80" s="1386"/>
      <c r="O80" s="1386"/>
      <c r="P80" s="1386"/>
      <c r="Q80" s="1414">
        <v>22</v>
      </c>
      <c r="R80" s="1415">
        <f t="shared" si="21"/>
        <v>0</v>
      </c>
      <c r="S80" s="1415">
        <f t="shared" si="21"/>
        <v>0</v>
      </c>
      <c r="T80" s="1415">
        <f t="shared" si="21"/>
        <v>0</v>
      </c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</row>
    <row r="81" spans="1:66" ht="18" customHeight="1">
      <c r="A81" s="363">
        <v>23</v>
      </c>
      <c r="B81" s="432"/>
      <c r="C81" s="432"/>
      <c r="D81" s="432"/>
      <c r="E81" s="377">
        <v>0</v>
      </c>
      <c r="F81" s="377">
        <v>0</v>
      </c>
      <c r="G81" s="377">
        <v>0</v>
      </c>
      <c r="H81" s="1385">
        <v>0</v>
      </c>
      <c r="I81" s="377">
        <v>0</v>
      </c>
      <c r="J81" s="1382">
        <v>0</v>
      </c>
      <c r="K81" s="1384">
        <v>0</v>
      </c>
      <c r="L81" s="1341">
        <f t="shared" si="17"/>
        <v>0</v>
      </c>
      <c r="M81" s="1386"/>
      <c r="N81" s="1386"/>
      <c r="O81" s="1386"/>
      <c r="P81" s="1386"/>
      <c r="Q81" s="1414">
        <v>23</v>
      </c>
      <c r="R81" s="1415">
        <f t="shared" si="21"/>
        <v>0</v>
      </c>
      <c r="S81" s="1415">
        <f t="shared" si="21"/>
        <v>0</v>
      </c>
      <c r="T81" s="1415">
        <f t="shared" si="21"/>
        <v>0</v>
      </c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</row>
    <row r="82" spans="1:66" ht="18" customHeight="1">
      <c r="A82" s="363">
        <v>24</v>
      </c>
      <c r="B82" s="432"/>
      <c r="C82" s="432"/>
      <c r="D82" s="432"/>
      <c r="E82" s="377">
        <v>0</v>
      </c>
      <c r="F82" s="377">
        <v>0</v>
      </c>
      <c r="G82" s="377">
        <v>0</v>
      </c>
      <c r="H82" s="1385">
        <v>0</v>
      </c>
      <c r="I82" s="377">
        <v>0</v>
      </c>
      <c r="J82" s="1382">
        <v>0</v>
      </c>
      <c r="K82" s="1384">
        <v>0</v>
      </c>
      <c r="L82" s="1341">
        <f t="shared" si="17"/>
        <v>0</v>
      </c>
      <c r="M82" s="1386"/>
      <c r="N82" s="1386"/>
      <c r="O82" s="1386"/>
      <c r="P82" s="1386"/>
      <c r="Q82" s="1414">
        <v>24</v>
      </c>
      <c r="R82" s="1415">
        <f t="shared" si="21"/>
        <v>0</v>
      </c>
      <c r="S82" s="1415">
        <f t="shared" si="21"/>
        <v>0</v>
      </c>
      <c r="T82" s="1415">
        <f t="shared" si="21"/>
        <v>0</v>
      </c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</row>
    <row r="83" spans="1:66" ht="18" customHeight="1">
      <c r="A83" s="363">
        <v>25</v>
      </c>
      <c r="B83" s="432"/>
      <c r="C83" s="432"/>
      <c r="D83" s="432"/>
      <c r="E83" s="377">
        <v>0</v>
      </c>
      <c r="F83" s="377">
        <v>0</v>
      </c>
      <c r="G83" s="377">
        <v>0</v>
      </c>
      <c r="H83" s="1385">
        <v>0</v>
      </c>
      <c r="I83" s="377">
        <v>0</v>
      </c>
      <c r="J83" s="1382">
        <v>0</v>
      </c>
      <c r="K83" s="1384">
        <v>0</v>
      </c>
      <c r="L83" s="1341">
        <f t="shared" si="17"/>
        <v>0</v>
      </c>
      <c r="M83" s="1386"/>
      <c r="N83" s="1386"/>
      <c r="O83" s="1386"/>
      <c r="P83" s="1386"/>
      <c r="Q83" s="1414">
        <v>25</v>
      </c>
      <c r="R83" s="1415" t="e">
        <f>+#REF!</f>
        <v>#REF!</v>
      </c>
      <c r="S83" s="1415" t="e">
        <f>+#REF!</f>
        <v>#REF!</v>
      </c>
      <c r="T83" s="1415" t="e">
        <f>+#REF!</f>
        <v>#REF!</v>
      </c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</row>
    <row r="84" spans="1:66" ht="18" customHeight="1">
      <c r="A84" s="403"/>
      <c r="B84" s="403"/>
      <c r="C84" s="403"/>
      <c r="D84" s="404" t="s">
        <v>112</v>
      </c>
      <c r="E84" s="406">
        <f t="shared" ref="E84:L84" si="22">SUM(E59:E83)</f>
        <v>0</v>
      </c>
      <c r="F84" s="406">
        <f t="shared" si="22"/>
        <v>0</v>
      </c>
      <c r="G84" s="406">
        <f t="shared" si="22"/>
        <v>0</v>
      </c>
      <c r="H84" s="1385">
        <f t="shared" si="22"/>
        <v>0</v>
      </c>
      <c r="I84" s="406">
        <f t="shared" si="22"/>
        <v>0</v>
      </c>
      <c r="J84" s="1341">
        <f t="shared" si="22"/>
        <v>25131.705000000002</v>
      </c>
      <c r="K84" s="1385">
        <f t="shared" si="22"/>
        <v>0</v>
      </c>
      <c r="L84" s="1385">
        <f t="shared" si="22"/>
        <v>25131.705000000002</v>
      </c>
      <c r="M84" s="1386"/>
      <c r="N84" s="1386"/>
      <c r="O84" s="1386"/>
      <c r="P84" s="1386"/>
      <c r="Q84" s="1416"/>
      <c r="R84" s="1416"/>
      <c r="S84" s="1416"/>
      <c r="T84" s="1417" t="s">
        <v>112</v>
      </c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</row>
    <row r="85" spans="1:66" ht="18" customHeight="1">
      <c r="A85" s="322" t="s">
        <v>120</v>
      </c>
      <c r="B85" s="322" t="s">
        <v>186</v>
      </c>
      <c r="C85" s="82"/>
      <c r="D85" s="82"/>
      <c r="E85" s="82"/>
      <c r="F85" s="82"/>
      <c r="G85" s="82"/>
      <c r="H85" s="1418"/>
      <c r="I85" s="82"/>
      <c r="J85" s="1419"/>
      <c r="K85" s="1418"/>
      <c r="L85" s="1418"/>
      <c r="M85" s="1418"/>
      <c r="N85" s="1418"/>
      <c r="O85" s="1418"/>
      <c r="P85" s="1418"/>
      <c r="Q85" s="1281" t="s">
        <v>120</v>
      </c>
      <c r="R85" s="1281" t="s">
        <v>186</v>
      </c>
      <c r="S85" s="1418"/>
      <c r="T85" s="1418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</row>
    <row r="86" spans="1:66" ht="18" customHeight="1">
      <c r="A86" s="322" t="s">
        <v>60</v>
      </c>
      <c r="B86" s="322" t="s">
        <v>187</v>
      </c>
      <c r="C86" s="82"/>
      <c r="D86" s="82"/>
      <c r="E86" s="82"/>
      <c r="F86" s="82"/>
      <c r="G86" s="82"/>
      <c r="H86" s="1418"/>
      <c r="I86" s="82"/>
      <c r="J86" s="1419"/>
      <c r="K86" s="1418"/>
      <c r="L86" s="1418"/>
      <c r="M86" s="1418"/>
      <c r="N86" s="1418"/>
      <c r="O86" s="1418"/>
      <c r="P86" s="1418"/>
      <c r="Q86" s="1281" t="s">
        <v>60</v>
      </c>
      <c r="R86" s="1281" t="s">
        <v>187</v>
      </c>
      <c r="S86" s="1418"/>
      <c r="T86" s="1418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</row>
    <row r="87" spans="1:66" ht="18" customHeight="1">
      <c r="A87" s="322" t="s">
        <v>121</v>
      </c>
      <c r="B87" s="322" t="s">
        <v>145</v>
      </c>
      <c r="C87" s="82"/>
      <c r="D87" s="82"/>
      <c r="E87" s="82"/>
      <c r="F87" s="82"/>
      <c r="G87" s="82"/>
      <c r="H87" s="1418"/>
      <c r="I87" s="82"/>
      <c r="J87" s="1419"/>
      <c r="K87" s="1418"/>
      <c r="L87" s="1418"/>
      <c r="M87" s="1418"/>
      <c r="N87" s="1418"/>
      <c r="O87" s="1418"/>
      <c r="P87" s="1418"/>
      <c r="Q87" s="1281" t="s">
        <v>121</v>
      </c>
      <c r="R87" s="1281" t="s">
        <v>145</v>
      </c>
      <c r="S87" s="1418"/>
      <c r="T87" s="1418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</row>
    <row r="88" spans="1:66" ht="18" customHeight="1">
      <c r="A88" s="322" t="s">
        <v>122</v>
      </c>
      <c r="B88" s="322" t="s">
        <v>188</v>
      </c>
      <c r="C88" s="82"/>
      <c r="D88" s="82"/>
      <c r="E88" s="82"/>
      <c r="F88" s="82"/>
      <c r="G88" s="82"/>
      <c r="H88" s="1418"/>
      <c r="I88" s="82"/>
      <c r="J88" s="1419"/>
      <c r="K88" s="1418"/>
      <c r="L88" s="1418"/>
      <c r="M88" s="1418"/>
      <c r="N88" s="1418"/>
      <c r="O88" s="1418"/>
      <c r="P88" s="1418"/>
      <c r="Q88" s="1281" t="s">
        <v>122</v>
      </c>
      <c r="R88" s="1281" t="s">
        <v>681</v>
      </c>
      <c r="S88" s="1418"/>
      <c r="T88" s="1418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</row>
    <row r="89" spans="1:66" ht="18" customHeight="1">
      <c r="A89" s="322" t="s">
        <v>123</v>
      </c>
      <c r="B89" s="322" t="s">
        <v>189</v>
      </c>
      <c r="C89" s="82"/>
      <c r="D89" s="82"/>
      <c r="E89" s="82"/>
      <c r="F89" s="82"/>
      <c r="G89" s="82"/>
      <c r="H89" s="1418"/>
      <c r="I89" s="82"/>
      <c r="J89" s="1419"/>
      <c r="K89" s="1418"/>
      <c r="L89" s="1418"/>
      <c r="M89" s="1418"/>
      <c r="N89" s="1418"/>
      <c r="O89" s="1418"/>
      <c r="P89" s="1418"/>
      <c r="Q89" s="1281" t="s">
        <v>123</v>
      </c>
      <c r="R89" s="1281" t="s">
        <v>682</v>
      </c>
      <c r="S89" s="1418"/>
      <c r="T89" s="1418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</row>
    <row r="90" spans="1:66" ht="18" customHeight="1">
      <c r="A90" s="322" t="s">
        <v>124</v>
      </c>
      <c r="B90" s="322" t="s">
        <v>148</v>
      </c>
      <c r="C90" s="82"/>
      <c r="D90" s="82"/>
      <c r="E90" s="82"/>
      <c r="F90" s="82"/>
      <c r="G90" s="82"/>
      <c r="H90" s="1418"/>
      <c r="I90" s="82"/>
      <c r="J90" s="1419"/>
      <c r="K90" s="1418"/>
      <c r="L90" s="1418"/>
      <c r="M90" s="1418"/>
      <c r="N90" s="1418"/>
      <c r="O90" s="1418"/>
      <c r="P90" s="1418"/>
      <c r="Q90" s="1281" t="s">
        <v>124</v>
      </c>
      <c r="R90" s="1281" t="s">
        <v>148</v>
      </c>
      <c r="S90" s="1418"/>
      <c r="T90" s="1418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</row>
    <row r="91" spans="1:66">
      <c r="A91" s="82"/>
      <c r="B91" s="82"/>
      <c r="C91" s="82"/>
      <c r="D91" s="82"/>
      <c r="E91" s="82"/>
      <c r="F91" s="82"/>
      <c r="G91" s="82"/>
      <c r="H91" s="1418"/>
      <c r="I91" s="82"/>
      <c r="J91" s="1419"/>
      <c r="K91" s="1418"/>
      <c r="L91" s="1418"/>
      <c r="M91" s="1418"/>
      <c r="N91" s="1418"/>
      <c r="O91" s="1418"/>
      <c r="P91" s="1418"/>
      <c r="Q91" s="1418"/>
      <c r="R91" s="1418"/>
      <c r="S91" s="1418"/>
      <c r="T91" s="1418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</row>
    <row r="92" spans="1:66">
      <c r="A92" s="82"/>
      <c r="B92" s="82"/>
      <c r="C92" s="82"/>
      <c r="D92" s="82"/>
      <c r="E92" s="82"/>
      <c r="F92" s="82"/>
      <c r="G92" s="82"/>
      <c r="H92" s="1418"/>
      <c r="I92" s="82"/>
      <c r="J92" s="1419"/>
      <c r="K92" s="1418"/>
      <c r="L92" s="1418"/>
      <c r="M92" s="1418"/>
      <c r="N92" s="1418"/>
      <c r="O92" s="1418"/>
      <c r="P92" s="1418"/>
      <c r="Q92" s="1418"/>
      <c r="R92" s="1418"/>
      <c r="S92" s="1418"/>
      <c r="T92" s="1418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</row>
    <row r="93" spans="1:66">
      <c r="A93" s="82"/>
      <c r="B93" s="82"/>
      <c r="C93" s="82"/>
      <c r="D93" s="82"/>
      <c r="E93" s="82"/>
      <c r="F93" s="82"/>
      <c r="G93" s="82"/>
      <c r="H93" s="1418"/>
      <c r="I93" s="82"/>
      <c r="J93" s="1419"/>
      <c r="K93" s="1418"/>
      <c r="L93" s="1418"/>
      <c r="M93" s="1418"/>
      <c r="N93" s="1418"/>
      <c r="O93" s="1418"/>
      <c r="P93" s="1418"/>
      <c r="Q93" s="1418"/>
      <c r="R93" s="1418"/>
      <c r="S93" s="1418"/>
      <c r="T93" s="1418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</row>
    <row r="94" spans="1:66">
      <c r="A94" s="82"/>
      <c r="B94" s="82"/>
      <c r="C94" s="82"/>
      <c r="D94" s="82"/>
      <c r="E94" s="82"/>
      <c r="F94" s="82"/>
      <c r="G94" s="82"/>
      <c r="H94" s="1418"/>
      <c r="I94" s="82"/>
      <c r="J94" s="1419"/>
      <c r="K94" s="1418"/>
      <c r="L94" s="1418"/>
      <c r="M94" s="1418"/>
      <c r="N94" s="1418"/>
      <c r="O94" s="1418"/>
      <c r="P94" s="1418"/>
      <c r="Q94" s="1418"/>
      <c r="R94" s="1418"/>
      <c r="S94" s="1418"/>
      <c r="T94" s="1418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  <c r="AY94" s="82"/>
      <c r="AZ94" s="82"/>
      <c r="BA94" s="82"/>
      <c r="BB94" s="82"/>
      <c r="BC94" s="82"/>
      <c r="BD94" s="82"/>
    </row>
    <row r="95" spans="1:66">
      <c r="A95" s="82"/>
      <c r="B95" s="82"/>
      <c r="C95" s="82"/>
      <c r="D95" s="82"/>
      <c r="E95" s="82"/>
      <c r="F95" s="82"/>
      <c r="G95" s="82"/>
      <c r="H95" s="1418"/>
      <c r="I95" s="82"/>
      <c r="J95" s="1419"/>
      <c r="K95" s="1418"/>
      <c r="L95" s="1418"/>
      <c r="M95" s="1418"/>
      <c r="N95" s="1418"/>
      <c r="O95" s="1418"/>
      <c r="P95" s="1418"/>
      <c r="Q95" s="1418"/>
      <c r="R95" s="1418"/>
      <c r="S95" s="1418"/>
      <c r="T95" s="1418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</row>
    <row r="96" spans="1:66">
      <c r="A96" s="82"/>
      <c r="B96" s="82"/>
      <c r="C96" s="82"/>
      <c r="D96" s="82"/>
      <c r="E96" s="82"/>
      <c r="F96" s="82"/>
      <c r="G96" s="82"/>
      <c r="H96" s="1418"/>
      <c r="I96" s="82"/>
      <c r="J96" s="1419"/>
      <c r="K96" s="1418"/>
      <c r="L96" s="1418"/>
      <c r="M96" s="1418"/>
      <c r="N96" s="1418"/>
      <c r="O96" s="1418"/>
      <c r="P96" s="1418"/>
      <c r="Q96" s="1418"/>
      <c r="R96" s="1418"/>
      <c r="S96" s="1418"/>
      <c r="T96" s="1418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  <c r="BD96" s="82"/>
    </row>
    <row r="97" spans="1:56">
      <c r="A97" s="82"/>
      <c r="B97" s="82"/>
      <c r="C97" s="82"/>
      <c r="D97" s="82"/>
      <c r="E97" s="82"/>
      <c r="F97" s="82"/>
      <c r="G97" s="82"/>
      <c r="H97" s="1418"/>
      <c r="I97" s="82"/>
      <c r="J97" s="1419"/>
      <c r="K97" s="1418"/>
      <c r="L97" s="1418"/>
      <c r="M97" s="1418"/>
      <c r="N97" s="1418"/>
      <c r="O97" s="1418"/>
      <c r="P97" s="1418"/>
      <c r="Q97" s="1418"/>
      <c r="R97" s="1418"/>
      <c r="S97" s="1418"/>
      <c r="T97" s="1418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2"/>
      <c r="BD97" s="82"/>
    </row>
    <row r="98" spans="1:56">
      <c r="A98" s="82"/>
      <c r="B98" s="82"/>
      <c r="C98" s="82"/>
      <c r="D98" s="82"/>
      <c r="E98" s="82"/>
      <c r="F98" s="82"/>
      <c r="G98" s="82"/>
      <c r="H98" s="1418"/>
      <c r="I98" s="82"/>
      <c r="J98" s="1419"/>
      <c r="K98" s="1418"/>
      <c r="L98" s="1418"/>
      <c r="M98" s="1418"/>
      <c r="N98" s="1418"/>
      <c r="O98" s="1418"/>
      <c r="P98" s="1418"/>
      <c r="Q98" s="1418"/>
      <c r="R98" s="1418"/>
      <c r="S98" s="1418"/>
      <c r="T98" s="1418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  <c r="BD98" s="82"/>
    </row>
    <row r="99" spans="1:56">
      <c r="A99" s="82"/>
      <c r="B99" s="82"/>
      <c r="C99" s="82"/>
      <c r="D99" s="82"/>
      <c r="E99" s="82"/>
      <c r="F99" s="82"/>
      <c r="G99" s="82"/>
      <c r="H99" s="1418"/>
      <c r="I99" s="82"/>
      <c r="J99" s="1419"/>
      <c r="K99" s="1418"/>
      <c r="L99" s="1418"/>
      <c r="M99" s="1418"/>
      <c r="N99" s="1418"/>
      <c r="O99" s="1418"/>
      <c r="P99" s="1418"/>
      <c r="Q99" s="1418"/>
      <c r="R99" s="1418"/>
      <c r="S99" s="1418"/>
      <c r="T99" s="1418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  <c r="BD99" s="82"/>
    </row>
    <row r="100" spans="1:56">
      <c r="A100" s="82"/>
      <c r="B100" s="82"/>
      <c r="C100" s="82"/>
      <c r="D100" s="82"/>
      <c r="E100" s="82"/>
      <c r="F100" s="82"/>
      <c r="G100" s="82"/>
      <c r="H100" s="1418"/>
      <c r="I100" s="82"/>
      <c r="J100" s="1419"/>
      <c r="K100" s="1418"/>
      <c r="L100" s="1418"/>
      <c r="M100" s="1418"/>
      <c r="N100" s="1418"/>
      <c r="O100" s="1418"/>
      <c r="P100" s="1418"/>
      <c r="Q100" s="1418"/>
      <c r="R100" s="1418"/>
      <c r="S100" s="1418"/>
      <c r="T100" s="1418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</row>
    <row r="101" spans="1:56">
      <c r="A101" s="82"/>
      <c r="B101" s="82"/>
      <c r="C101" s="82"/>
      <c r="D101" s="82"/>
      <c r="E101" s="82"/>
      <c r="F101" s="82"/>
      <c r="G101" s="82"/>
      <c r="H101" s="1418"/>
      <c r="I101" s="82"/>
      <c r="J101" s="1419"/>
      <c r="K101" s="1418"/>
      <c r="L101" s="1418"/>
      <c r="M101" s="1418"/>
      <c r="N101" s="1418"/>
      <c r="O101" s="1418"/>
      <c r="P101" s="1418"/>
      <c r="Q101" s="1418"/>
      <c r="R101" s="1418"/>
      <c r="S101" s="1418"/>
      <c r="T101" s="1418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  <c r="BD101" s="82"/>
    </row>
    <row r="102" spans="1:56">
      <c r="A102" s="82"/>
      <c r="B102" s="82"/>
      <c r="C102" s="82"/>
      <c r="D102" s="82"/>
      <c r="E102" s="82"/>
      <c r="F102" s="82"/>
      <c r="G102" s="82"/>
      <c r="H102" s="1418"/>
      <c r="I102" s="82"/>
      <c r="J102" s="1419"/>
      <c r="K102" s="1418"/>
      <c r="L102" s="1418"/>
      <c r="M102" s="1418"/>
      <c r="N102" s="1418"/>
      <c r="O102" s="1418"/>
      <c r="P102" s="1418"/>
      <c r="Q102" s="1418"/>
      <c r="R102" s="1418"/>
      <c r="S102" s="1418"/>
      <c r="T102" s="1418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  <c r="BD102" s="82"/>
    </row>
    <row r="103" spans="1:56">
      <c r="A103" s="82"/>
      <c r="B103" s="82"/>
      <c r="C103" s="82"/>
      <c r="D103" s="82"/>
      <c r="E103" s="82"/>
      <c r="F103" s="82"/>
      <c r="G103" s="82"/>
      <c r="H103" s="1418"/>
      <c r="I103" s="82"/>
      <c r="J103" s="1419"/>
      <c r="K103" s="1418"/>
      <c r="L103" s="1418"/>
      <c r="M103" s="1418"/>
      <c r="N103" s="1418"/>
      <c r="O103" s="1418"/>
      <c r="P103" s="1418"/>
      <c r="Q103" s="1418"/>
      <c r="R103" s="1418"/>
      <c r="S103" s="1418"/>
      <c r="T103" s="1418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  <c r="BD103" s="82"/>
    </row>
    <row r="104" spans="1:56">
      <c r="A104" s="82"/>
      <c r="B104" s="82"/>
      <c r="C104" s="82"/>
      <c r="D104" s="82"/>
      <c r="E104" s="82"/>
      <c r="F104" s="82"/>
      <c r="G104" s="82"/>
      <c r="H104" s="1418"/>
      <c r="I104" s="82"/>
      <c r="J104" s="1419"/>
      <c r="K104" s="1418"/>
      <c r="L104" s="1418"/>
      <c r="M104" s="1418"/>
      <c r="N104" s="1418"/>
      <c r="O104" s="1418"/>
      <c r="P104" s="1418"/>
      <c r="Q104" s="1418"/>
      <c r="R104" s="1418"/>
      <c r="S104" s="1418"/>
      <c r="T104" s="1418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  <c r="BD104" s="82"/>
    </row>
    <row r="105" spans="1:56">
      <c r="A105" s="82"/>
      <c r="B105" s="82"/>
      <c r="C105" s="82"/>
      <c r="D105" s="82"/>
      <c r="E105" s="82"/>
      <c r="F105" s="82"/>
      <c r="G105" s="82"/>
      <c r="H105" s="1418"/>
      <c r="I105" s="82"/>
      <c r="J105" s="1419"/>
      <c r="K105" s="1418"/>
      <c r="L105" s="1418"/>
      <c r="M105" s="1418"/>
      <c r="N105" s="1418"/>
      <c r="O105" s="1418"/>
      <c r="P105" s="1418"/>
      <c r="Q105" s="1418"/>
      <c r="R105" s="1418"/>
      <c r="S105" s="1418"/>
      <c r="T105" s="1418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  <c r="BD105" s="82"/>
    </row>
    <row r="106" spans="1:56">
      <c r="A106" s="82"/>
      <c r="B106" s="82"/>
      <c r="C106" s="82"/>
      <c r="D106" s="82"/>
      <c r="E106" s="82"/>
      <c r="F106" s="82"/>
      <c r="G106" s="82"/>
      <c r="H106" s="1418"/>
      <c r="I106" s="82"/>
      <c r="J106" s="1419"/>
      <c r="K106" s="1418"/>
      <c r="L106" s="1418"/>
      <c r="M106" s="1418"/>
      <c r="N106" s="1418"/>
      <c r="O106" s="1418"/>
      <c r="P106" s="1418"/>
      <c r="Q106" s="1418"/>
      <c r="R106" s="1418"/>
      <c r="S106" s="1418"/>
      <c r="T106" s="1418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  <c r="BD106" s="82"/>
    </row>
    <row r="107" spans="1:56">
      <c r="A107" s="82"/>
      <c r="B107" s="82"/>
      <c r="C107" s="82"/>
      <c r="D107" s="82"/>
      <c r="E107" s="82"/>
      <c r="F107" s="82"/>
      <c r="G107" s="82"/>
      <c r="H107" s="1418"/>
      <c r="I107" s="82"/>
      <c r="J107" s="1419"/>
      <c r="K107" s="1418"/>
      <c r="L107" s="1418"/>
      <c r="M107" s="1418"/>
      <c r="N107" s="1418"/>
      <c r="O107" s="1418"/>
      <c r="P107" s="1418"/>
      <c r="Q107" s="1418"/>
      <c r="R107" s="1418"/>
      <c r="S107" s="1418"/>
      <c r="T107" s="1418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</row>
    <row r="108" spans="1:56">
      <c r="A108" s="82"/>
      <c r="B108" s="82"/>
      <c r="C108" s="82"/>
      <c r="D108" s="82"/>
      <c r="E108" s="82"/>
      <c r="F108" s="82"/>
      <c r="G108" s="82"/>
      <c r="H108" s="1418"/>
      <c r="I108" s="82"/>
      <c r="J108" s="1419"/>
      <c r="K108" s="1418"/>
      <c r="L108" s="1418"/>
      <c r="M108" s="1418"/>
      <c r="N108" s="1418"/>
      <c r="O108" s="1418"/>
      <c r="P108" s="1418"/>
      <c r="Q108" s="1418"/>
      <c r="R108" s="1418"/>
      <c r="S108" s="1418"/>
      <c r="T108" s="1418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82"/>
      <c r="AH108" s="82"/>
      <c r="AI108" s="82"/>
      <c r="AJ108" s="82"/>
      <c r="AK108" s="82"/>
      <c r="AL108" s="82"/>
      <c r="AM108" s="82"/>
      <c r="AN108" s="82"/>
      <c r="AO108" s="82"/>
      <c r="AP108" s="82"/>
      <c r="AQ108" s="82"/>
      <c r="AR108" s="82"/>
      <c r="AS108" s="82"/>
      <c r="AT108" s="82"/>
      <c r="AU108" s="82"/>
      <c r="AV108" s="82"/>
      <c r="AW108" s="82"/>
      <c r="AX108" s="82"/>
      <c r="AY108" s="82"/>
      <c r="AZ108" s="82"/>
      <c r="BA108" s="82"/>
      <c r="BB108" s="82"/>
      <c r="BC108" s="82"/>
      <c r="BD108" s="82"/>
    </row>
    <row r="109" spans="1:56">
      <c r="A109" s="82"/>
      <c r="B109" s="82"/>
      <c r="C109" s="82"/>
      <c r="D109" s="82"/>
      <c r="E109" s="82"/>
      <c r="F109" s="82"/>
      <c r="G109" s="82"/>
      <c r="H109" s="1418"/>
      <c r="I109" s="82"/>
      <c r="J109" s="1419"/>
      <c r="K109" s="1418"/>
      <c r="L109" s="1418"/>
      <c r="M109" s="1418"/>
      <c r="N109" s="1418"/>
      <c r="O109" s="1418"/>
      <c r="P109" s="1418"/>
      <c r="Q109" s="1418"/>
      <c r="R109" s="1418"/>
      <c r="S109" s="1418"/>
      <c r="T109" s="1418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2"/>
      <c r="AO109" s="82"/>
      <c r="AP109" s="82"/>
      <c r="AQ109" s="82"/>
      <c r="AR109" s="82"/>
      <c r="AS109" s="82"/>
      <c r="AT109" s="82"/>
      <c r="AU109" s="82"/>
      <c r="AV109" s="82"/>
      <c r="AW109" s="82"/>
      <c r="AX109" s="82"/>
      <c r="AY109" s="82"/>
      <c r="AZ109" s="82"/>
      <c r="BA109" s="82"/>
      <c r="BB109" s="82"/>
      <c r="BC109" s="82"/>
      <c r="BD109" s="82"/>
    </row>
    <row r="110" spans="1:56">
      <c r="A110" s="82"/>
      <c r="B110" s="82"/>
      <c r="C110" s="82"/>
      <c r="D110" s="82"/>
      <c r="E110" s="82"/>
      <c r="F110" s="82"/>
      <c r="G110" s="82"/>
      <c r="H110" s="1418"/>
      <c r="I110" s="82"/>
      <c r="J110" s="1419"/>
      <c r="K110" s="1418"/>
      <c r="L110" s="1418"/>
      <c r="M110" s="1418"/>
      <c r="N110" s="1418"/>
      <c r="O110" s="1418"/>
      <c r="P110" s="1418"/>
      <c r="Q110" s="1418"/>
      <c r="R110" s="1418"/>
      <c r="S110" s="1418"/>
      <c r="T110" s="1418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82"/>
      <c r="BB110" s="82"/>
      <c r="BC110" s="82"/>
      <c r="BD110" s="82"/>
    </row>
    <row r="111" spans="1:56">
      <c r="A111" s="82"/>
      <c r="B111" s="82"/>
      <c r="C111" s="82"/>
      <c r="D111" s="82"/>
      <c r="E111" s="82"/>
      <c r="F111" s="82"/>
      <c r="G111" s="82"/>
      <c r="H111" s="1418"/>
      <c r="I111" s="82"/>
      <c r="J111" s="1419"/>
      <c r="K111" s="1418"/>
      <c r="L111" s="1418"/>
      <c r="M111" s="1418"/>
      <c r="N111" s="1418"/>
      <c r="O111" s="1418"/>
      <c r="P111" s="1418"/>
      <c r="Q111" s="1418"/>
      <c r="R111" s="1418"/>
      <c r="S111" s="1418"/>
      <c r="T111" s="1418"/>
      <c r="U111" s="82"/>
      <c r="V111" s="82"/>
      <c r="W111" s="82"/>
      <c r="X111" s="82"/>
      <c r="Y111" s="82"/>
      <c r="Z111" s="82"/>
      <c r="AA111" s="82"/>
    </row>
    <row r="112" spans="1:56">
      <c r="A112" s="82"/>
      <c r="B112" s="82"/>
      <c r="C112" s="82"/>
      <c r="D112" s="82"/>
      <c r="E112" s="82"/>
      <c r="F112" s="82"/>
      <c r="G112" s="82"/>
      <c r="H112" s="1418"/>
      <c r="I112" s="82"/>
      <c r="J112" s="1419"/>
      <c r="K112" s="1418"/>
      <c r="L112" s="1418"/>
      <c r="M112" s="1418"/>
      <c r="N112" s="1418"/>
      <c r="O112" s="1418"/>
      <c r="P112" s="1418"/>
      <c r="Q112" s="1418"/>
      <c r="R112" s="1418"/>
      <c r="S112" s="1418"/>
      <c r="T112" s="1418"/>
      <c r="U112" s="82"/>
      <c r="V112" s="82"/>
      <c r="W112" s="82"/>
      <c r="X112" s="82"/>
      <c r="Y112" s="82"/>
      <c r="Z112" s="82"/>
      <c r="AA112" s="82"/>
    </row>
    <row r="113" spans="1:27">
      <c r="A113" s="82"/>
      <c r="B113" s="82"/>
      <c r="C113" s="82"/>
      <c r="D113" s="82"/>
      <c r="E113" s="82"/>
      <c r="F113" s="82"/>
      <c r="G113" s="82"/>
      <c r="H113" s="1418"/>
      <c r="I113" s="82"/>
      <c r="J113" s="1419"/>
      <c r="K113" s="1418"/>
      <c r="L113" s="1418"/>
      <c r="M113" s="1418"/>
      <c r="N113" s="1418"/>
      <c r="O113" s="1418"/>
      <c r="P113" s="1418"/>
      <c r="Q113" s="1418"/>
      <c r="R113" s="1418"/>
      <c r="S113" s="1418"/>
      <c r="T113" s="1418"/>
      <c r="U113" s="82"/>
      <c r="V113" s="82"/>
      <c r="W113" s="82"/>
      <c r="X113" s="82"/>
      <c r="Y113" s="82"/>
      <c r="Z113" s="82"/>
      <c r="AA113" s="82"/>
    </row>
    <row r="114" spans="1:27">
      <c r="A114" s="82"/>
      <c r="B114" s="82"/>
      <c r="C114" s="82"/>
      <c r="D114" s="82"/>
      <c r="E114" s="82"/>
      <c r="F114" s="82"/>
      <c r="G114" s="82"/>
      <c r="H114" s="1418"/>
      <c r="I114" s="82"/>
      <c r="J114" s="1419"/>
      <c r="K114" s="1418"/>
      <c r="L114" s="1418"/>
      <c r="M114" s="1418"/>
      <c r="N114" s="1418"/>
      <c r="O114" s="1418"/>
      <c r="P114" s="1418"/>
      <c r="Q114" s="1418"/>
      <c r="R114" s="1418"/>
      <c r="S114" s="1418"/>
      <c r="T114" s="1418"/>
      <c r="U114" s="82"/>
      <c r="V114" s="82"/>
      <c r="W114" s="82"/>
      <c r="X114" s="82"/>
      <c r="Y114" s="82"/>
      <c r="Z114" s="82"/>
      <c r="AA114" s="82"/>
    </row>
    <row r="115" spans="1:27">
      <c r="A115" s="82"/>
      <c r="B115" s="82"/>
      <c r="C115" s="82"/>
      <c r="D115" s="82"/>
      <c r="E115" s="82"/>
      <c r="F115" s="82"/>
      <c r="G115" s="82"/>
      <c r="H115" s="1418"/>
      <c r="I115" s="82"/>
      <c r="J115" s="1419"/>
      <c r="K115" s="1418"/>
      <c r="L115" s="1418"/>
      <c r="M115" s="1418"/>
      <c r="N115" s="1418"/>
      <c r="O115" s="1418"/>
      <c r="P115" s="1418"/>
      <c r="Q115" s="1418"/>
      <c r="R115" s="1418"/>
      <c r="S115" s="1418"/>
      <c r="T115" s="1418"/>
      <c r="U115" s="82"/>
      <c r="V115" s="82"/>
      <c r="W115" s="82"/>
      <c r="X115" s="82"/>
      <c r="Y115" s="82"/>
      <c r="Z115" s="82"/>
      <c r="AA115" s="82"/>
    </row>
    <row r="116" spans="1:27">
      <c r="A116" s="82"/>
      <c r="B116" s="82"/>
      <c r="C116" s="82"/>
      <c r="D116" s="82"/>
      <c r="E116" s="82"/>
      <c r="F116" s="82"/>
      <c r="G116" s="82"/>
      <c r="H116" s="1418"/>
      <c r="I116" s="82"/>
      <c r="J116" s="1419"/>
      <c r="K116" s="1418"/>
      <c r="L116" s="1418"/>
      <c r="M116" s="1418"/>
      <c r="N116" s="1418"/>
      <c r="O116" s="1418"/>
      <c r="P116" s="1418"/>
      <c r="Q116" s="1418"/>
      <c r="R116" s="1418"/>
      <c r="S116" s="1418"/>
      <c r="T116" s="1418"/>
      <c r="U116" s="82"/>
      <c r="V116" s="82"/>
      <c r="W116" s="82"/>
      <c r="X116" s="82"/>
      <c r="Y116" s="82"/>
      <c r="Z116" s="82"/>
      <c r="AA116" s="82"/>
    </row>
    <row r="117" spans="1:27">
      <c r="A117" s="82"/>
      <c r="B117" s="82"/>
      <c r="C117" s="82"/>
      <c r="D117" s="82"/>
      <c r="E117" s="82"/>
      <c r="F117" s="82"/>
      <c r="G117" s="82"/>
      <c r="H117" s="1418"/>
      <c r="I117" s="82"/>
      <c r="J117" s="1419"/>
      <c r="K117" s="1418"/>
      <c r="L117" s="1418"/>
      <c r="M117" s="1418"/>
      <c r="N117" s="1418"/>
      <c r="O117" s="1418"/>
      <c r="P117" s="1418"/>
      <c r="Q117" s="1418"/>
      <c r="R117" s="1418"/>
      <c r="S117" s="1418"/>
      <c r="T117" s="1418"/>
      <c r="U117" s="82"/>
      <c r="V117" s="82"/>
      <c r="W117" s="82"/>
      <c r="X117" s="82"/>
      <c r="Y117" s="82"/>
      <c r="Z117" s="82"/>
      <c r="AA117" s="82"/>
    </row>
    <row r="118" spans="1:27">
      <c r="A118" s="82"/>
      <c r="B118" s="82"/>
      <c r="C118" s="82"/>
      <c r="D118" s="82"/>
      <c r="E118" s="82"/>
      <c r="F118" s="82"/>
      <c r="G118" s="82"/>
      <c r="H118" s="1418"/>
      <c r="I118" s="82"/>
      <c r="J118" s="1419"/>
      <c r="K118" s="1418"/>
      <c r="L118" s="1418"/>
      <c r="M118" s="1418"/>
      <c r="N118" s="1418"/>
      <c r="O118" s="1418"/>
      <c r="P118" s="1418"/>
      <c r="Q118" s="1418"/>
      <c r="R118" s="1418"/>
      <c r="S118" s="1418"/>
      <c r="T118" s="1418"/>
      <c r="U118" s="82"/>
      <c r="V118" s="82"/>
      <c r="W118" s="82"/>
      <c r="X118" s="82"/>
      <c r="Y118" s="82"/>
      <c r="Z118" s="82"/>
      <c r="AA118" s="82"/>
    </row>
    <row r="119" spans="1:27">
      <c r="A119" s="82"/>
      <c r="B119" s="82"/>
      <c r="C119" s="82"/>
      <c r="D119" s="82"/>
      <c r="E119" s="82"/>
      <c r="F119" s="82"/>
      <c r="G119" s="82"/>
      <c r="H119" s="1418"/>
      <c r="I119" s="82"/>
      <c r="J119" s="1419"/>
      <c r="K119" s="1418"/>
      <c r="L119" s="1418"/>
      <c r="M119" s="1418"/>
      <c r="N119" s="1418"/>
      <c r="O119" s="1418"/>
      <c r="P119" s="1418"/>
      <c r="Q119" s="1418"/>
      <c r="R119" s="1418"/>
      <c r="S119" s="1418"/>
      <c r="T119" s="1418"/>
      <c r="U119" s="82"/>
      <c r="V119" s="82"/>
      <c r="W119" s="82"/>
      <c r="X119" s="82"/>
      <c r="Y119" s="82"/>
      <c r="Z119" s="82"/>
      <c r="AA119" s="82"/>
    </row>
    <row r="120" spans="1:27">
      <c r="A120" s="82"/>
      <c r="B120" s="82"/>
      <c r="C120" s="82"/>
      <c r="D120" s="82"/>
      <c r="E120" s="82"/>
      <c r="F120" s="82"/>
      <c r="G120" s="82"/>
      <c r="H120" s="1418"/>
      <c r="I120" s="82"/>
      <c r="J120" s="1419"/>
      <c r="K120" s="1418"/>
      <c r="L120" s="1418"/>
      <c r="M120" s="1418"/>
      <c r="N120" s="1418"/>
      <c r="O120" s="1418"/>
      <c r="P120" s="1418"/>
      <c r="Q120" s="1418"/>
      <c r="R120" s="1418"/>
      <c r="S120" s="1418"/>
      <c r="T120" s="1418"/>
      <c r="U120" s="82"/>
      <c r="V120" s="82"/>
      <c r="W120" s="82"/>
      <c r="X120" s="82"/>
      <c r="Y120" s="82"/>
      <c r="Z120" s="82"/>
      <c r="AA120" s="82"/>
    </row>
    <row r="121" spans="1:27">
      <c r="A121" s="82"/>
      <c r="B121" s="82"/>
      <c r="C121" s="82"/>
      <c r="D121" s="82"/>
      <c r="E121" s="82"/>
      <c r="F121" s="82"/>
      <c r="G121" s="82"/>
      <c r="H121" s="1418"/>
      <c r="I121" s="82"/>
      <c r="J121" s="1419"/>
      <c r="K121" s="1418"/>
      <c r="L121" s="1418"/>
      <c r="M121" s="1418"/>
      <c r="N121" s="1418"/>
      <c r="O121" s="1418"/>
      <c r="P121" s="1418"/>
      <c r="Q121" s="1418"/>
      <c r="R121" s="1418"/>
      <c r="S121" s="1418"/>
      <c r="T121" s="1418"/>
      <c r="U121" s="82"/>
      <c r="V121" s="82"/>
      <c r="W121" s="82"/>
      <c r="X121" s="82"/>
      <c r="Y121" s="82"/>
      <c r="Z121" s="82"/>
      <c r="AA121" s="82"/>
    </row>
    <row r="122" spans="1:27">
      <c r="A122" s="82"/>
      <c r="B122" s="82"/>
      <c r="C122" s="82"/>
      <c r="D122" s="82"/>
      <c r="E122" s="82"/>
      <c r="F122" s="82"/>
      <c r="G122" s="82"/>
      <c r="H122" s="1418"/>
      <c r="I122" s="82"/>
      <c r="J122" s="1419"/>
      <c r="K122" s="1418"/>
      <c r="L122" s="1418"/>
      <c r="M122" s="1418"/>
      <c r="N122" s="1418"/>
      <c r="O122" s="1418"/>
      <c r="P122" s="1418"/>
      <c r="Q122" s="1418"/>
      <c r="R122" s="1418"/>
      <c r="S122" s="1418"/>
      <c r="T122" s="1418"/>
      <c r="U122" s="82"/>
      <c r="V122" s="82"/>
      <c r="W122" s="82"/>
      <c r="X122" s="82"/>
      <c r="Y122" s="82"/>
      <c r="Z122" s="82"/>
      <c r="AA122" s="82"/>
    </row>
    <row r="123" spans="1:27">
      <c r="A123" s="82"/>
      <c r="B123" s="82"/>
      <c r="C123" s="82"/>
      <c r="D123" s="82"/>
      <c r="E123" s="82"/>
      <c r="F123" s="82"/>
      <c r="G123" s="82"/>
      <c r="H123" s="1418"/>
      <c r="I123" s="82"/>
      <c r="J123" s="1419"/>
      <c r="K123" s="1418"/>
      <c r="L123" s="1418"/>
      <c r="M123" s="1418"/>
      <c r="N123" s="1418"/>
      <c r="O123" s="1418"/>
      <c r="P123" s="1418"/>
      <c r="Q123" s="1418"/>
      <c r="R123" s="1418"/>
      <c r="S123" s="1418"/>
      <c r="T123" s="1418"/>
      <c r="U123" s="82"/>
      <c r="V123" s="82"/>
      <c r="W123" s="82"/>
      <c r="X123" s="82"/>
      <c r="Y123" s="82"/>
      <c r="Z123" s="82"/>
      <c r="AA123" s="82"/>
    </row>
    <row r="124" spans="1:27">
      <c r="A124" s="82"/>
      <c r="B124" s="82"/>
      <c r="C124" s="82"/>
      <c r="D124" s="82"/>
      <c r="E124" s="82"/>
      <c r="F124" s="82"/>
      <c r="G124" s="82"/>
      <c r="H124" s="1418"/>
      <c r="I124" s="82"/>
      <c r="J124" s="1419"/>
      <c r="K124" s="1418"/>
      <c r="L124" s="1418"/>
      <c r="M124" s="1418"/>
      <c r="N124" s="1418"/>
      <c r="O124" s="1418"/>
      <c r="P124" s="1418"/>
      <c r="Q124" s="1418"/>
      <c r="R124" s="1418"/>
      <c r="S124" s="1418"/>
      <c r="T124" s="1418"/>
      <c r="U124" s="82"/>
      <c r="V124" s="82"/>
      <c r="W124" s="82"/>
      <c r="X124" s="82"/>
      <c r="Y124" s="82"/>
      <c r="Z124" s="82"/>
      <c r="AA124" s="82"/>
    </row>
  </sheetData>
  <mergeCells count="1">
    <mergeCell ref="I14:J15"/>
  </mergeCells>
  <pageMargins left="0.7" right="0.7" top="0.75" bottom="0.75" header="0.3" footer="0.3"/>
  <pageSetup paperSize="5" scale="58" orientation="landscape" r:id="rId1"/>
  <headerFooter>
    <oddHeader>&amp;C&amp;"Times New Roman,Bold"&amp;12Government of Guam
Fiscal Year 2026, Quarter 2
Agency Staffing Pattern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7549D-0B58-4F58-9C03-F1D86C5FB6F9}">
  <sheetPr>
    <pageSetUpPr fitToPage="1"/>
  </sheetPr>
  <dimension ref="A1:BV120"/>
  <sheetViews>
    <sheetView tabSelected="1" view="pageBreakPreview" zoomScale="60" zoomScaleNormal="100" workbookViewId="0">
      <selection activeCell="L18" sqref="L18"/>
    </sheetView>
  </sheetViews>
  <sheetFormatPr defaultColWidth="11.33203125" defaultRowHeight="10.199999999999999"/>
  <cols>
    <col min="1" max="1" width="3.5546875" style="6" customWidth="1"/>
    <col min="2" max="2" width="10" style="1423" customWidth="1"/>
    <col min="3" max="3" width="30" style="1423" customWidth="1"/>
    <col min="4" max="4" width="42.109375" style="1423" customWidth="1"/>
    <col min="5" max="5" width="10.33203125" style="1423" customWidth="1"/>
    <col min="6" max="6" width="10.5546875" style="6" customWidth="1"/>
    <col min="7" max="7" width="11.33203125" style="6"/>
    <col min="8" max="8" width="10.44140625" style="6" customWidth="1"/>
    <col min="9" max="9" width="12.33203125" style="6" customWidth="1"/>
    <col min="10" max="10" width="8.6640625" style="6" customWidth="1"/>
    <col min="11" max="11" width="9.88671875" style="6" customWidth="1"/>
    <col min="12" max="12" width="13.88671875" style="6" customWidth="1"/>
    <col min="13" max="13" width="11.88671875" style="6" customWidth="1"/>
    <col min="14" max="14" width="11.109375" style="6" customWidth="1"/>
    <col min="15" max="15" width="10.33203125" style="6" customWidth="1"/>
    <col min="16" max="16" width="8.6640625" style="6" customWidth="1"/>
    <col min="17" max="16384" width="11.33203125" style="6"/>
  </cols>
  <sheetData>
    <row r="1" spans="1:74" ht="13.8">
      <c r="A1" s="1420" t="s">
        <v>683</v>
      </c>
      <c r="B1" s="1421"/>
      <c r="C1" s="1421"/>
      <c r="D1" s="1420" t="s">
        <v>2</v>
      </c>
      <c r="E1" s="2410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13.8">
      <c r="A2" s="1420" t="s">
        <v>684</v>
      </c>
      <c r="B2" s="1421"/>
      <c r="C2" s="1421"/>
      <c r="D2" s="1420" t="s">
        <v>685</v>
      </c>
      <c r="E2" s="2410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3.8">
      <c r="A3" s="1422" t="s">
        <v>252</v>
      </c>
      <c r="B3" s="2410"/>
      <c r="C3" s="2410"/>
      <c r="D3" s="1420" t="s">
        <v>686</v>
      </c>
      <c r="E3" s="2410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3.8">
      <c r="A4" s="1422" t="s">
        <v>687</v>
      </c>
      <c r="B4" s="2410"/>
      <c r="C4" s="2410"/>
      <c r="D4" s="1420" t="s">
        <v>688</v>
      </c>
      <c r="F4" s="1422" t="s">
        <v>689</v>
      </c>
      <c r="G4" s="3"/>
      <c r="H4" s="3"/>
      <c r="I4" s="3"/>
      <c r="J4" s="3"/>
      <c r="K4" s="3"/>
      <c r="L4" s="2410"/>
      <c r="M4" s="2410"/>
      <c r="N4" s="2410"/>
      <c r="O4" s="2410"/>
      <c r="P4" s="2410"/>
      <c r="Q4" s="2410"/>
      <c r="R4" s="2410"/>
      <c r="S4" s="2410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5">
      <c r="A5" s="3"/>
      <c r="B5" s="2410"/>
      <c r="C5" s="2410"/>
      <c r="D5" s="2408"/>
      <c r="E5" s="2410"/>
      <c r="F5" s="14"/>
      <c r="G5" s="14"/>
      <c r="H5" s="14"/>
      <c r="I5" s="14"/>
      <c r="J5" s="14"/>
      <c r="K5" s="3"/>
      <c r="L5" s="3" t="s">
        <v>0</v>
      </c>
      <c r="M5" s="3"/>
      <c r="N5" s="3"/>
      <c r="O5" s="3"/>
      <c r="P5" s="3"/>
      <c r="Q5" s="14"/>
      <c r="R5" s="14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5" customHeight="1" thickBot="1">
      <c r="A6" s="3"/>
      <c r="B6" s="2410"/>
      <c r="C6" s="2410"/>
      <c r="D6" s="2410"/>
      <c r="E6" s="2410"/>
      <c r="F6" s="14"/>
      <c r="G6" s="14"/>
      <c r="H6" s="14"/>
      <c r="I6" s="14"/>
      <c r="J6" s="14"/>
      <c r="K6" s="3"/>
      <c r="L6" s="3"/>
      <c r="M6" s="3"/>
      <c r="N6" s="3"/>
      <c r="O6" s="3"/>
      <c r="P6" s="3"/>
      <c r="Q6" s="14"/>
      <c r="R6" s="14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1.25" customHeight="1" thickTop="1" thickBot="1">
      <c r="A7" s="3"/>
      <c r="B7" s="2415" t="s">
        <v>10</v>
      </c>
      <c r="C7" s="2416"/>
      <c r="D7" s="2416"/>
      <c r="E7" s="2416"/>
      <c r="F7" s="2416"/>
      <c r="G7" s="2416"/>
      <c r="H7" s="2416"/>
      <c r="I7" s="2416"/>
      <c r="J7" s="2417"/>
      <c r="K7" s="3"/>
      <c r="L7" s="3"/>
      <c r="M7" s="3"/>
      <c r="N7" s="3"/>
      <c r="O7" s="3"/>
      <c r="P7" s="3"/>
      <c r="Q7" s="18" t="s">
        <v>10</v>
      </c>
      <c r="R7" s="20"/>
      <c r="S7" s="3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0.8" thickTop="1">
      <c r="A8" s="3"/>
      <c r="B8" s="2409"/>
      <c r="C8" s="2410"/>
      <c r="D8" s="2410"/>
      <c r="E8" s="2410"/>
      <c r="F8" s="3"/>
      <c r="G8" s="3"/>
      <c r="H8" s="3"/>
      <c r="I8" s="3"/>
      <c r="J8" s="22"/>
      <c r="K8" s="3"/>
      <c r="L8" s="3"/>
      <c r="M8" s="3"/>
      <c r="N8" s="3"/>
      <c r="O8" s="3"/>
      <c r="P8" s="3"/>
      <c r="Q8" s="21"/>
      <c r="R8" s="22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>
      <c r="A9" s="3"/>
      <c r="B9" s="23" t="s">
        <v>11</v>
      </c>
      <c r="C9" s="24" t="s">
        <v>12</v>
      </c>
      <c r="D9" s="25" t="s">
        <v>13</v>
      </c>
      <c r="E9" s="24" t="s">
        <v>14</v>
      </c>
      <c r="F9" s="25" t="s">
        <v>15</v>
      </c>
      <c r="G9" s="26" t="s">
        <v>16</v>
      </c>
      <c r="H9" s="26" t="s">
        <v>17</v>
      </c>
      <c r="I9" s="26" t="s">
        <v>18</v>
      </c>
      <c r="J9" s="27" t="s">
        <v>19</v>
      </c>
      <c r="K9" s="24" t="s">
        <v>20</v>
      </c>
      <c r="L9" s="24" t="s">
        <v>21</v>
      </c>
      <c r="M9" s="25" t="s">
        <v>22</v>
      </c>
      <c r="N9" s="25" t="s">
        <v>23</v>
      </c>
      <c r="O9" s="25" t="s">
        <v>24</v>
      </c>
      <c r="P9" s="25" t="s">
        <v>25</v>
      </c>
      <c r="Q9" s="28" t="s">
        <v>26</v>
      </c>
      <c r="R9" s="27" t="s">
        <v>27</v>
      </c>
      <c r="S9" s="28" t="s">
        <v>28</v>
      </c>
      <c r="T9" s="29" t="s">
        <v>29</v>
      </c>
      <c r="U9" s="29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>
      <c r="A10" s="30"/>
      <c r="B10" s="31" t="s">
        <v>0</v>
      </c>
      <c r="C10" s="1424"/>
      <c r="D10" s="33" t="s">
        <v>0</v>
      </c>
      <c r="E10" s="33" t="s">
        <v>0</v>
      </c>
      <c r="F10" s="33" t="s">
        <v>0</v>
      </c>
      <c r="G10" s="34"/>
      <c r="H10" s="34" t="s">
        <v>0</v>
      </c>
      <c r="I10" s="2418" t="s">
        <v>30</v>
      </c>
      <c r="J10" s="2419"/>
      <c r="K10" s="35" t="s">
        <v>0</v>
      </c>
      <c r="L10" s="30"/>
      <c r="M10" s="35"/>
      <c r="N10" s="35"/>
      <c r="O10" s="35" t="s">
        <v>31</v>
      </c>
      <c r="P10" s="35"/>
      <c r="Q10" s="36"/>
      <c r="R10" s="37"/>
      <c r="S10" s="38"/>
      <c r="T10" s="38"/>
      <c r="U10" s="39"/>
      <c r="V10" s="39"/>
      <c r="W10" s="39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>
      <c r="A11" s="40"/>
      <c r="B11" s="41" t="s">
        <v>32</v>
      </c>
      <c r="C11" s="34" t="s">
        <v>32</v>
      </c>
      <c r="D11" s="34" t="s">
        <v>33</v>
      </c>
      <c r="E11" s="34" t="s">
        <v>152</v>
      </c>
      <c r="F11" s="34" t="s">
        <v>0</v>
      </c>
      <c r="G11" s="34"/>
      <c r="H11" s="34" t="s">
        <v>0</v>
      </c>
      <c r="I11" s="2420"/>
      <c r="J11" s="2421"/>
      <c r="K11" s="42" t="s">
        <v>35</v>
      </c>
      <c r="L11" s="43" t="s">
        <v>36</v>
      </c>
      <c r="M11" s="43" t="s">
        <v>37</v>
      </c>
      <c r="N11" s="43" t="s">
        <v>38</v>
      </c>
      <c r="O11" s="43" t="s">
        <v>39</v>
      </c>
      <c r="P11" s="30" t="s">
        <v>40</v>
      </c>
      <c r="Q11" s="31" t="s">
        <v>41</v>
      </c>
      <c r="R11" s="44" t="s">
        <v>42</v>
      </c>
      <c r="S11" s="38" t="s">
        <v>43</v>
      </c>
      <c r="T11" s="45" t="s">
        <v>44</v>
      </c>
      <c r="U11" s="39"/>
      <c r="V11" s="39"/>
      <c r="W11" s="39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ht="10.8" thickBot="1">
      <c r="A12" s="46" t="s">
        <v>45</v>
      </c>
      <c r="B12" s="47" t="s">
        <v>46</v>
      </c>
      <c r="C12" s="48" t="s">
        <v>47</v>
      </c>
      <c r="D12" s="48" t="s">
        <v>48</v>
      </c>
      <c r="E12" s="48" t="s">
        <v>49</v>
      </c>
      <c r="F12" s="48" t="s">
        <v>50</v>
      </c>
      <c r="G12" s="48" t="s">
        <v>51</v>
      </c>
      <c r="H12" s="48" t="s">
        <v>52</v>
      </c>
      <c r="I12" s="49" t="s">
        <v>53</v>
      </c>
      <c r="J12" s="50" t="s">
        <v>54</v>
      </c>
      <c r="K12" s="51" t="s">
        <v>55</v>
      </c>
      <c r="L12" s="53" t="s">
        <v>690</v>
      </c>
      <c r="M12" s="53" t="s">
        <v>57</v>
      </c>
      <c r="N12" s="53" t="s">
        <v>58</v>
      </c>
      <c r="O12" s="53" t="s">
        <v>59</v>
      </c>
      <c r="P12" s="54" t="s">
        <v>60</v>
      </c>
      <c r="Q12" s="55" t="s">
        <v>61</v>
      </c>
      <c r="R12" s="56" t="s">
        <v>61</v>
      </c>
      <c r="S12" s="51" t="s">
        <v>62</v>
      </c>
      <c r="T12" s="53" t="s">
        <v>63</v>
      </c>
      <c r="U12" s="39"/>
      <c r="V12" s="39"/>
      <c r="W12" s="39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 s="2246" customFormat="1" ht="18" customHeight="1">
      <c r="A13" s="2234">
        <v>1</v>
      </c>
      <c r="B13" s="2235">
        <v>6126</v>
      </c>
      <c r="C13" s="2237" t="s">
        <v>691</v>
      </c>
      <c r="D13" s="2236" t="s">
        <v>692</v>
      </c>
      <c r="E13" s="2237" t="s">
        <v>621</v>
      </c>
      <c r="F13" s="2238">
        <f>142155*0.5</f>
        <v>71077.5</v>
      </c>
      <c r="G13" s="2239">
        <v>0</v>
      </c>
      <c r="H13" s="2240">
        <f>L54</f>
        <v>10661.625</v>
      </c>
      <c r="I13" s="2323">
        <v>46600</v>
      </c>
      <c r="J13" s="2127" t="s">
        <v>210</v>
      </c>
      <c r="K13" s="2249">
        <v>81793</v>
      </c>
      <c r="L13" s="2242">
        <f>+ROUND((K13*0.3385),0)</f>
        <v>27687</v>
      </c>
      <c r="M13" s="2241">
        <f>ROUND((495*50%),0)</f>
        <v>248</v>
      </c>
      <c r="N13" s="2241">
        <v>0</v>
      </c>
      <c r="O13" s="2242">
        <f>+ROUND((K13*0.0145),0)</f>
        <v>1186</v>
      </c>
      <c r="P13" s="2241">
        <f>ROUND((187*50%),0)</f>
        <v>94</v>
      </c>
      <c r="Q13" s="2243">
        <v>3059</v>
      </c>
      <c r="R13" s="2243">
        <v>149</v>
      </c>
      <c r="S13" s="2241">
        <f>SUM(L13:R13)</f>
        <v>32423</v>
      </c>
      <c r="T13" s="2241">
        <f>SUM(K13+S13)</f>
        <v>114216</v>
      </c>
      <c r="U13" s="2244"/>
      <c r="V13" s="2244"/>
      <c r="W13" s="2244"/>
      <c r="X13" s="2244"/>
      <c r="Y13" s="2244"/>
      <c r="Z13" s="2244"/>
      <c r="AA13" s="2244"/>
      <c r="AB13" s="2244"/>
      <c r="AC13" s="2244"/>
      <c r="AD13" s="2244"/>
      <c r="AE13" s="2244"/>
      <c r="AF13" s="2244"/>
      <c r="AG13" s="2244"/>
      <c r="AH13" s="2244"/>
      <c r="AI13" s="2244"/>
      <c r="AJ13" s="2244"/>
      <c r="AK13" s="2244"/>
      <c r="AL13" s="2244"/>
      <c r="AM13" s="2244"/>
      <c r="AN13" s="2244"/>
      <c r="AO13" s="2244"/>
      <c r="AP13" s="2244"/>
      <c r="AQ13" s="2244"/>
      <c r="AR13" s="2244"/>
      <c r="AS13" s="2244"/>
      <c r="AT13" s="2244"/>
      <c r="AU13" s="2244"/>
      <c r="AV13" s="2244"/>
      <c r="AW13" s="2244"/>
      <c r="AX13" s="2244"/>
      <c r="AY13" s="2244"/>
      <c r="AZ13" s="2244"/>
      <c r="BA13" s="2244"/>
      <c r="BB13" s="2244"/>
      <c r="BC13" s="2244"/>
      <c r="BD13" s="2244"/>
      <c r="BE13" s="2245"/>
      <c r="BF13" s="2245"/>
      <c r="BG13" s="2245"/>
      <c r="BH13" s="2245"/>
      <c r="BI13" s="2245"/>
      <c r="BJ13" s="2245"/>
      <c r="BK13" s="2245"/>
      <c r="BL13" s="2245"/>
      <c r="BM13" s="2245"/>
      <c r="BN13" s="2245"/>
      <c r="BO13" s="2245"/>
      <c r="BP13" s="2245"/>
      <c r="BQ13" s="2245"/>
      <c r="BR13" s="2245"/>
      <c r="BS13" s="2245"/>
      <c r="BT13" s="2245"/>
      <c r="BU13" s="2245"/>
      <c r="BV13" s="2245"/>
    </row>
    <row r="14" spans="1:74" s="2246" customFormat="1" ht="23.25" customHeight="1">
      <c r="A14" s="2247">
        <v>2</v>
      </c>
      <c r="B14" s="747">
        <v>6150</v>
      </c>
      <c r="C14" s="2397" t="s">
        <v>693</v>
      </c>
      <c r="D14" s="2305" t="s">
        <v>694</v>
      </c>
      <c r="E14" s="2131" t="s">
        <v>695</v>
      </c>
      <c r="F14" s="2317">
        <f>101555*0.1</f>
        <v>10155.5</v>
      </c>
      <c r="G14" s="2248">
        <v>0</v>
      </c>
      <c r="H14" s="2240">
        <f>L55</f>
        <v>1523.325</v>
      </c>
      <c r="I14" s="2155">
        <v>46089</v>
      </c>
      <c r="J14" s="2324">
        <v>1581</v>
      </c>
      <c r="K14" s="2249">
        <f t="shared" ref="K14:K27" si="0">SUM(F14+G14+H14+J14)</f>
        <v>13259.825000000001</v>
      </c>
      <c r="L14" s="2242">
        <f t="shared" ref="L14:L28" si="1">+ROUND((K14*0.3385),0)</f>
        <v>4488</v>
      </c>
      <c r="M14" s="2241">
        <f>ROUND((495*10%),0)</f>
        <v>50</v>
      </c>
      <c r="N14" s="2250">
        <v>0</v>
      </c>
      <c r="O14" s="2251">
        <f>+ROUND((K14*0.0145),0)</f>
        <v>192</v>
      </c>
      <c r="P14" s="2241">
        <f>ROUND((187*10%),0)</f>
        <v>19</v>
      </c>
      <c r="Q14" s="2250">
        <v>0</v>
      </c>
      <c r="R14" s="2250">
        <v>0</v>
      </c>
      <c r="S14" s="2249">
        <f t="shared" ref="S14:S38" si="2">SUM(L14:R14)</f>
        <v>4749</v>
      </c>
      <c r="T14" s="2249">
        <f t="shared" ref="T14:T38" si="3">SUM(K14+S14)</f>
        <v>18008.825000000001</v>
      </c>
      <c r="U14" s="2244"/>
      <c r="V14" s="2244"/>
      <c r="W14" s="2244"/>
      <c r="X14" s="2244"/>
      <c r="Y14" s="2244"/>
      <c r="Z14" s="2244"/>
      <c r="AA14" s="2244"/>
      <c r="AB14" s="2244"/>
      <c r="AC14" s="2244"/>
      <c r="AD14" s="2244"/>
      <c r="AE14" s="2244"/>
      <c r="AF14" s="2244"/>
      <c r="AG14" s="2244"/>
      <c r="AH14" s="2244"/>
      <c r="AI14" s="2244"/>
      <c r="AJ14" s="2244"/>
      <c r="AK14" s="2244"/>
      <c r="AL14" s="2244"/>
      <c r="AM14" s="2244"/>
      <c r="AN14" s="2244"/>
      <c r="AO14" s="2244"/>
      <c r="AP14" s="2244"/>
      <c r="AQ14" s="2244"/>
      <c r="AR14" s="2244"/>
      <c r="AS14" s="2244"/>
      <c r="AT14" s="2244"/>
      <c r="AU14" s="2244"/>
      <c r="AV14" s="2244"/>
      <c r="AW14" s="2244"/>
      <c r="AX14" s="2244"/>
      <c r="AY14" s="2244"/>
      <c r="AZ14" s="2244"/>
      <c r="BA14" s="2244"/>
      <c r="BB14" s="2244"/>
      <c r="BC14" s="2244"/>
      <c r="BD14" s="2244"/>
      <c r="BE14" s="2245"/>
      <c r="BF14" s="2245"/>
      <c r="BG14" s="2245"/>
      <c r="BH14" s="2245"/>
      <c r="BI14" s="2245"/>
      <c r="BJ14" s="2245"/>
      <c r="BK14" s="2245"/>
      <c r="BL14" s="2245"/>
      <c r="BM14" s="2245"/>
      <c r="BN14" s="2245"/>
      <c r="BO14" s="2245"/>
      <c r="BP14" s="2245"/>
      <c r="BQ14" s="2245"/>
      <c r="BR14" s="2245"/>
      <c r="BS14" s="2245"/>
      <c r="BT14" s="2245"/>
      <c r="BU14" s="2245"/>
      <c r="BV14" s="2245"/>
    </row>
    <row r="15" spans="1:74" s="2246" customFormat="1" ht="26.25" customHeight="1">
      <c r="A15" s="2252">
        <v>3</v>
      </c>
      <c r="B15" s="2300">
        <v>6311</v>
      </c>
      <c r="C15" s="2398" t="s">
        <v>696</v>
      </c>
      <c r="D15" s="2306" t="s">
        <v>697</v>
      </c>
      <c r="E15" s="2127" t="s">
        <v>698</v>
      </c>
      <c r="F15" s="2318">
        <f>81579*0.1</f>
        <v>8157.9000000000005</v>
      </c>
      <c r="G15" s="2255">
        <v>0</v>
      </c>
      <c r="H15" s="2240">
        <f>L56</f>
        <v>1223.6849999999999</v>
      </c>
      <c r="I15" s="2155">
        <v>46212</v>
      </c>
      <c r="J15" s="151">
        <v>542</v>
      </c>
      <c r="K15" s="2249">
        <f t="shared" si="0"/>
        <v>9923.5850000000009</v>
      </c>
      <c r="L15" s="2242">
        <f t="shared" si="1"/>
        <v>3359</v>
      </c>
      <c r="M15" s="2241">
        <f>ROUND((495*10%),0)</f>
        <v>50</v>
      </c>
      <c r="N15" s="2250">
        <v>0</v>
      </c>
      <c r="O15" s="2251">
        <f t="shared" ref="O15:O38" si="4">+ROUND((K15*0.0145),0)</f>
        <v>144</v>
      </c>
      <c r="P15" s="2241">
        <f>ROUND((187*10%),0)</f>
        <v>19</v>
      </c>
      <c r="Q15" s="2256">
        <v>0</v>
      </c>
      <c r="R15" s="2256">
        <v>59</v>
      </c>
      <c r="S15" s="2249">
        <f t="shared" si="2"/>
        <v>3631</v>
      </c>
      <c r="T15" s="2249">
        <f t="shared" si="3"/>
        <v>13554.585000000001</v>
      </c>
      <c r="U15" s="2244"/>
      <c r="V15" s="2244"/>
      <c r="W15" s="2244"/>
      <c r="X15" s="2244"/>
      <c r="Y15" s="2244"/>
      <c r="Z15" s="2244"/>
      <c r="AA15" s="2244"/>
      <c r="AB15" s="2244"/>
      <c r="AC15" s="2244"/>
      <c r="AD15" s="2244"/>
      <c r="AE15" s="2244"/>
      <c r="AF15" s="2244"/>
      <c r="AG15" s="2244"/>
      <c r="AH15" s="2244"/>
      <c r="AI15" s="2244"/>
      <c r="AJ15" s="2244"/>
      <c r="AK15" s="2244"/>
      <c r="AL15" s="2244"/>
      <c r="AM15" s="2244"/>
      <c r="AN15" s="2244"/>
      <c r="AO15" s="2244"/>
      <c r="AP15" s="2244"/>
      <c r="AQ15" s="2244"/>
      <c r="AR15" s="2244"/>
      <c r="AS15" s="2244"/>
      <c r="AT15" s="2244"/>
      <c r="AU15" s="2244"/>
      <c r="AV15" s="2244"/>
      <c r="AW15" s="2244"/>
      <c r="AX15" s="2244"/>
      <c r="AY15" s="2244"/>
      <c r="AZ15" s="2244"/>
      <c r="BA15" s="2244"/>
      <c r="BB15" s="2244"/>
      <c r="BC15" s="2244"/>
      <c r="BD15" s="2244"/>
      <c r="BE15" s="2245"/>
      <c r="BF15" s="2245"/>
      <c r="BG15" s="2245"/>
      <c r="BH15" s="2245"/>
      <c r="BI15" s="2245"/>
      <c r="BJ15" s="2245"/>
      <c r="BK15" s="2245"/>
      <c r="BL15" s="2245"/>
      <c r="BM15" s="2245"/>
      <c r="BN15" s="2245"/>
      <c r="BO15" s="2245"/>
      <c r="BP15" s="2245"/>
      <c r="BQ15" s="2245"/>
      <c r="BR15" s="2245"/>
      <c r="BS15" s="2245"/>
      <c r="BT15" s="2245"/>
      <c r="BU15" s="2245"/>
      <c r="BV15" s="2245"/>
    </row>
    <row r="16" spans="1:74" s="2246" customFormat="1" ht="26.25" customHeight="1">
      <c r="A16" s="2252">
        <v>4</v>
      </c>
      <c r="B16" s="109">
        <v>6104</v>
      </c>
      <c r="C16" s="2399" t="s">
        <v>699</v>
      </c>
      <c r="D16" s="2307" t="s">
        <v>700</v>
      </c>
      <c r="E16" s="159" t="s">
        <v>701</v>
      </c>
      <c r="F16" s="2319">
        <f>64014*0.6</f>
        <v>38408.400000000001</v>
      </c>
      <c r="G16" s="2257">
        <v>0</v>
      </c>
      <c r="H16" s="2240">
        <f t="shared" ref="H16:H18" si="5">L57</f>
        <v>5761.26</v>
      </c>
      <c r="I16" s="2155">
        <v>46263</v>
      </c>
      <c r="J16" s="151">
        <v>326</v>
      </c>
      <c r="K16" s="2249">
        <f t="shared" si="0"/>
        <v>44495.66</v>
      </c>
      <c r="L16" s="2242">
        <f t="shared" si="1"/>
        <v>15062</v>
      </c>
      <c r="M16" s="2241">
        <f>ROUND((495*60%),0)</f>
        <v>297</v>
      </c>
      <c r="N16" s="2250">
        <v>0</v>
      </c>
      <c r="O16" s="2251">
        <f t="shared" si="4"/>
        <v>645</v>
      </c>
      <c r="P16" s="2241">
        <f>ROUND((187*60%),0)</f>
        <v>112</v>
      </c>
      <c r="Q16" s="2258">
        <v>5604</v>
      </c>
      <c r="R16" s="2258">
        <v>318</v>
      </c>
      <c r="S16" s="2249">
        <f t="shared" si="2"/>
        <v>22038</v>
      </c>
      <c r="T16" s="2249">
        <f t="shared" si="3"/>
        <v>66533.66</v>
      </c>
      <c r="U16" s="2244"/>
      <c r="V16" s="2244"/>
      <c r="W16" s="2244"/>
      <c r="X16" s="2244"/>
      <c r="Y16" s="2244"/>
      <c r="Z16" s="2244"/>
      <c r="AA16" s="2244"/>
      <c r="AB16" s="2244"/>
      <c r="AC16" s="2244"/>
      <c r="AD16" s="2244"/>
      <c r="AE16" s="2244"/>
      <c r="AF16" s="2244"/>
      <c r="AG16" s="2244"/>
      <c r="AH16" s="2244"/>
      <c r="AI16" s="2244"/>
      <c r="AJ16" s="2244"/>
      <c r="AK16" s="2244"/>
      <c r="AL16" s="2244"/>
      <c r="AM16" s="2244"/>
      <c r="AN16" s="2244"/>
      <c r="AO16" s="2244"/>
      <c r="AP16" s="2244"/>
      <c r="AQ16" s="2244"/>
      <c r="AR16" s="2244"/>
      <c r="AS16" s="2244"/>
      <c r="AT16" s="2244"/>
      <c r="AU16" s="2244"/>
      <c r="AV16" s="2244"/>
      <c r="AW16" s="2244"/>
      <c r="AX16" s="2244"/>
      <c r="AY16" s="2244"/>
      <c r="AZ16" s="2244"/>
      <c r="BA16" s="2244"/>
      <c r="BB16" s="2244"/>
      <c r="BC16" s="2244"/>
      <c r="BD16" s="2244"/>
      <c r="BE16" s="2245"/>
      <c r="BF16" s="2245"/>
      <c r="BG16" s="2245"/>
      <c r="BH16" s="2245"/>
      <c r="BI16" s="2245"/>
      <c r="BJ16" s="2245"/>
      <c r="BK16" s="2245"/>
      <c r="BL16" s="2245"/>
      <c r="BM16" s="2245"/>
      <c r="BN16" s="2245"/>
      <c r="BO16" s="2245"/>
      <c r="BP16" s="2245"/>
      <c r="BQ16" s="2245"/>
      <c r="BR16" s="2245"/>
      <c r="BS16" s="2245"/>
      <c r="BT16" s="2245"/>
      <c r="BU16" s="2245"/>
      <c r="BV16" s="2245"/>
    </row>
    <row r="17" spans="1:74" s="2266" customFormat="1" ht="25.5" customHeight="1">
      <c r="A17" s="2259">
        <v>5</v>
      </c>
      <c r="B17" s="2301">
        <v>6151</v>
      </c>
      <c r="C17" s="2400" t="s">
        <v>702</v>
      </c>
      <c r="D17" s="2308" t="s">
        <v>703</v>
      </c>
      <c r="E17" s="151" t="s">
        <v>653</v>
      </c>
      <c r="F17" s="2320">
        <f>53806*0.6</f>
        <v>32283.599999999999</v>
      </c>
      <c r="G17" s="2262">
        <v>0</v>
      </c>
      <c r="H17" s="2240">
        <f t="shared" si="5"/>
        <v>4842.54</v>
      </c>
      <c r="I17" s="2155">
        <v>46037</v>
      </c>
      <c r="J17" s="151" t="s">
        <v>210</v>
      </c>
      <c r="K17" s="2249">
        <f>F17+H17</f>
        <v>37126.14</v>
      </c>
      <c r="L17" s="2242">
        <f t="shared" si="1"/>
        <v>12567</v>
      </c>
      <c r="M17" s="2241">
        <f>ROUND((495*60%),0)</f>
        <v>297</v>
      </c>
      <c r="N17" s="2250">
        <v>0</v>
      </c>
      <c r="O17" s="2251">
        <f t="shared" si="4"/>
        <v>538</v>
      </c>
      <c r="P17" s="2241">
        <f>ROUND((187*60%),0)</f>
        <v>112</v>
      </c>
      <c r="Q17" s="2263">
        <v>399</v>
      </c>
      <c r="R17" s="2263">
        <v>30</v>
      </c>
      <c r="S17" s="2249">
        <f t="shared" si="2"/>
        <v>13943</v>
      </c>
      <c r="T17" s="2249">
        <f t="shared" si="3"/>
        <v>51069.14</v>
      </c>
      <c r="U17" s="2264"/>
      <c r="V17" s="2264"/>
      <c r="W17" s="2264"/>
      <c r="X17" s="2264"/>
      <c r="Y17" s="2264"/>
      <c r="Z17" s="2264"/>
      <c r="AA17" s="2264"/>
      <c r="AB17" s="2264"/>
      <c r="AC17" s="2264"/>
      <c r="AD17" s="2264"/>
      <c r="AE17" s="2264"/>
      <c r="AF17" s="2264"/>
      <c r="AG17" s="2264"/>
      <c r="AH17" s="2264"/>
      <c r="AI17" s="2264"/>
      <c r="AJ17" s="2264"/>
      <c r="AK17" s="2264"/>
      <c r="AL17" s="2264"/>
      <c r="AM17" s="2264"/>
      <c r="AN17" s="2264"/>
      <c r="AO17" s="2264"/>
      <c r="AP17" s="2264"/>
      <c r="AQ17" s="2264"/>
      <c r="AR17" s="2264"/>
      <c r="AS17" s="2264"/>
      <c r="AT17" s="2264"/>
      <c r="AU17" s="2264"/>
      <c r="AV17" s="2264"/>
      <c r="AW17" s="2264"/>
      <c r="AX17" s="2264"/>
      <c r="AY17" s="2264"/>
      <c r="AZ17" s="2264"/>
      <c r="BA17" s="2264"/>
      <c r="BB17" s="2264"/>
      <c r="BC17" s="2264"/>
      <c r="BD17" s="2264"/>
      <c r="BE17" s="2265"/>
      <c r="BF17" s="2265"/>
      <c r="BG17" s="2265"/>
      <c r="BH17" s="2265"/>
      <c r="BI17" s="2265"/>
      <c r="BJ17" s="2265"/>
      <c r="BK17" s="2265"/>
      <c r="BL17" s="2265"/>
      <c r="BM17" s="2265"/>
      <c r="BN17" s="2265"/>
      <c r="BO17" s="2265"/>
      <c r="BP17" s="2265"/>
      <c r="BQ17" s="2265"/>
      <c r="BR17" s="2265"/>
      <c r="BS17" s="2265"/>
      <c r="BT17" s="2265"/>
      <c r="BU17" s="2265"/>
      <c r="BV17" s="2265"/>
    </row>
    <row r="18" spans="1:74" s="2246" customFormat="1" ht="23.25" customHeight="1">
      <c r="A18" s="2234">
        <v>6</v>
      </c>
      <c r="B18" s="2302">
        <v>6074</v>
      </c>
      <c r="C18" s="2401" t="s">
        <v>704</v>
      </c>
      <c r="D18" s="2308" t="s">
        <v>705</v>
      </c>
      <c r="E18" s="151" t="s">
        <v>706</v>
      </c>
      <c r="F18" s="2320">
        <f>61677*0.5</f>
        <v>30838.5</v>
      </c>
      <c r="G18" s="2267">
        <v>0</v>
      </c>
      <c r="H18" s="2240">
        <f t="shared" si="5"/>
        <v>4625.7749999999996</v>
      </c>
      <c r="I18" s="2155">
        <v>46143</v>
      </c>
      <c r="J18" s="151">
        <v>815</v>
      </c>
      <c r="K18" s="2249">
        <f t="shared" si="0"/>
        <v>36279.275000000001</v>
      </c>
      <c r="L18" s="2242">
        <f t="shared" si="1"/>
        <v>12281</v>
      </c>
      <c r="M18" s="2241">
        <f>ROUND((495*50%),0)</f>
        <v>248</v>
      </c>
      <c r="N18" s="2250">
        <v>0</v>
      </c>
      <c r="O18" s="2251">
        <f t="shared" si="4"/>
        <v>526</v>
      </c>
      <c r="P18" s="2241">
        <f>ROUND((187*50%),0)</f>
        <v>94</v>
      </c>
      <c r="Q18" s="2263">
        <v>2855</v>
      </c>
      <c r="R18" s="2263">
        <v>0</v>
      </c>
      <c r="S18" s="2249">
        <f t="shared" si="2"/>
        <v>16004</v>
      </c>
      <c r="T18" s="2249">
        <f t="shared" si="3"/>
        <v>52283.275000000001</v>
      </c>
      <c r="U18" s="2244"/>
      <c r="V18" s="2244"/>
      <c r="W18" s="2244"/>
      <c r="X18" s="2244"/>
      <c r="Y18" s="2244"/>
      <c r="Z18" s="2244"/>
      <c r="AA18" s="2244"/>
      <c r="AB18" s="2244"/>
      <c r="AC18" s="2244"/>
      <c r="AD18" s="2244"/>
      <c r="AE18" s="2244"/>
      <c r="AF18" s="2244"/>
      <c r="AG18" s="2244"/>
      <c r="AH18" s="2244"/>
      <c r="AI18" s="2244"/>
      <c r="AJ18" s="2244"/>
      <c r="AK18" s="2244"/>
      <c r="AL18" s="2244"/>
      <c r="AM18" s="2244"/>
      <c r="AN18" s="2244"/>
      <c r="AO18" s="2244"/>
      <c r="AP18" s="2244"/>
      <c r="AQ18" s="2244"/>
      <c r="AR18" s="2244"/>
      <c r="AS18" s="2244"/>
      <c r="AT18" s="2244"/>
      <c r="AU18" s="2244"/>
      <c r="AV18" s="2244"/>
      <c r="AW18" s="2244"/>
      <c r="AX18" s="2244"/>
      <c r="AY18" s="2244"/>
      <c r="AZ18" s="2244"/>
      <c r="BA18" s="2244"/>
      <c r="BB18" s="2244"/>
      <c r="BC18" s="2244"/>
      <c r="BD18" s="2244"/>
      <c r="BE18" s="2245"/>
      <c r="BF18" s="2245"/>
      <c r="BG18" s="2245"/>
      <c r="BH18" s="2245"/>
      <c r="BI18" s="2245"/>
      <c r="BJ18" s="2245"/>
      <c r="BK18" s="2245"/>
      <c r="BL18" s="2245"/>
      <c r="BM18" s="2245"/>
      <c r="BN18" s="2245"/>
      <c r="BO18" s="2245"/>
      <c r="BP18" s="2245"/>
      <c r="BQ18" s="2245"/>
      <c r="BR18" s="2245"/>
      <c r="BS18" s="2245"/>
      <c r="BT18" s="2245"/>
      <c r="BU18" s="2245"/>
      <c r="BV18" s="2245"/>
    </row>
    <row r="19" spans="1:74" s="2246" customFormat="1" ht="18" customHeight="1">
      <c r="A19" s="2234">
        <v>7</v>
      </c>
      <c r="B19" s="2303">
        <v>6681</v>
      </c>
      <c r="C19" s="2312" t="s">
        <v>707</v>
      </c>
      <c r="D19" s="2309" t="s">
        <v>708</v>
      </c>
      <c r="E19" s="151" t="s">
        <v>440</v>
      </c>
      <c r="F19" s="2320">
        <v>0</v>
      </c>
      <c r="G19" s="2268">
        <v>0</v>
      </c>
      <c r="H19" s="2262">
        <v>0</v>
      </c>
      <c r="I19" s="2126" t="s">
        <v>210</v>
      </c>
      <c r="J19" s="151" t="s">
        <v>210</v>
      </c>
      <c r="K19" s="2249">
        <v>0</v>
      </c>
      <c r="L19" s="2242">
        <f t="shared" si="1"/>
        <v>0</v>
      </c>
      <c r="M19" s="2241">
        <v>0</v>
      </c>
      <c r="N19" s="2250">
        <v>0</v>
      </c>
      <c r="O19" s="2251">
        <f t="shared" si="4"/>
        <v>0</v>
      </c>
      <c r="P19" s="2241">
        <v>0</v>
      </c>
      <c r="Q19" s="2249">
        <v>0</v>
      </c>
      <c r="R19" s="2249">
        <v>0</v>
      </c>
      <c r="S19" s="2249">
        <f t="shared" si="2"/>
        <v>0</v>
      </c>
      <c r="T19" s="2249">
        <f t="shared" si="3"/>
        <v>0</v>
      </c>
      <c r="U19" s="2244"/>
      <c r="V19" s="2244"/>
      <c r="W19" s="2244"/>
      <c r="X19" s="2244"/>
      <c r="Y19" s="2244"/>
      <c r="Z19" s="2244"/>
      <c r="AA19" s="2244"/>
      <c r="AB19" s="2244"/>
      <c r="AC19" s="2244"/>
      <c r="AD19" s="2244"/>
      <c r="AE19" s="2244"/>
      <c r="AF19" s="2244"/>
      <c r="AG19" s="2244"/>
      <c r="AH19" s="2244"/>
      <c r="AI19" s="2244"/>
      <c r="AJ19" s="2244"/>
      <c r="AK19" s="2244"/>
      <c r="AL19" s="2244"/>
      <c r="AM19" s="2244"/>
      <c r="AN19" s="2244"/>
      <c r="AO19" s="2244"/>
      <c r="AP19" s="2244"/>
      <c r="AQ19" s="2244"/>
      <c r="AR19" s="2244"/>
      <c r="AS19" s="2244"/>
      <c r="AT19" s="2244"/>
      <c r="AU19" s="2244"/>
      <c r="AV19" s="2244"/>
      <c r="AW19" s="2244"/>
      <c r="AX19" s="2244"/>
      <c r="AY19" s="2244"/>
      <c r="AZ19" s="2244"/>
      <c r="BA19" s="2244"/>
      <c r="BB19" s="2244"/>
      <c r="BC19" s="2244"/>
      <c r="BD19" s="2244"/>
      <c r="BE19" s="2245"/>
      <c r="BF19" s="2245"/>
      <c r="BG19" s="2245"/>
      <c r="BH19" s="2245"/>
      <c r="BI19" s="2245"/>
      <c r="BJ19" s="2245"/>
      <c r="BK19" s="2245"/>
      <c r="BL19" s="2245"/>
      <c r="BM19" s="2245"/>
      <c r="BN19" s="2245"/>
      <c r="BO19" s="2245"/>
      <c r="BP19" s="2245"/>
      <c r="BQ19" s="2245"/>
      <c r="BR19" s="2245"/>
      <c r="BS19" s="2245"/>
      <c r="BT19" s="2245"/>
      <c r="BU19" s="2245"/>
      <c r="BV19" s="2245"/>
    </row>
    <row r="20" spans="1:74" s="2246" customFormat="1" ht="18" customHeight="1">
      <c r="A20" s="2234">
        <v>8</v>
      </c>
      <c r="B20" s="2303">
        <v>6283</v>
      </c>
      <c r="C20" s="2313" t="s">
        <v>709</v>
      </c>
      <c r="D20" s="2309" t="s">
        <v>710</v>
      </c>
      <c r="E20" s="151" t="s">
        <v>711</v>
      </c>
      <c r="F20" s="2320">
        <f>82797*0.5</f>
        <v>41398.5</v>
      </c>
      <c r="G20" s="2269">
        <v>0</v>
      </c>
      <c r="H20" s="2262">
        <v>0</v>
      </c>
      <c r="I20" s="2155">
        <v>46576</v>
      </c>
      <c r="J20" s="151" t="s">
        <v>210</v>
      </c>
      <c r="K20" s="2249">
        <v>41439</v>
      </c>
      <c r="L20" s="2242">
        <f t="shared" si="1"/>
        <v>14027</v>
      </c>
      <c r="M20" s="2241">
        <f>ROUND((495*50%),0)</f>
        <v>248</v>
      </c>
      <c r="N20" s="2250">
        <v>0</v>
      </c>
      <c r="O20" s="2251">
        <f t="shared" si="4"/>
        <v>601</v>
      </c>
      <c r="P20" s="2241">
        <f>ROUND((187*50%),0)</f>
        <v>94</v>
      </c>
      <c r="Q20" s="2249">
        <v>3059</v>
      </c>
      <c r="R20" s="2249">
        <v>149</v>
      </c>
      <c r="S20" s="2249">
        <f t="shared" si="2"/>
        <v>18178</v>
      </c>
      <c r="T20" s="2249">
        <f t="shared" si="3"/>
        <v>59617</v>
      </c>
      <c r="U20" s="2244"/>
      <c r="V20" s="2244"/>
      <c r="W20" s="2244"/>
      <c r="X20" s="2244"/>
      <c r="Y20" s="2244"/>
      <c r="Z20" s="2244"/>
      <c r="AA20" s="2244"/>
      <c r="AB20" s="2244"/>
      <c r="AC20" s="2244"/>
      <c r="AD20" s="2244"/>
      <c r="AE20" s="2244"/>
      <c r="AF20" s="2244"/>
      <c r="AG20" s="2244"/>
      <c r="AH20" s="2244"/>
      <c r="AI20" s="2244"/>
      <c r="AJ20" s="2244"/>
      <c r="AK20" s="2244"/>
      <c r="AL20" s="2244"/>
      <c r="AM20" s="2244"/>
      <c r="AN20" s="2244"/>
      <c r="AO20" s="2244"/>
      <c r="AP20" s="2244"/>
      <c r="AQ20" s="2244"/>
      <c r="AR20" s="2244"/>
      <c r="AS20" s="2244"/>
      <c r="AT20" s="2244"/>
      <c r="AU20" s="2244"/>
      <c r="AV20" s="2244"/>
      <c r="AW20" s="2244"/>
      <c r="AX20" s="2244"/>
      <c r="AY20" s="2244"/>
      <c r="AZ20" s="2244"/>
      <c r="BA20" s="2244"/>
      <c r="BB20" s="2244"/>
      <c r="BC20" s="2244"/>
      <c r="BD20" s="2244"/>
      <c r="BE20" s="2245"/>
      <c r="BF20" s="2245"/>
      <c r="BG20" s="2245"/>
      <c r="BH20" s="2245"/>
      <c r="BI20" s="2245"/>
      <c r="BJ20" s="2245"/>
      <c r="BK20" s="2245"/>
      <c r="BL20" s="2245"/>
      <c r="BM20" s="2245"/>
      <c r="BN20" s="2245"/>
      <c r="BO20" s="2245"/>
      <c r="BP20" s="2245"/>
      <c r="BQ20" s="2245"/>
      <c r="BR20" s="2245"/>
      <c r="BS20" s="2245"/>
      <c r="BT20" s="2245"/>
      <c r="BU20" s="2245"/>
      <c r="BV20" s="2245"/>
    </row>
    <row r="21" spans="1:74" s="2246" customFormat="1" ht="18" customHeight="1">
      <c r="A21" s="2234">
        <v>9</v>
      </c>
      <c r="B21" s="2301">
        <v>6275</v>
      </c>
      <c r="C21" s="2314" t="s">
        <v>712</v>
      </c>
      <c r="D21" s="2309" t="s">
        <v>713</v>
      </c>
      <c r="E21" s="151" t="s">
        <v>635</v>
      </c>
      <c r="F21" s="2320">
        <f>77783*0.6</f>
        <v>46669.799999999996</v>
      </c>
      <c r="G21" s="2269">
        <v>0</v>
      </c>
      <c r="H21" s="2262">
        <v>0</v>
      </c>
      <c r="I21" s="2155">
        <v>46671</v>
      </c>
      <c r="J21" s="151" t="s">
        <v>210</v>
      </c>
      <c r="K21" s="2249">
        <v>46670</v>
      </c>
      <c r="L21" s="2242">
        <f t="shared" si="1"/>
        <v>15798</v>
      </c>
      <c r="M21" s="2241">
        <f>ROUND((495*60%),0)</f>
        <v>297</v>
      </c>
      <c r="N21" s="2250">
        <v>0</v>
      </c>
      <c r="O21" s="2251">
        <f t="shared" si="4"/>
        <v>677</v>
      </c>
      <c r="P21" s="2241">
        <f>ROUND((187*60%),0)</f>
        <v>112</v>
      </c>
      <c r="Q21" s="2249">
        <v>3671</v>
      </c>
      <c r="R21" s="2249">
        <v>179</v>
      </c>
      <c r="S21" s="2249">
        <f t="shared" si="2"/>
        <v>20734</v>
      </c>
      <c r="T21" s="2249">
        <f t="shared" si="3"/>
        <v>67404</v>
      </c>
      <c r="U21" s="2244"/>
      <c r="V21" s="2244"/>
      <c r="W21" s="2244"/>
      <c r="X21" s="2244"/>
      <c r="Y21" s="2244"/>
      <c r="Z21" s="2244"/>
      <c r="AA21" s="2244"/>
      <c r="AB21" s="2244"/>
      <c r="AC21" s="2244"/>
      <c r="AD21" s="2244"/>
      <c r="AE21" s="2244"/>
      <c r="AF21" s="2244"/>
      <c r="AG21" s="2244"/>
      <c r="AH21" s="2244"/>
      <c r="AI21" s="2244"/>
      <c r="AJ21" s="2244"/>
      <c r="AK21" s="2244"/>
      <c r="AL21" s="2244"/>
      <c r="AM21" s="2244"/>
      <c r="AN21" s="2244"/>
      <c r="AO21" s="2244"/>
      <c r="AP21" s="2244"/>
      <c r="AQ21" s="2244"/>
      <c r="AR21" s="2244"/>
      <c r="AS21" s="2244"/>
      <c r="AT21" s="2244"/>
      <c r="AU21" s="2244"/>
      <c r="AV21" s="2244"/>
      <c r="AW21" s="2244"/>
      <c r="AX21" s="2244"/>
      <c r="AY21" s="2244"/>
      <c r="AZ21" s="2244"/>
      <c r="BA21" s="2244"/>
      <c r="BB21" s="2244"/>
      <c r="BC21" s="2244"/>
      <c r="BD21" s="2244"/>
      <c r="BE21" s="2245"/>
      <c r="BF21" s="2245"/>
      <c r="BG21" s="2245"/>
      <c r="BH21" s="2245"/>
      <c r="BI21" s="2245"/>
      <c r="BJ21" s="2245"/>
      <c r="BK21" s="2245"/>
      <c r="BL21" s="2245"/>
      <c r="BM21" s="2245"/>
      <c r="BN21" s="2245"/>
      <c r="BO21" s="2245"/>
      <c r="BP21" s="2245"/>
      <c r="BQ21" s="2245"/>
      <c r="BR21" s="2245"/>
      <c r="BS21" s="2245"/>
      <c r="BT21" s="2245"/>
      <c r="BU21" s="2245"/>
      <c r="BV21" s="2245"/>
    </row>
    <row r="22" spans="1:74" s="2246" customFormat="1" ht="18" customHeight="1">
      <c r="A22" s="2234">
        <v>10</v>
      </c>
      <c r="B22" s="109">
        <v>6260</v>
      </c>
      <c r="C22" s="2307" t="s">
        <v>714</v>
      </c>
      <c r="D22" s="2307" t="s">
        <v>715</v>
      </c>
      <c r="E22" s="159" t="s">
        <v>716</v>
      </c>
      <c r="F22" s="2319">
        <f>62613*0.5</f>
        <v>31306.5</v>
      </c>
      <c r="G22" s="2269">
        <v>0</v>
      </c>
      <c r="H22" s="2262">
        <v>0</v>
      </c>
      <c r="I22" s="2155">
        <v>46082</v>
      </c>
      <c r="J22" s="2324">
        <v>1304</v>
      </c>
      <c r="K22" s="2249">
        <f t="shared" si="0"/>
        <v>32610.5</v>
      </c>
      <c r="L22" s="2242">
        <f t="shared" si="1"/>
        <v>11039</v>
      </c>
      <c r="M22" s="2241">
        <f>ROUND((495*50%),0)</f>
        <v>248</v>
      </c>
      <c r="N22" s="2250">
        <v>0</v>
      </c>
      <c r="O22" s="2251">
        <f t="shared" si="4"/>
        <v>473</v>
      </c>
      <c r="P22" s="2241">
        <f>ROUND((187*50%),0)</f>
        <v>94</v>
      </c>
      <c r="Q22" s="2249">
        <v>3059</v>
      </c>
      <c r="R22" s="2249">
        <v>149</v>
      </c>
      <c r="S22" s="2249">
        <f t="shared" si="2"/>
        <v>15062</v>
      </c>
      <c r="T22" s="2249">
        <f t="shared" si="3"/>
        <v>47672.5</v>
      </c>
      <c r="U22" s="2244"/>
      <c r="V22" s="2244"/>
      <c r="W22" s="2244"/>
      <c r="X22" s="2244"/>
      <c r="Y22" s="2244"/>
      <c r="Z22" s="2244"/>
      <c r="AA22" s="2244"/>
      <c r="AB22" s="2244"/>
      <c r="AC22" s="2244"/>
      <c r="AD22" s="2244"/>
      <c r="AE22" s="2244"/>
      <c r="AF22" s="2244"/>
      <c r="AG22" s="2244"/>
      <c r="AH22" s="2244"/>
      <c r="AI22" s="2244"/>
      <c r="AJ22" s="2244"/>
      <c r="AK22" s="2244"/>
      <c r="AL22" s="2244"/>
      <c r="AM22" s="2244"/>
      <c r="AN22" s="2244"/>
      <c r="AO22" s="2244"/>
      <c r="AP22" s="2244"/>
      <c r="AQ22" s="2244"/>
      <c r="AR22" s="2244"/>
      <c r="AS22" s="2244"/>
      <c r="AT22" s="2244"/>
      <c r="AU22" s="2244"/>
      <c r="AV22" s="2244"/>
      <c r="AW22" s="2244"/>
      <c r="AX22" s="2244"/>
      <c r="AY22" s="2244"/>
      <c r="AZ22" s="2244"/>
      <c r="BA22" s="2244"/>
      <c r="BB22" s="2244"/>
      <c r="BC22" s="2244"/>
      <c r="BD22" s="2244"/>
      <c r="BE22" s="2245"/>
      <c r="BF22" s="2245"/>
      <c r="BG22" s="2245"/>
      <c r="BH22" s="2245"/>
      <c r="BI22" s="2245"/>
      <c r="BJ22" s="2245"/>
      <c r="BK22" s="2245"/>
      <c r="BL22" s="2245"/>
      <c r="BM22" s="2245"/>
      <c r="BN22" s="2245"/>
      <c r="BO22" s="2245"/>
      <c r="BP22" s="2245"/>
      <c r="BQ22" s="2245"/>
      <c r="BR22" s="2245"/>
      <c r="BS22" s="2245"/>
      <c r="BT22" s="2245"/>
      <c r="BU22" s="2245"/>
      <c r="BV22" s="2245"/>
    </row>
    <row r="23" spans="1:74" s="2246" customFormat="1" ht="18" customHeight="1">
      <c r="A23" s="2234">
        <v>11</v>
      </c>
      <c r="B23" s="2301">
        <v>6433</v>
      </c>
      <c r="C23" s="2308" t="s">
        <v>717</v>
      </c>
      <c r="D23" s="2310" t="s">
        <v>718</v>
      </c>
      <c r="E23" s="151" t="s">
        <v>638</v>
      </c>
      <c r="F23" s="2320">
        <f>45486*0.6</f>
        <v>27291.599999999999</v>
      </c>
      <c r="G23" s="2269">
        <v>0</v>
      </c>
      <c r="H23" s="2262">
        <v>0</v>
      </c>
      <c r="I23" s="2155">
        <v>46260</v>
      </c>
      <c r="J23" s="151">
        <v>116</v>
      </c>
      <c r="K23" s="2249">
        <f t="shared" si="0"/>
        <v>27407.599999999999</v>
      </c>
      <c r="L23" s="2242">
        <f t="shared" si="1"/>
        <v>9277</v>
      </c>
      <c r="M23" s="2241">
        <f>ROUND((495*60%),0)</f>
        <v>297</v>
      </c>
      <c r="N23" s="2250">
        <v>0</v>
      </c>
      <c r="O23" s="2251">
        <f t="shared" si="4"/>
        <v>397</v>
      </c>
      <c r="P23" s="2241">
        <f>ROUND((187*60%),0)</f>
        <v>112</v>
      </c>
      <c r="Q23" s="2249">
        <v>0</v>
      </c>
      <c r="R23" s="2249">
        <v>0</v>
      </c>
      <c r="S23" s="2249">
        <f t="shared" si="2"/>
        <v>10083</v>
      </c>
      <c r="T23" s="2249">
        <f t="shared" si="3"/>
        <v>37490.6</v>
      </c>
      <c r="U23" s="2244"/>
      <c r="V23" s="2244"/>
      <c r="W23" s="2244"/>
      <c r="X23" s="2244"/>
      <c r="Y23" s="2244"/>
      <c r="Z23" s="2244"/>
      <c r="AA23" s="2244"/>
      <c r="AB23" s="2244"/>
      <c r="AC23" s="2244"/>
      <c r="AD23" s="2244"/>
      <c r="AE23" s="2244"/>
      <c r="AF23" s="2244"/>
      <c r="AG23" s="2244"/>
      <c r="AH23" s="2244"/>
      <c r="AI23" s="2244"/>
      <c r="AJ23" s="2244"/>
      <c r="AK23" s="2244"/>
      <c r="AL23" s="2244"/>
      <c r="AM23" s="2244"/>
      <c r="AN23" s="2244"/>
      <c r="AO23" s="2244"/>
      <c r="AP23" s="2244"/>
      <c r="AQ23" s="2244"/>
      <c r="AR23" s="2244"/>
      <c r="AS23" s="2244"/>
      <c r="AT23" s="2244"/>
      <c r="AU23" s="2244"/>
      <c r="AV23" s="2244"/>
      <c r="AW23" s="2244"/>
      <c r="AX23" s="2244"/>
      <c r="AY23" s="2244"/>
      <c r="AZ23" s="2244"/>
      <c r="BA23" s="2244"/>
      <c r="BB23" s="2244"/>
      <c r="BC23" s="2244"/>
      <c r="BD23" s="2244"/>
      <c r="BE23" s="2245"/>
      <c r="BF23" s="2245"/>
      <c r="BG23" s="2245"/>
      <c r="BH23" s="2245"/>
      <c r="BI23" s="2245"/>
      <c r="BJ23" s="2245"/>
      <c r="BK23" s="2245"/>
      <c r="BL23" s="2245"/>
      <c r="BM23" s="2245"/>
      <c r="BN23" s="2245"/>
      <c r="BO23" s="2245"/>
      <c r="BP23" s="2245"/>
      <c r="BQ23" s="2245"/>
      <c r="BR23" s="2245"/>
      <c r="BS23" s="2245"/>
      <c r="BT23" s="2245"/>
      <c r="BU23" s="2245"/>
      <c r="BV23" s="2245"/>
    </row>
    <row r="24" spans="1:74" s="2246" customFormat="1" ht="24.75" customHeight="1">
      <c r="A24" s="2234">
        <v>12</v>
      </c>
      <c r="B24" s="198">
        <v>6141</v>
      </c>
      <c r="C24" s="2315" t="s">
        <v>719</v>
      </c>
      <c r="D24" s="2309" t="s">
        <v>720</v>
      </c>
      <c r="E24" s="151" t="s">
        <v>701</v>
      </c>
      <c r="F24" s="2320">
        <f>64014*0.6</f>
        <v>38408.400000000001</v>
      </c>
      <c r="G24" s="2271">
        <v>0</v>
      </c>
      <c r="H24" s="2262">
        <f>L64</f>
        <v>2544.2099999999996</v>
      </c>
      <c r="I24" s="2155">
        <v>46143</v>
      </c>
      <c r="J24" s="151">
        <v>285</v>
      </c>
      <c r="K24" s="2249">
        <f t="shared" si="0"/>
        <v>41237.61</v>
      </c>
      <c r="L24" s="2242">
        <f t="shared" si="1"/>
        <v>13959</v>
      </c>
      <c r="M24" s="2241">
        <f>ROUND((495*60%),0)</f>
        <v>297</v>
      </c>
      <c r="N24" s="2250">
        <v>0</v>
      </c>
      <c r="O24" s="2251">
        <f t="shared" si="4"/>
        <v>598</v>
      </c>
      <c r="P24" s="2241">
        <f>ROUND((187*60%),0)</f>
        <v>112</v>
      </c>
      <c r="Q24" s="2249">
        <v>3671</v>
      </c>
      <c r="R24" s="2249">
        <v>179</v>
      </c>
      <c r="S24" s="2249">
        <f t="shared" si="2"/>
        <v>18816</v>
      </c>
      <c r="T24" s="2249">
        <f t="shared" si="3"/>
        <v>60053.61</v>
      </c>
      <c r="U24" s="2244"/>
      <c r="V24" s="2244"/>
      <c r="W24" s="2244"/>
      <c r="X24" s="2244"/>
      <c r="Y24" s="2244"/>
      <c r="Z24" s="2244"/>
      <c r="AA24" s="2244"/>
      <c r="AB24" s="2244"/>
      <c r="AC24" s="2244"/>
      <c r="AD24" s="2244"/>
      <c r="AE24" s="2244"/>
      <c r="AF24" s="2244"/>
      <c r="AG24" s="2244"/>
      <c r="AH24" s="2244"/>
      <c r="AI24" s="2244"/>
      <c r="AJ24" s="2244"/>
      <c r="AK24" s="2244"/>
      <c r="AL24" s="2244"/>
      <c r="AM24" s="2244"/>
      <c r="AN24" s="2244"/>
      <c r="AO24" s="2244"/>
      <c r="AP24" s="2244"/>
      <c r="AQ24" s="2244"/>
      <c r="AR24" s="2244"/>
      <c r="AS24" s="2244"/>
      <c r="AT24" s="2244"/>
      <c r="AU24" s="2244"/>
      <c r="AV24" s="2244"/>
      <c r="AW24" s="2244"/>
      <c r="AX24" s="2244"/>
      <c r="AY24" s="2244"/>
      <c r="AZ24" s="2244"/>
      <c r="BA24" s="2244"/>
      <c r="BB24" s="2244"/>
      <c r="BC24" s="2244"/>
      <c r="BD24" s="2244"/>
      <c r="BE24" s="2245"/>
      <c r="BF24" s="2245"/>
      <c r="BG24" s="2245"/>
      <c r="BH24" s="2245"/>
      <c r="BI24" s="2245"/>
      <c r="BJ24" s="2245"/>
      <c r="BK24" s="2245"/>
      <c r="BL24" s="2245"/>
      <c r="BM24" s="2245"/>
      <c r="BN24" s="2245"/>
      <c r="BO24" s="2245"/>
      <c r="BP24" s="2245"/>
      <c r="BQ24" s="2245"/>
      <c r="BR24" s="2245"/>
      <c r="BS24" s="2245"/>
      <c r="BT24" s="2245"/>
      <c r="BU24" s="2245"/>
      <c r="BV24" s="2245"/>
    </row>
    <row r="25" spans="1:74" s="2246" customFormat="1" ht="27" customHeight="1">
      <c r="A25" s="2234">
        <v>13</v>
      </c>
      <c r="B25" s="198">
        <v>6154</v>
      </c>
      <c r="C25" s="2315" t="s">
        <v>721</v>
      </c>
      <c r="D25" s="2309" t="s">
        <v>722</v>
      </c>
      <c r="E25" s="151" t="s">
        <v>723</v>
      </c>
      <c r="F25" s="2320">
        <f>71570*0.35</f>
        <v>25049.5</v>
      </c>
      <c r="G25" s="2271">
        <v>0</v>
      </c>
      <c r="H25" s="2262">
        <f>L66</f>
        <v>3757.4249999999997</v>
      </c>
      <c r="I25" s="2155">
        <v>46296</v>
      </c>
      <c r="J25" s="151" t="s">
        <v>210</v>
      </c>
      <c r="K25" s="2249">
        <v>44569</v>
      </c>
      <c r="L25" s="2242">
        <f t="shared" si="1"/>
        <v>15087</v>
      </c>
      <c r="M25" s="2241">
        <f>ROUND((495*35%),0)</f>
        <v>173</v>
      </c>
      <c r="N25" s="2250">
        <v>0</v>
      </c>
      <c r="O25" s="2251">
        <f t="shared" si="4"/>
        <v>646</v>
      </c>
      <c r="P25" s="2241">
        <f>ROUND((187*35%),0)</f>
        <v>65</v>
      </c>
      <c r="Q25" s="2249">
        <v>0</v>
      </c>
      <c r="R25" s="2249">
        <v>0</v>
      </c>
      <c r="S25" s="2249">
        <f t="shared" si="2"/>
        <v>15971</v>
      </c>
      <c r="T25" s="2249">
        <f t="shared" si="3"/>
        <v>60540</v>
      </c>
      <c r="U25" s="2244"/>
      <c r="V25" s="2244"/>
      <c r="W25" s="2244"/>
      <c r="X25" s="2244"/>
      <c r="Y25" s="2244"/>
      <c r="Z25" s="2244"/>
      <c r="AA25" s="2244"/>
      <c r="AB25" s="2244"/>
      <c r="AC25" s="2244"/>
      <c r="AD25" s="2244"/>
      <c r="AE25" s="2244"/>
      <c r="AF25" s="2244"/>
      <c r="AG25" s="2244"/>
      <c r="AH25" s="2244"/>
      <c r="AI25" s="2244"/>
      <c r="AJ25" s="2244"/>
      <c r="AK25" s="2244"/>
      <c r="AL25" s="2244"/>
      <c r="AM25" s="2244"/>
      <c r="AN25" s="2244"/>
      <c r="AO25" s="2244"/>
      <c r="AP25" s="2244"/>
      <c r="AQ25" s="2244"/>
      <c r="AR25" s="2244"/>
      <c r="AS25" s="2244"/>
      <c r="AT25" s="2244"/>
      <c r="AU25" s="2244"/>
      <c r="AV25" s="2244"/>
      <c r="AW25" s="2244"/>
      <c r="AX25" s="2244"/>
      <c r="AY25" s="2244"/>
      <c r="AZ25" s="2244"/>
      <c r="BA25" s="2244"/>
      <c r="BB25" s="2244"/>
      <c r="BC25" s="2244"/>
      <c r="BD25" s="2244"/>
      <c r="BE25" s="2245"/>
      <c r="BF25" s="2245"/>
      <c r="BG25" s="2245"/>
      <c r="BH25" s="2245"/>
      <c r="BI25" s="2245"/>
      <c r="BJ25" s="2245"/>
      <c r="BK25" s="2245"/>
      <c r="BL25" s="2245"/>
      <c r="BM25" s="2245"/>
      <c r="BN25" s="2245"/>
      <c r="BO25" s="2245"/>
      <c r="BP25" s="2245"/>
      <c r="BQ25" s="2245"/>
      <c r="BR25" s="2245"/>
      <c r="BS25" s="2245"/>
      <c r="BT25" s="2245"/>
      <c r="BU25" s="2245"/>
      <c r="BV25" s="2245"/>
    </row>
    <row r="26" spans="1:74" s="2246" customFormat="1" ht="18" customHeight="1">
      <c r="A26" s="2234">
        <v>14</v>
      </c>
      <c r="B26" s="2301">
        <v>6300</v>
      </c>
      <c r="C26" s="2315" t="s">
        <v>724</v>
      </c>
      <c r="D26" s="2307" t="s">
        <v>725</v>
      </c>
      <c r="E26" s="151" t="s">
        <v>630</v>
      </c>
      <c r="F26" s="2320">
        <f>42620*0.6</f>
        <v>25572</v>
      </c>
      <c r="G26" s="2271">
        <v>0</v>
      </c>
      <c r="H26" s="2262">
        <v>0</v>
      </c>
      <c r="I26" s="2155">
        <v>46113</v>
      </c>
      <c r="J26" s="151">
        <v>338</v>
      </c>
      <c r="K26" s="2249">
        <f t="shared" si="0"/>
        <v>25910</v>
      </c>
      <c r="L26" s="2242">
        <f t="shared" si="1"/>
        <v>8771</v>
      </c>
      <c r="M26" s="2241">
        <f>ROUND((495*60%),0)</f>
        <v>297</v>
      </c>
      <c r="N26" s="2250">
        <v>0</v>
      </c>
      <c r="O26" s="2251">
        <f t="shared" si="4"/>
        <v>376</v>
      </c>
      <c r="P26" s="2241">
        <f>ROUND((187*60%),0)</f>
        <v>112</v>
      </c>
      <c r="Q26" s="2249">
        <v>4158</v>
      </c>
      <c r="R26" s="2249">
        <v>0</v>
      </c>
      <c r="S26" s="2249">
        <f t="shared" si="2"/>
        <v>13714</v>
      </c>
      <c r="T26" s="2249">
        <f t="shared" si="3"/>
        <v>39624</v>
      </c>
      <c r="U26" s="2244"/>
      <c r="V26" s="2244"/>
      <c r="W26" s="2244"/>
      <c r="X26" s="2244"/>
      <c r="Y26" s="2244"/>
      <c r="Z26" s="2244"/>
      <c r="AA26" s="2244"/>
      <c r="AB26" s="2244"/>
      <c r="AC26" s="2244"/>
      <c r="AD26" s="2244"/>
      <c r="AE26" s="2244"/>
      <c r="AF26" s="2244"/>
      <c r="AG26" s="2244"/>
      <c r="AH26" s="2244"/>
      <c r="AI26" s="2244"/>
      <c r="AJ26" s="2244"/>
      <c r="AK26" s="2244"/>
      <c r="AL26" s="2244"/>
      <c r="AM26" s="2244"/>
      <c r="AN26" s="2244"/>
      <c r="AO26" s="2244"/>
      <c r="AP26" s="2244"/>
      <c r="AQ26" s="2244"/>
      <c r="AR26" s="2244"/>
      <c r="AS26" s="2244"/>
      <c r="AT26" s="2244"/>
      <c r="AU26" s="2244"/>
      <c r="AV26" s="2244"/>
      <c r="AW26" s="2244"/>
      <c r="AX26" s="2244"/>
      <c r="AY26" s="2244"/>
      <c r="AZ26" s="2244"/>
      <c r="BA26" s="2244"/>
      <c r="BB26" s="2244"/>
      <c r="BC26" s="2244"/>
      <c r="BD26" s="2244"/>
      <c r="BE26" s="2245"/>
      <c r="BF26" s="2245"/>
      <c r="BG26" s="2245"/>
      <c r="BH26" s="2245"/>
      <c r="BI26" s="2245"/>
      <c r="BJ26" s="2245"/>
      <c r="BK26" s="2245"/>
      <c r="BL26" s="2245"/>
      <c r="BM26" s="2245"/>
      <c r="BN26" s="2245"/>
      <c r="BO26" s="2245"/>
      <c r="BP26" s="2245"/>
      <c r="BQ26" s="2245"/>
      <c r="BR26" s="2245"/>
      <c r="BS26" s="2245"/>
      <c r="BT26" s="2245"/>
      <c r="BU26" s="2245"/>
      <c r="BV26" s="2245"/>
    </row>
    <row r="27" spans="1:74" s="2246" customFormat="1" ht="18" customHeight="1">
      <c r="A27" s="2234">
        <v>15</v>
      </c>
      <c r="B27" s="2304">
        <v>6181</v>
      </c>
      <c r="C27" s="2316" t="s">
        <v>726</v>
      </c>
      <c r="D27" s="2311" t="s">
        <v>727</v>
      </c>
      <c r="E27" s="2135" t="s">
        <v>177</v>
      </c>
      <c r="F27" s="2321">
        <f>28269*0.6</f>
        <v>16961.399999999998</v>
      </c>
      <c r="G27" s="2271">
        <v>0</v>
      </c>
      <c r="H27" s="2262">
        <v>0</v>
      </c>
      <c r="I27" s="2155">
        <v>46294</v>
      </c>
      <c r="J27" s="151">
        <v>89</v>
      </c>
      <c r="K27" s="2249">
        <f t="shared" si="0"/>
        <v>17050.399999999998</v>
      </c>
      <c r="L27" s="2242">
        <f t="shared" si="1"/>
        <v>5772</v>
      </c>
      <c r="M27" s="2241">
        <f t="shared" ref="M27:M28" si="6">ROUND((495*60%),0)</f>
        <v>297</v>
      </c>
      <c r="N27" s="2250">
        <v>0</v>
      </c>
      <c r="O27" s="2251">
        <f t="shared" si="4"/>
        <v>247</v>
      </c>
      <c r="P27" s="2241">
        <f t="shared" ref="P27:P28" si="7">ROUND((187*60%),0)</f>
        <v>112</v>
      </c>
      <c r="Q27" s="2278">
        <v>2397</v>
      </c>
      <c r="R27" s="2278">
        <v>179</v>
      </c>
      <c r="S27" s="2249">
        <f t="shared" si="2"/>
        <v>9004</v>
      </c>
      <c r="T27" s="2249">
        <f t="shared" si="3"/>
        <v>26054.399999999998</v>
      </c>
      <c r="U27" s="2244"/>
      <c r="V27" s="2244"/>
      <c r="W27" s="2244"/>
      <c r="X27" s="2244"/>
      <c r="Y27" s="2244"/>
      <c r="Z27" s="2244"/>
      <c r="AA27" s="2244"/>
      <c r="AB27" s="2244"/>
      <c r="AC27" s="2244"/>
      <c r="AD27" s="2244"/>
      <c r="AE27" s="2244"/>
      <c r="AF27" s="2244"/>
      <c r="AG27" s="2244"/>
      <c r="AH27" s="2244"/>
      <c r="AI27" s="2244"/>
      <c r="AJ27" s="2244"/>
      <c r="AK27" s="2244"/>
      <c r="AL27" s="2244"/>
      <c r="AM27" s="2244"/>
      <c r="AN27" s="2244"/>
      <c r="AO27" s="2244"/>
      <c r="AP27" s="2244"/>
      <c r="AQ27" s="2244"/>
      <c r="AR27" s="2244"/>
      <c r="AS27" s="2244"/>
      <c r="AT27" s="2244"/>
      <c r="AU27" s="2244"/>
      <c r="AV27" s="2244"/>
      <c r="AW27" s="2244"/>
      <c r="AX27" s="2244"/>
      <c r="AY27" s="2244"/>
      <c r="AZ27" s="2244"/>
      <c r="BA27" s="2244"/>
      <c r="BB27" s="2244"/>
      <c r="BC27" s="2244"/>
      <c r="BD27" s="2244"/>
      <c r="BE27" s="2245"/>
      <c r="BF27" s="2245"/>
      <c r="BG27" s="2245"/>
      <c r="BH27" s="2245"/>
      <c r="BI27" s="2245"/>
      <c r="BJ27" s="2245"/>
      <c r="BK27" s="2245"/>
      <c r="BL27" s="2245"/>
      <c r="BM27" s="2245"/>
      <c r="BN27" s="2245"/>
      <c r="BO27" s="2245"/>
      <c r="BP27" s="2245"/>
      <c r="BQ27" s="2245"/>
      <c r="BR27" s="2245"/>
      <c r="BS27" s="2245"/>
      <c r="BT27" s="2245"/>
      <c r="BU27" s="2245"/>
      <c r="BV27" s="2245"/>
    </row>
    <row r="28" spans="1:74" s="2246" customFormat="1" ht="24" customHeight="1">
      <c r="A28" s="2234">
        <v>16</v>
      </c>
      <c r="B28" s="198" t="s">
        <v>644</v>
      </c>
      <c r="C28" s="2314" t="s">
        <v>728</v>
      </c>
      <c r="D28" s="2309" t="s">
        <v>729</v>
      </c>
      <c r="E28" s="151" t="s">
        <v>655</v>
      </c>
      <c r="F28" s="2320">
        <f>41062*0.6</f>
        <v>24637.200000000001</v>
      </c>
      <c r="G28" s="2271">
        <v>0</v>
      </c>
      <c r="H28" s="2262">
        <f>L67</f>
        <v>3695.58</v>
      </c>
      <c r="I28" s="2126" t="s">
        <v>210</v>
      </c>
      <c r="J28" s="151" t="s">
        <v>210</v>
      </c>
      <c r="K28" s="2249">
        <v>24637</v>
      </c>
      <c r="L28" s="2242">
        <f t="shared" si="1"/>
        <v>8340</v>
      </c>
      <c r="M28" s="2241">
        <f t="shared" si="6"/>
        <v>297</v>
      </c>
      <c r="N28" s="2250">
        <v>0</v>
      </c>
      <c r="O28" s="2251">
        <f t="shared" si="4"/>
        <v>357</v>
      </c>
      <c r="P28" s="2241">
        <f t="shared" si="7"/>
        <v>112</v>
      </c>
      <c r="Q28" s="2278">
        <v>0</v>
      </c>
      <c r="R28" s="2278">
        <v>0</v>
      </c>
      <c r="S28" s="2249">
        <f t="shared" si="2"/>
        <v>9106</v>
      </c>
      <c r="T28" s="2249">
        <f t="shared" si="3"/>
        <v>33743</v>
      </c>
      <c r="U28" s="2244"/>
      <c r="V28" s="2244"/>
      <c r="W28" s="2244"/>
      <c r="X28" s="2244"/>
      <c r="Y28" s="2244"/>
      <c r="Z28" s="2244"/>
      <c r="AA28" s="2244"/>
      <c r="AB28" s="2244"/>
      <c r="AC28" s="2244"/>
      <c r="AD28" s="2244"/>
      <c r="AE28" s="2244"/>
      <c r="AF28" s="2244"/>
      <c r="AG28" s="2244"/>
      <c r="AH28" s="2244"/>
      <c r="AI28" s="2244"/>
      <c r="AJ28" s="2244"/>
      <c r="AK28" s="2244"/>
      <c r="AL28" s="2244"/>
      <c r="AM28" s="2244"/>
      <c r="AN28" s="2244"/>
      <c r="AO28" s="2244"/>
      <c r="AP28" s="2244"/>
      <c r="AQ28" s="2244"/>
      <c r="AR28" s="2244"/>
      <c r="AS28" s="2244"/>
      <c r="AT28" s="2244"/>
      <c r="AU28" s="2244"/>
      <c r="AV28" s="2244"/>
      <c r="AW28" s="2244"/>
      <c r="AX28" s="2244"/>
      <c r="AY28" s="2244"/>
      <c r="AZ28" s="2244"/>
      <c r="BA28" s="2244"/>
      <c r="BB28" s="2244"/>
      <c r="BC28" s="2244"/>
      <c r="BD28" s="2244"/>
      <c r="BE28" s="2245"/>
      <c r="BF28" s="2245"/>
      <c r="BG28" s="2245"/>
      <c r="BH28" s="2245"/>
      <c r="BI28" s="2245"/>
      <c r="BJ28" s="2245"/>
      <c r="BK28" s="2245"/>
      <c r="BL28" s="2245"/>
      <c r="BM28" s="2245"/>
      <c r="BN28" s="2245"/>
      <c r="BO28" s="2245"/>
      <c r="BP28" s="2245"/>
      <c r="BQ28" s="2245"/>
      <c r="BR28" s="2245"/>
      <c r="BS28" s="2245"/>
      <c r="BT28" s="2245"/>
      <c r="BU28" s="2245"/>
      <c r="BV28" s="2245"/>
    </row>
    <row r="29" spans="1:74" s="2246" customFormat="1" ht="18" customHeight="1">
      <c r="A29" s="2234"/>
      <c r="B29" s="2395"/>
      <c r="C29" s="2316"/>
      <c r="D29" s="2309"/>
      <c r="E29" s="2129"/>
      <c r="F29" s="2322"/>
      <c r="G29" s="2279"/>
      <c r="H29" s="2262"/>
      <c r="I29" s="151"/>
      <c r="J29" s="151"/>
      <c r="K29" s="2396"/>
      <c r="L29" s="2242"/>
      <c r="M29" s="2241"/>
      <c r="N29" s="2250"/>
      <c r="O29" s="2251"/>
      <c r="P29" s="2249"/>
      <c r="Q29" s="2278"/>
      <c r="R29" s="2278"/>
      <c r="S29" s="2249"/>
      <c r="T29" s="2249"/>
      <c r="U29" s="2244"/>
      <c r="V29" s="2244"/>
      <c r="W29" s="2244"/>
      <c r="X29" s="2244"/>
      <c r="Y29" s="2244"/>
      <c r="Z29" s="2244"/>
      <c r="AA29" s="2244"/>
      <c r="AB29" s="2244"/>
      <c r="AC29" s="2244"/>
      <c r="AD29" s="2244"/>
      <c r="AE29" s="2244"/>
      <c r="AF29" s="2244"/>
      <c r="AG29" s="2244"/>
      <c r="AH29" s="2244"/>
      <c r="AI29" s="2244"/>
      <c r="AJ29" s="2244"/>
      <c r="AK29" s="2244"/>
      <c r="AL29" s="2244"/>
      <c r="AM29" s="2244"/>
      <c r="AN29" s="2244"/>
      <c r="AO29" s="2244"/>
      <c r="AP29" s="2244"/>
      <c r="AQ29" s="2244"/>
      <c r="AR29" s="2244"/>
      <c r="AS29" s="2244"/>
      <c r="AT29" s="2244"/>
      <c r="AU29" s="2244"/>
      <c r="AV29" s="2244"/>
      <c r="AW29" s="2244"/>
      <c r="AX29" s="2244"/>
      <c r="AY29" s="2244"/>
      <c r="AZ29" s="2244"/>
      <c r="BA29" s="2244"/>
      <c r="BB29" s="2244"/>
      <c r="BC29" s="2244"/>
      <c r="BD29" s="2244"/>
      <c r="BE29" s="2245"/>
      <c r="BF29" s="2245"/>
      <c r="BG29" s="2245"/>
      <c r="BH29" s="2245"/>
      <c r="BI29" s="2245"/>
      <c r="BJ29" s="2245"/>
      <c r="BK29" s="2245"/>
      <c r="BL29" s="2245"/>
      <c r="BM29" s="2245"/>
      <c r="BN29" s="2245"/>
      <c r="BO29" s="2245"/>
      <c r="BP29" s="2245"/>
      <c r="BQ29" s="2245"/>
      <c r="BR29" s="2245"/>
      <c r="BS29" s="2245"/>
      <c r="BT29" s="2245"/>
      <c r="BU29" s="2245"/>
      <c r="BV29" s="2245"/>
    </row>
    <row r="30" spans="1:74" s="2246" customFormat="1" ht="18" customHeight="1">
      <c r="A30" s="2325"/>
      <c r="B30" s="2326"/>
      <c r="C30" s="2327"/>
      <c r="D30" s="2380" t="s">
        <v>92</v>
      </c>
      <c r="E30" s="2328"/>
      <c r="F30" s="2329"/>
      <c r="G30" s="2330"/>
      <c r="H30" s="2331"/>
      <c r="I30" s="2332"/>
      <c r="J30" s="2333"/>
      <c r="K30" s="2334"/>
      <c r="L30" s="2335"/>
      <c r="M30" s="2336"/>
      <c r="N30" s="2337"/>
      <c r="O30" s="2338"/>
      <c r="P30" s="2334"/>
      <c r="Q30" s="2339"/>
      <c r="R30" s="2339"/>
      <c r="S30" s="2334"/>
      <c r="T30" s="2334"/>
      <c r="U30" s="2244"/>
      <c r="V30" s="2244"/>
      <c r="W30" s="2244"/>
      <c r="X30" s="2244"/>
      <c r="Y30" s="2244"/>
      <c r="Z30" s="2244"/>
      <c r="AA30" s="2244"/>
      <c r="AB30" s="2244"/>
      <c r="AC30" s="2244"/>
      <c r="AD30" s="2244"/>
      <c r="AE30" s="2244"/>
      <c r="AF30" s="2244"/>
      <c r="AG30" s="2244"/>
      <c r="AH30" s="2244"/>
      <c r="AI30" s="2244"/>
      <c r="AJ30" s="2244"/>
      <c r="AK30" s="2244"/>
      <c r="AL30" s="2244"/>
      <c r="AM30" s="2244"/>
      <c r="AN30" s="2244"/>
      <c r="AO30" s="2244"/>
      <c r="AP30" s="2244"/>
      <c r="AQ30" s="2244"/>
      <c r="AR30" s="2244"/>
      <c r="AS30" s="2244"/>
      <c r="AT30" s="2244"/>
      <c r="AU30" s="2244"/>
      <c r="AV30" s="2244"/>
      <c r="AW30" s="2244"/>
      <c r="AX30" s="2244"/>
      <c r="AY30" s="2244"/>
      <c r="AZ30" s="2244"/>
      <c r="BA30" s="2244"/>
      <c r="BB30" s="2244"/>
      <c r="BC30" s="2244"/>
      <c r="BD30" s="2244"/>
      <c r="BE30" s="2245"/>
      <c r="BF30" s="2245"/>
      <c r="BG30" s="2245"/>
      <c r="BH30" s="2245"/>
      <c r="BI30" s="2245"/>
      <c r="BJ30" s="2245"/>
      <c r="BK30" s="2245"/>
      <c r="BL30" s="2245"/>
      <c r="BM30" s="2245"/>
      <c r="BN30" s="2245"/>
      <c r="BO30" s="2245"/>
      <c r="BP30" s="2245"/>
      <c r="BQ30" s="2245"/>
      <c r="BR30" s="2245"/>
      <c r="BS30" s="2245"/>
      <c r="BT30" s="2245"/>
      <c r="BU30" s="2245"/>
      <c r="BV30" s="2245"/>
    </row>
    <row r="31" spans="1:74" s="2246" customFormat="1" ht="18" customHeight="1">
      <c r="A31" s="2234">
        <v>1</v>
      </c>
      <c r="B31" s="2345">
        <v>6048</v>
      </c>
      <c r="C31" s="2270" t="s">
        <v>730</v>
      </c>
      <c r="D31" s="2280" t="s">
        <v>657</v>
      </c>
      <c r="E31" s="2270" t="s">
        <v>303</v>
      </c>
      <c r="F31" s="2340">
        <f>30169*60%</f>
        <v>18101.399999999998</v>
      </c>
      <c r="G31" s="2271">
        <v>0</v>
      </c>
      <c r="H31" s="2262">
        <v>0</v>
      </c>
      <c r="I31" s="2272"/>
      <c r="J31" s="2281"/>
      <c r="K31" s="2249">
        <f t="shared" ref="K31:K38" si="8">SUM(F31+G31+H31+J31)</f>
        <v>18101.399999999998</v>
      </c>
      <c r="L31" s="2242">
        <f t="shared" ref="L31:L33" si="9">+ROUND((K31*0.3385),0)</f>
        <v>6127</v>
      </c>
      <c r="M31" s="2241">
        <f>ROUND((495*60%),0)</f>
        <v>297</v>
      </c>
      <c r="N31" s="2250">
        <v>0</v>
      </c>
      <c r="O31" s="2251">
        <f t="shared" si="4"/>
        <v>262</v>
      </c>
      <c r="P31" s="2249">
        <f>ROUND((187*60%),0)</f>
        <v>112</v>
      </c>
      <c r="Q31" s="2249"/>
      <c r="R31" s="2249"/>
      <c r="S31" s="2249">
        <f t="shared" si="2"/>
        <v>6798</v>
      </c>
      <c r="T31" s="2249">
        <f t="shared" si="3"/>
        <v>24899.399999999998</v>
      </c>
      <c r="U31" s="2244"/>
      <c r="V31" s="2244"/>
      <c r="W31" s="2244"/>
      <c r="X31" s="2244"/>
      <c r="Y31" s="2244"/>
      <c r="Z31" s="2244"/>
      <c r="AA31" s="2244"/>
      <c r="AB31" s="2244"/>
      <c r="AC31" s="2244"/>
      <c r="AD31" s="2244"/>
      <c r="AE31" s="2244"/>
      <c r="AF31" s="2244"/>
      <c r="AG31" s="2244"/>
      <c r="AH31" s="2244"/>
      <c r="AI31" s="2244"/>
      <c r="AJ31" s="2244"/>
      <c r="AK31" s="2244"/>
      <c r="AL31" s="2244"/>
      <c r="AM31" s="2244"/>
      <c r="AN31" s="2244"/>
      <c r="AO31" s="2244"/>
      <c r="AP31" s="2244"/>
      <c r="AQ31" s="2244"/>
      <c r="AR31" s="2244"/>
      <c r="AS31" s="2244"/>
      <c r="AT31" s="2244"/>
      <c r="AU31" s="2244"/>
      <c r="AV31" s="2244"/>
      <c r="AW31" s="2244"/>
      <c r="AX31" s="2244"/>
      <c r="AY31" s="2244"/>
      <c r="AZ31" s="2244"/>
      <c r="BA31" s="2244"/>
      <c r="BB31" s="2244"/>
      <c r="BC31" s="2244"/>
      <c r="BD31" s="2244"/>
      <c r="BE31" s="2245"/>
      <c r="BF31" s="2245"/>
      <c r="BG31" s="2245"/>
      <c r="BH31" s="2245"/>
      <c r="BI31" s="2245"/>
      <c r="BJ31" s="2245"/>
      <c r="BK31" s="2245"/>
      <c r="BL31" s="2245"/>
      <c r="BM31" s="2245"/>
      <c r="BN31" s="2245"/>
      <c r="BO31" s="2245"/>
      <c r="BP31" s="2245"/>
      <c r="BQ31" s="2245"/>
      <c r="BR31" s="2245"/>
      <c r="BS31" s="2245"/>
      <c r="BT31" s="2245"/>
      <c r="BU31" s="2245"/>
      <c r="BV31" s="2245"/>
    </row>
    <row r="32" spans="1:74" s="2246" customFormat="1" ht="27" customHeight="1">
      <c r="A32" s="2234">
        <v>2</v>
      </c>
      <c r="B32" s="2346">
        <v>6310</v>
      </c>
      <c r="C32" s="2402" t="s">
        <v>731</v>
      </c>
      <c r="D32" s="2253" t="s">
        <v>732</v>
      </c>
      <c r="E32" s="2254" t="s">
        <v>733</v>
      </c>
      <c r="F32" s="2341">
        <f>59426*10%</f>
        <v>5942.6</v>
      </c>
      <c r="G32" s="2271">
        <v>0</v>
      </c>
      <c r="H32" s="2262">
        <f>L62</f>
        <v>891.39</v>
      </c>
      <c r="I32" s="2272"/>
      <c r="J32" s="2281"/>
      <c r="K32" s="2249">
        <f t="shared" si="8"/>
        <v>6833.9900000000007</v>
      </c>
      <c r="L32" s="2242">
        <f t="shared" si="9"/>
        <v>2313</v>
      </c>
      <c r="M32" s="2241">
        <f>ROUND((495*10%),0)</f>
        <v>50</v>
      </c>
      <c r="N32" s="2250">
        <v>0</v>
      </c>
      <c r="O32" s="2251">
        <f t="shared" si="4"/>
        <v>99</v>
      </c>
      <c r="P32" s="2249">
        <f>ROUND((187*10%),0)</f>
        <v>19</v>
      </c>
      <c r="Q32" s="2249">
        <f>7215*0.1</f>
        <v>721.5</v>
      </c>
      <c r="R32" s="2249">
        <f>554*0.1</f>
        <v>55.400000000000006</v>
      </c>
      <c r="S32" s="2249">
        <f t="shared" si="2"/>
        <v>3257.9</v>
      </c>
      <c r="T32" s="2249">
        <f t="shared" si="3"/>
        <v>10091.890000000001</v>
      </c>
      <c r="U32" s="2244"/>
      <c r="V32" s="2244"/>
      <c r="W32" s="2244"/>
      <c r="X32" s="2244"/>
      <c r="Y32" s="2244"/>
      <c r="Z32" s="2244"/>
      <c r="AA32" s="2244"/>
      <c r="AB32" s="2244"/>
      <c r="AC32" s="2244"/>
      <c r="AD32" s="2244"/>
      <c r="AE32" s="2244"/>
      <c r="AF32" s="2244"/>
      <c r="AG32" s="2244"/>
      <c r="AH32" s="2244"/>
      <c r="AI32" s="2244"/>
      <c r="AJ32" s="2244"/>
      <c r="AK32" s="2244"/>
      <c r="AL32" s="2244"/>
      <c r="AM32" s="2244"/>
      <c r="AN32" s="2244"/>
      <c r="AO32" s="2244"/>
      <c r="AP32" s="2244"/>
      <c r="AQ32" s="2244"/>
      <c r="AR32" s="2244"/>
      <c r="AS32" s="2244"/>
      <c r="AT32" s="2244"/>
      <c r="AU32" s="2244"/>
      <c r="AV32" s="2244"/>
      <c r="AW32" s="2244"/>
      <c r="AX32" s="2244"/>
      <c r="AY32" s="2244"/>
      <c r="AZ32" s="2244"/>
      <c r="BA32" s="2244"/>
      <c r="BB32" s="2244"/>
      <c r="BC32" s="2244"/>
      <c r="BD32" s="2244"/>
      <c r="BE32" s="2245"/>
      <c r="BF32" s="2245"/>
      <c r="BG32" s="2245"/>
      <c r="BH32" s="2245"/>
      <c r="BI32" s="2245"/>
      <c r="BJ32" s="2245"/>
      <c r="BK32" s="2245"/>
      <c r="BL32" s="2245"/>
      <c r="BM32" s="2245"/>
      <c r="BN32" s="2245"/>
      <c r="BO32" s="2245"/>
      <c r="BP32" s="2245"/>
      <c r="BQ32" s="2245"/>
      <c r="BR32" s="2245"/>
      <c r="BS32" s="2245"/>
      <c r="BT32" s="2245"/>
      <c r="BU32" s="2245"/>
      <c r="BV32" s="2245"/>
    </row>
    <row r="33" spans="1:74" s="2246" customFormat="1" ht="24" customHeight="1">
      <c r="A33" s="2234">
        <v>3</v>
      </c>
      <c r="B33" s="2347">
        <v>6173</v>
      </c>
      <c r="C33" s="2403" t="s">
        <v>731</v>
      </c>
      <c r="D33" s="2253" t="s">
        <v>732</v>
      </c>
      <c r="E33" s="2254" t="s">
        <v>706</v>
      </c>
      <c r="F33" s="2341">
        <f>59426*10%</f>
        <v>5942.6</v>
      </c>
      <c r="G33" s="2271">
        <v>0</v>
      </c>
      <c r="H33" s="2262">
        <f>L63</f>
        <v>891.39</v>
      </c>
      <c r="I33" s="2272"/>
      <c r="J33" s="2281"/>
      <c r="K33" s="2249">
        <f t="shared" si="8"/>
        <v>6833.9900000000007</v>
      </c>
      <c r="L33" s="2242">
        <f t="shared" si="9"/>
        <v>2313</v>
      </c>
      <c r="M33" s="2241">
        <f>ROUND((495*10%),0)</f>
        <v>50</v>
      </c>
      <c r="N33" s="2250">
        <v>0</v>
      </c>
      <c r="O33" s="2251">
        <f t="shared" si="4"/>
        <v>99</v>
      </c>
      <c r="P33" s="2249">
        <f>ROUND((187*10%),0)</f>
        <v>19</v>
      </c>
      <c r="Q33" s="2249">
        <f>7215*0.1</f>
        <v>721.5</v>
      </c>
      <c r="R33" s="2249">
        <f>554*0.1</f>
        <v>55.400000000000006</v>
      </c>
      <c r="S33" s="2249">
        <f t="shared" si="2"/>
        <v>3257.9</v>
      </c>
      <c r="T33" s="2249">
        <f t="shared" si="3"/>
        <v>10091.890000000001</v>
      </c>
      <c r="U33" s="2244"/>
      <c r="V33" s="2244"/>
      <c r="W33" s="2244"/>
      <c r="X33" s="2244"/>
      <c r="Y33" s="2244"/>
      <c r="Z33" s="2244"/>
      <c r="AA33" s="2244"/>
      <c r="AB33" s="2244"/>
      <c r="AC33" s="2244"/>
      <c r="AD33" s="2244"/>
      <c r="AE33" s="2244"/>
      <c r="AF33" s="2244"/>
      <c r="AG33" s="2244"/>
      <c r="AH33" s="2244"/>
      <c r="AI33" s="2244"/>
      <c r="AJ33" s="2244"/>
      <c r="AK33" s="2244"/>
      <c r="AL33" s="2244"/>
      <c r="AM33" s="2244"/>
      <c r="AN33" s="2244"/>
      <c r="AO33" s="2244"/>
      <c r="AP33" s="2244"/>
      <c r="AQ33" s="2244"/>
      <c r="AR33" s="2244"/>
      <c r="AS33" s="2244"/>
      <c r="AT33" s="2244"/>
      <c r="AU33" s="2244"/>
      <c r="AV33" s="2244"/>
      <c r="AW33" s="2244"/>
      <c r="AX33" s="2244"/>
      <c r="AY33" s="2244"/>
      <c r="AZ33" s="2244"/>
      <c r="BA33" s="2244"/>
      <c r="BB33" s="2244"/>
      <c r="BC33" s="2244"/>
      <c r="BD33" s="2244"/>
      <c r="BE33" s="2245"/>
      <c r="BF33" s="2245"/>
      <c r="BG33" s="2245"/>
      <c r="BH33" s="2245"/>
      <c r="BI33" s="2245"/>
      <c r="BJ33" s="2245"/>
      <c r="BK33" s="2245"/>
      <c r="BL33" s="2245"/>
      <c r="BM33" s="2245"/>
      <c r="BN33" s="2245"/>
      <c r="BO33" s="2245"/>
      <c r="BP33" s="2245"/>
      <c r="BQ33" s="2245"/>
      <c r="BR33" s="2245"/>
      <c r="BS33" s="2245"/>
      <c r="BT33" s="2245"/>
      <c r="BU33" s="2245"/>
      <c r="BV33" s="2245"/>
    </row>
    <row r="34" spans="1:74" s="2246" customFormat="1" ht="23.25" customHeight="1">
      <c r="A34" s="2234">
        <v>4</v>
      </c>
      <c r="B34" s="2348">
        <v>6135</v>
      </c>
      <c r="C34" s="2274" t="s">
        <v>734</v>
      </c>
      <c r="D34" s="2275" t="s">
        <v>735</v>
      </c>
      <c r="E34" s="2270" t="s">
        <v>736</v>
      </c>
      <c r="F34" s="2341">
        <f>72019*40%</f>
        <v>28807.600000000002</v>
      </c>
      <c r="G34" s="2271">
        <v>0</v>
      </c>
      <c r="H34" s="2262">
        <f>L60</f>
        <v>4321.1400000000003</v>
      </c>
      <c r="I34" s="2272"/>
      <c r="J34" s="2281"/>
      <c r="K34" s="2249">
        <f t="shared" si="8"/>
        <v>33128.740000000005</v>
      </c>
      <c r="L34" s="2242">
        <f t="shared" ref="L34:L36" si="10">+ROUND((K34*0.348),0)</f>
        <v>11529</v>
      </c>
      <c r="M34" s="2241">
        <f>ROUND((495*40%),0)</f>
        <v>198</v>
      </c>
      <c r="N34" s="2250">
        <v>0</v>
      </c>
      <c r="O34" s="2251">
        <f t="shared" si="4"/>
        <v>480</v>
      </c>
      <c r="P34" s="2249">
        <f>ROUND((187*40%),0)</f>
        <v>75</v>
      </c>
      <c r="Q34" s="2249"/>
      <c r="R34" s="2249"/>
      <c r="S34" s="2249">
        <f t="shared" si="2"/>
        <v>12282</v>
      </c>
      <c r="T34" s="2249">
        <f t="shared" si="3"/>
        <v>45410.740000000005</v>
      </c>
      <c r="U34" s="2244"/>
      <c r="V34" s="2244"/>
      <c r="W34" s="2244"/>
      <c r="X34" s="2244"/>
      <c r="Y34" s="2244"/>
      <c r="Z34" s="2244"/>
      <c r="AA34" s="2244"/>
      <c r="AB34" s="2244"/>
      <c r="AC34" s="2244"/>
      <c r="AD34" s="2244"/>
      <c r="AE34" s="2244"/>
      <c r="AF34" s="2244"/>
      <c r="AG34" s="2244"/>
      <c r="AH34" s="2244"/>
      <c r="AI34" s="2244"/>
      <c r="AJ34" s="2244"/>
      <c r="AK34" s="2244"/>
      <c r="AL34" s="2244"/>
      <c r="AM34" s="2244"/>
      <c r="AN34" s="2244"/>
      <c r="AO34" s="2244"/>
      <c r="AP34" s="2244"/>
      <c r="AQ34" s="2244"/>
      <c r="AR34" s="2244"/>
      <c r="AS34" s="2244"/>
      <c r="AT34" s="2244"/>
      <c r="AU34" s="2244"/>
      <c r="AV34" s="2244"/>
      <c r="AW34" s="2244"/>
      <c r="AX34" s="2244"/>
      <c r="AY34" s="2244"/>
      <c r="AZ34" s="2244"/>
      <c r="BA34" s="2244"/>
      <c r="BB34" s="2244"/>
      <c r="BC34" s="2244"/>
      <c r="BD34" s="2244"/>
      <c r="BE34" s="2245"/>
      <c r="BF34" s="2245"/>
      <c r="BG34" s="2245"/>
      <c r="BH34" s="2245"/>
      <c r="BI34" s="2245"/>
      <c r="BJ34" s="2245"/>
      <c r="BK34" s="2245"/>
      <c r="BL34" s="2245"/>
      <c r="BM34" s="2245"/>
      <c r="BN34" s="2245"/>
      <c r="BO34" s="2245"/>
      <c r="BP34" s="2245"/>
      <c r="BQ34" s="2245"/>
      <c r="BR34" s="2245"/>
      <c r="BS34" s="2245"/>
      <c r="BT34" s="2245"/>
      <c r="BU34" s="2245"/>
      <c r="BV34" s="2245"/>
    </row>
    <row r="35" spans="1:74" s="2246" customFormat="1" ht="29.25" customHeight="1">
      <c r="A35" s="2234">
        <v>5</v>
      </c>
      <c r="B35" s="2349">
        <v>6768</v>
      </c>
      <c r="C35" s="2404" t="s">
        <v>737</v>
      </c>
      <c r="D35" s="2276" t="s">
        <v>735</v>
      </c>
      <c r="E35" s="2277" t="s">
        <v>471</v>
      </c>
      <c r="F35" s="2342">
        <f>88956*40%</f>
        <v>35582.400000000001</v>
      </c>
      <c r="G35" s="2271">
        <v>0</v>
      </c>
      <c r="H35" s="2262">
        <f>L61</f>
        <v>5337.36</v>
      </c>
      <c r="I35" s="2272"/>
      <c r="J35" s="2281"/>
      <c r="K35" s="2249">
        <f t="shared" si="8"/>
        <v>40919.760000000002</v>
      </c>
      <c r="L35" s="2242">
        <f t="shared" si="10"/>
        <v>14240</v>
      </c>
      <c r="M35" s="2241">
        <f>ROUND((495*40%),0)</f>
        <v>198</v>
      </c>
      <c r="N35" s="2250">
        <v>0</v>
      </c>
      <c r="O35" s="2251">
        <f t="shared" si="4"/>
        <v>593</v>
      </c>
      <c r="P35" s="2249">
        <f>ROUND((187*40%),0)</f>
        <v>75</v>
      </c>
      <c r="Q35" s="2249"/>
      <c r="R35" s="2249"/>
      <c r="S35" s="2249">
        <f t="shared" si="2"/>
        <v>15106</v>
      </c>
      <c r="T35" s="2249">
        <f t="shared" si="3"/>
        <v>56025.760000000002</v>
      </c>
      <c r="U35" s="2244"/>
      <c r="V35" s="2244"/>
      <c r="W35" s="2244"/>
      <c r="X35" s="2244"/>
      <c r="Y35" s="2244"/>
      <c r="Z35" s="2244"/>
      <c r="AA35" s="2244"/>
      <c r="AB35" s="2244"/>
      <c r="AC35" s="2244"/>
      <c r="AD35" s="2244"/>
      <c r="AE35" s="2244"/>
      <c r="AF35" s="2244"/>
      <c r="AG35" s="2244"/>
      <c r="AH35" s="2244"/>
      <c r="AI35" s="2244"/>
      <c r="AJ35" s="2244"/>
      <c r="AK35" s="2244"/>
      <c r="AL35" s="2244"/>
      <c r="AM35" s="2244"/>
      <c r="AN35" s="2244"/>
      <c r="AO35" s="2244"/>
      <c r="AP35" s="2244"/>
      <c r="AQ35" s="2244"/>
      <c r="AR35" s="2244"/>
      <c r="AS35" s="2244"/>
      <c r="AT35" s="2244"/>
      <c r="AU35" s="2244"/>
      <c r="AV35" s="2244"/>
      <c r="AW35" s="2244"/>
      <c r="AX35" s="2244"/>
      <c r="AY35" s="2244"/>
      <c r="AZ35" s="2244"/>
      <c r="BA35" s="2244"/>
      <c r="BB35" s="2244"/>
      <c r="BC35" s="2244"/>
      <c r="BD35" s="2244"/>
      <c r="BE35" s="2245"/>
      <c r="BF35" s="2245"/>
      <c r="BG35" s="2245"/>
      <c r="BH35" s="2245"/>
      <c r="BI35" s="2245"/>
      <c r="BJ35" s="2245"/>
      <c r="BK35" s="2245"/>
      <c r="BL35" s="2245"/>
      <c r="BM35" s="2245"/>
      <c r="BN35" s="2245"/>
      <c r="BO35" s="2245"/>
      <c r="BP35" s="2245"/>
      <c r="BQ35" s="2245"/>
      <c r="BR35" s="2245"/>
      <c r="BS35" s="2245"/>
      <c r="BT35" s="2245"/>
      <c r="BU35" s="2245"/>
      <c r="BV35" s="2245"/>
    </row>
    <row r="36" spans="1:74" s="2246" customFormat="1" ht="18" customHeight="1">
      <c r="A36" s="2234">
        <v>6</v>
      </c>
      <c r="B36" s="2345">
        <v>6138</v>
      </c>
      <c r="C36" s="2254" t="s">
        <v>738</v>
      </c>
      <c r="D36" s="2261" t="s">
        <v>735</v>
      </c>
      <c r="E36" s="2254" t="s">
        <v>739</v>
      </c>
      <c r="F36" s="2342">
        <f>79726*40%</f>
        <v>31890.400000000001</v>
      </c>
      <c r="G36" s="2271">
        <v>0</v>
      </c>
      <c r="H36" s="2262">
        <f>L61</f>
        <v>5337.36</v>
      </c>
      <c r="I36" s="2272"/>
      <c r="J36" s="2281"/>
      <c r="K36" s="2249">
        <f t="shared" si="8"/>
        <v>37227.760000000002</v>
      </c>
      <c r="L36" s="2242">
        <f t="shared" si="10"/>
        <v>12955</v>
      </c>
      <c r="M36" s="2241">
        <f>ROUND((495*40%),0)</f>
        <v>198</v>
      </c>
      <c r="N36" s="2250">
        <v>0</v>
      </c>
      <c r="O36" s="2251">
        <f t="shared" si="4"/>
        <v>540</v>
      </c>
      <c r="P36" s="2249">
        <f>ROUND((187*40%),0)</f>
        <v>75</v>
      </c>
      <c r="Q36" s="2249"/>
      <c r="R36" s="2249"/>
      <c r="S36" s="2249">
        <f t="shared" si="2"/>
        <v>13768</v>
      </c>
      <c r="T36" s="2249">
        <f t="shared" si="3"/>
        <v>50995.76</v>
      </c>
      <c r="U36" s="2244"/>
      <c r="V36" s="2244"/>
      <c r="W36" s="2244"/>
      <c r="X36" s="2244"/>
      <c r="Y36" s="2244"/>
      <c r="Z36" s="2244"/>
      <c r="AA36" s="2244"/>
      <c r="AB36" s="2244"/>
      <c r="AC36" s="2244"/>
      <c r="AD36" s="2244"/>
      <c r="AE36" s="2244"/>
      <c r="AF36" s="2244"/>
      <c r="AG36" s="2244"/>
      <c r="AH36" s="2244"/>
      <c r="AI36" s="2244"/>
      <c r="AJ36" s="2244"/>
      <c r="AK36" s="2244"/>
      <c r="AL36" s="2244"/>
      <c r="AM36" s="2244"/>
      <c r="AN36" s="2244"/>
      <c r="AO36" s="2244"/>
      <c r="AP36" s="2244"/>
      <c r="AQ36" s="2244"/>
      <c r="AR36" s="2244"/>
      <c r="AS36" s="2244"/>
      <c r="AT36" s="2244"/>
      <c r="AU36" s="2244"/>
      <c r="AV36" s="2244"/>
      <c r="AW36" s="2244"/>
      <c r="AX36" s="2244"/>
      <c r="AY36" s="2244"/>
      <c r="AZ36" s="2244"/>
      <c r="BA36" s="2244"/>
      <c r="BB36" s="2244"/>
      <c r="BC36" s="2244"/>
      <c r="BD36" s="2244"/>
      <c r="BE36" s="2245"/>
      <c r="BF36" s="2245"/>
      <c r="BG36" s="2245"/>
      <c r="BH36" s="2245"/>
      <c r="BI36" s="2245"/>
      <c r="BJ36" s="2245"/>
      <c r="BK36" s="2245"/>
      <c r="BL36" s="2245"/>
      <c r="BM36" s="2245"/>
      <c r="BN36" s="2245"/>
      <c r="BO36" s="2245"/>
      <c r="BP36" s="2245"/>
      <c r="BQ36" s="2245"/>
      <c r="BR36" s="2245"/>
      <c r="BS36" s="2245"/>
      <c r="BT36" s="2245"/>
      <c r="BU36" s="2245"/>
      <c r="BV36" s="2245"/>
    </row>
    <row r="37" spans="1:74" s="2246" customFormat="1" ht="18.75" customHeight="1">
      <c r="A37" s="2234">
        <v>7</v>
      </c>
      <c r="B37" s="2347">
        <v>6265</v>
      </c>
      <c r="C37" s="2282" t="s">
        <v>726</v>
      </c>
      <c r="D37" s="2283" t="s">
        <v>657</v>
      </c>
      <c r="E37" s="2282" t="s">
        <v>111</v>
      </c>
      <c r="F37" s="2343">
        <f>28269*0.6</f>
        <v>16961.399999999998</v>
      </c>
      <c r="G37" s="2271">
        <v>0</v>
      </c>
      <c r="H37" s="2262">
        <f>L62</f>
        <v>891.39</v>
      </c>
      <c r="I37" s="2272"/>
      <c r="J37" s="2273"/>
      <c r="K37" s="2249">
        <f t="shared" si="8"/>
        <v>17852.789999999997</v>
      </c>
      <c r="L37" s="2242">
        <f>+ROUND((K37*0.3385),0)</f>
        <v>6043</v>
      </c>
      <c r="M37" s="2241">
        <f>ROUND((495*60%),0)</f>
        <v>297</v>
      </c>
      <c r="N37" s="2250">
        <v>0</v>
      </c>
      <c r="O37" s="2251">
        <f t="shared" si="4"/>
        <v>259</v>
      </c>
      <c r="P37" s="2249">
        <f>ROUND((187*60%),0)</f>
        <v>112</v>
      </c>
      <c r="Q37" s="2284">
        <f>7215*0.6</f>
        <v>4329</v>
      </c>
      <c r="R37" s="2284">
        <f>554*0.6</f>
        <v>332.4</v>
      </c>
      <c r="S37" s="2249">
        <f t="shared" si="2"/>
        <v>11372.4</v>
      </c>
      <c r="T37" s="2249">
        <f t="shared" si="3"/>
        <v>29225.189999999995</v>
      </c>
      <c r="U37" s="2244"/>
      <c r="V37" s="2244"/>
      <c r="W37" s="2244"/>
      <c r="X37" s="2244"/>
      <c r="Y37" s="2244"/>
      <c r="Z37" s="2244"/>
      <c r="AA37" s="2244"/>
      <c r="AB37" s="2244"/>
      <c r="AC37" s="2244"/>
      <c r="AD37" s="2244"/>
      <c r="AE37" s="2244"/>
      <c r="AF37" s="2244"/>
      <c r="AG37" s="2244"/>
      <c r="AH37" s="2244"/>
      <c r="AI37" s="2244"/>
      <c r="AJ37" s="2244"/>
      <c r="AK37" s="2244"/>
      <c r="AL37" s="2244"/>
      <c r="AM37" s="2244"/>
      <c r="AN37" s="2244"/>
      <c r="AO37" s="2244"/>
      <c r="AP37" s="2244"/>
      <c r="AQ37" s="2244"/>
      <c r="AR37" s="2244"/>
      <c r="AS37" s="2244"/>
      <c r="AT37" s="2244"/>
      <c r="AU37" s="2244"/>
      <c r="AV37" s="2244"/>
      <c r="AW37" s="2244"/>
      <c r="AX37" s="2244"/>
      <c r="AY37" s="2244"/>
      <c r="AZ37" s="2244"/>
      <c r="BA37" s="2244"/>
      <c r="BB37" s="2244"/>
      <c r="BC37" s="2244"/>
      <c r="BD37" s="2244"/>
      <c r="BE37" s="2245"/>
      <c r="BF37" s="2245"/>
      <c r="BG37" s="2245"/>
      <c r="BH37" s="2245"/>
      <c r="BI37" s="2245"/>
      <c r="BJ37" s="2245"/>
      <c r="BK37" s="2245"/>
      <c r="BL37" s="2245"/>
      <c r="BM37" s="2245"/>
      <c r="BN37" s="2245"/>
      <c r="BO37" s="2245"/>
      <c r="BP37" s="2245"/>
      <c r="BQ37" s="2245"/>
      <c r="BR37" s="2245"/>
      <c r="BS37" s="2245"/>
      <c r="BT37" s="2245"/>
      <c r="BU37" s="2245"/>
      <c r="BV37" s="2245"/>
    </row>
    <row r="38" spans="1:74" s="2246" customFormat="1" ht="25.5" customHeight="1">
      <c r="A38" s="2234">
        <v>8</v>
      </c>
      <c r="B38" s="2350">
        <v>6289</v>
      </c>
      <c r="C38" s="2405" t="s">
        <v>740</v>
      </c>
      <c r="D38" s="2285" t="s">
        <v>741</v>
      </c>
      <c r="E38" s="2286" t="s">
        <v>647</v>
      </c>
      <c r="F38" s="2344">
        <f>41062*0.5</f>
        <v>20531</v>
      </c>
      <c r="G38" s="2271">
        <v>0</v>
      </c>
      <c r="H38" s="2262">
        <v>0</v>
      </c>
      <c r="I38" s="2272"/>
      <c r="J38" s="2273"/>
      <c r="K38" s="2249">
        <f t="shared" si="8"/>
        <v>20531</v>
      </c>
      <c r="L38" s="2242">
        <f>+ROUND((K38*0.3385),0)</f>
        <v>6950</v>
      </c>
      <c r="M38" s="2241">
        <f>ROUND((495*50%),0)</f>
        <v>248</v>
      </c>
      <c r="N38" s="2250">
        <v>0</v>
      </c>
      <c r="O38" s="2251">
        <f t="shared" si="4"/>
        <v>298</v>
      </c>
      <c r="P38" s="2249">
        <f>ROUND((187*50%),0)</f>
        <v>94</v>
      </c>
      <c r="Q38" s="2284">
        <f>7215*0.5</f>
        <v>3607.5</v>
      </c>
      <c r="R38" s="2284">
        <f>554*0.5</f>
        <v>277</v>
      </c>
      <c r="S38" s="2249">
        <f t="shared" si="2"/>
        <v>11474.5</v>
      </c>
      <c r="T38" s="2249">
        <f t="shared" si="3"/>
        <v>32005.5</v>
      </c>
      <c r="U38" s="2244"/>
      <c r="V38" s="2244"/>
      <c r="W38" s="2244"/>
      <c r="X38" s="2244"/>
      <c r="Y38" s="2244"/>
      <c r="Z38" s="2244"/>
      <c r="AA38" s="2244"/>
      <c r="AB38" s="2244"/>
      <c r="AC38" s="2244"/>
      <c r="AD38" s="2244"/>
      <c r="AE38" s="2244"/>
      <c r="AF38" s="2244"/>
      <c r="AG38" s="2244"/>
      <c r="AH38" s="2244"/>
      <c r="AI38" s="2244"/>
      <c r="AJ38" s="2244"/>
      <c r="AK38" s="2244"/>
      <c r="AL38" s="2244"/>
      <c r="AM38" s="2244"/>
      <c r="AN38" s="2244"/>
      <c r="AO38" s="2244"/>
      <c r="AP38" s="2244"/>
      <c r="AQ38" s="2244"/>
      <c r="AR38" s="2244"/>
      <c r="AS38" s="2244"/>
      <c r="AT38" s="2244"/>
      <c r="AU38" s="2244"/>
      <c r="AV38" s="2244"/>
      <c r="AW38" s="2244"/>
      <c r="AX38" s="2244"/>
      <c r="AY38" s="2244"/>
      <c r="AZ38" s="2244"/>
      <c r="BA38" s="2244"/>
      <c r="BB38" s="2244"/>
      <c r="BC38" s="2244"/>
      <c r="BD38" s="2244"/>
      <c r="BE38" s="2245"/>
      <c r="BF38" s="2245"/>
      <c r="BG38" s="2245"/>
      <c r="BH38" s="2245"/>
      <c r="BI38" s="2245"/>
      <c r="BJ38" s="2245"/>
      <c r="BK38" s="2245"/>
      <c r="BL38" s="2245"/>
      <c r="BM38" s="2245"/>
      <c r="BN38" s="2245"/>
      <c r="BO38" s="2245"/>
      <c r="BP38" s="2245"/>
      <c r="BQ38" s="2245"/>
      <c r="BR38" s="2245"/>
      <c r="BS38" s="2245"/>
      <c r="BT38" s="2245"/>
      <c r="BU38" s="2245"/>
      <c r="BV38" s="2245"/>
    </row>
    <row r="39" spans="1:74" s="2246" customFormat="1" ht="18" customHeight="1">
      <c r="A39" s="2234"/>
      <c r="B39" s="2260"/>
      <c r="C39" s="2287"/>
      <c r="D39" s="2287"/>
      <c r="E39" s="2287"/>
      <c r="F39" s="2269"/>
      <c r="G39" s="2269"/>
      <c r="H39" s="2262"/>
      <c r="I39" s="2272"/>
      <c r="J39" s="2273"/>
      <c r="K39" s="2249"/>
      <c r="L39" s="2242"/>
      <c r="M39" s="2249"/>
      <c r="N39" s="2250"/>
      <c r="O39" s="2251"/>
      <c r="P39" s="2249"/>
      <c r="Q39" s="2284"/>
      <c r="R39" s="2284"/>
      <c r="S39" s="2249"/>
      <c r="T39" s="2249"/>
      <c r="U39" s="2244"/>
      <c r="V39" s="2244"/>
      <c r="W39" s="2244"/>
      <c r="X39" s="2244"/>
      <c r="Y39" s="2244"/>
      <c r="Z39" s="2244"/>
      <c r="AA39" s="2244"/>
      <c r="AB39" s="2244"/>
      <c r="AC39" s="2244"/>
      <c r="AD39" s="2244"/>
      <c r="AE39" s="2244"/>
      <c r="AF39" s="2244"/>
      <c r="AG39" s="2244"/>
      <c r="AH39" s="2244"/>
      <c r="AI39" s="2244"/>
      <c r="AJ39" s="2244"/>
      <c r="AK39" s="2244"/>
      <c r="AL39" s="2244"/>
      <c r="AM39" s="2244"/>
      <c r="AN39" s="2244"/>
      <c r="AO39" s="2244"/>
      <c r="AP39" s="2244"/>
      <c r="AQ39" s="2244"/>
      <c r="AR39" s="2244"/>
      <c r="AS39" s="2244"/>
      <c r="AT39" s="2244"/>
      <c r="AU39" s="2244"/>
      <c r="AV39" s="2244"/>
      <c r="AW39" s="2244"/>
      <c r="AX39" s="2244"/>
      <c r="AY39" s="2244"/>
      <c r="AZ39" s="2244"/>
      <c r="BA39" s="2244"/>
      <c r="BB39" s="2244"/>
      <c r="BC39" s="2244"/>
      <c r="BD39" s="2244"/>
      <c r="BE39" s="2245"/>
      <c r="BF39" s="2245"/>
      <c r="BG39" s="2245"/>
      <c r="BH39" s="2245"/>
      <c r="BI39" s="2245"/>
      <c r="BJ39" s="2245"/>
      <c r="BK39" s="2245"/>
      <c r="BL39" s="2245"/>
      <c r="BM39" s="2245"/>
      <c r="BN39" s="2245"/>
      <c r="BO39" s="2245"/>
      <c r="BP39" s="2245"/>
      <c r="BQ39" s="2245"/>
      <c r="BR39" s="2245"/>
      <c r="BS39" s="2245"/>
      <c r="BT39" s="2245"/>
      <c r="BU39" s="2245"/>
      <c r="BV39" s="2245"/>
    </row>
    <row r="40" spans="1:74" s="2246" customFormat="1" ht="18" customHeight="1">
      <c r="A40" s="2288"/>
      <c r="B40" s="2260"/>
      <c r="C40" s="2287"/>
      <c r="D40" s="2287"/>
      <c r="E40" s="2287"/>
      <c r="F40" s="2269"/>
      <c r="G40" s="2279"/>
      <c r="H40" s="2289"/>
      <c r="I40" s="2290"/>
      <c r="J40" s="2291"/>
      <c r="K40" s="2249"/>
      <c r="L40" s="2242"/>
      <c r="M40" s="2249"/>
      <c r="N40" s="2250"/>
      <c r="O40" s="2251"/>
      <c r="P40" s="2249"/>
      <c r="Q40" s="2292"/>
      <c r="R40" s="2292"/>
      <c r="S40" s="2249"/>
      <c r="T40" s="2249"/>
      <c r="U40" s="2244"/>
      <c r="V40" s="2244"/>
      <c r="W40" s="2244"/>
      <c r="X40" s="2244"/>
      <c r="Y40" s="2244"/>
      <c r="Z40" s="2244"/>
      <c r="AA40" s="2244"/>
      <c r="AB40" s="2244"/>
      <c r="AC40" s="2244"/>
      <c r="AD40" s="2244"/>
      <c r="AE40" s="2244"/>
      <c r="AF40" s="2244"/>
      <c r="AG40" s="2244"/>
      <c r="AH40" s="2244"/>
      <c r="AI40" s="2244"/>
      <c r="AJ40" s="2244"/>
      <c r="AK40" s="2244"/>
      <c r="AL40" s="2244"/>
      <c r="AM40" s="2244"/>
      <c r="AN40" s="2244"/>
      <c r="AO40" s="2244"/>
      <c r="AP40" s="2244"/>
      <c r="AQ40" s="2244"/>
      <c r="AR40" s="2244"/>
      <c r="AS40" s="2244"/>
      <c r="AT40" s="2244"/>
      <c r="AU40" s="2244"/>
      <c r="AV40" s="2244"/>
      <c r="AW40" s="2244"/>
      <c r="AX40" s="2244"/>
      <c r="AY40" s="2244"/>
      <c r="AZ40" s="2244"/>
      <c r="BA40" s="2244"/>
      <c r="BB40" s="2244"/>
      <c r="BC40" s="2244"/>
      <c r="BD40" s="2244"/>
      <c r="BE40" s="2245"/>
      <c r="BF40" s="2245"/>
      <c r="BG40" s="2245"/>
      <c r="BH40" s="2245"/>
      <c r="BI40" s="2245"/>
      <c r="BJ40" s="2245"/>
      <c r="BK40" s="2245"/>
      <c r="BL40" s="2245"/>
      <c r="BM40" s="2245"/>
      <c r="BN40" s="2245"/>
      <c r="BO40" s="2245"/>
      <c r="BP40" s="2245"/>
      <c r="BQ40" s="2245"/>
      <c r="BR40" s="2245"/>
      <c r="BS40" s="2245"/>
      <c r="BT40" s="2245"/>
      <c r="BU40" s="2245"/>
      <c r="BV40" s="2245"/>
    </row>
    <row r="41" spans="1:74" s="2246" customFormat="1" ht="18" customHeight="1">
      <c r="A41" s="2293"/>
      <c r="B41" s="2294"/>
      <c r="C41" s="2294"/>
      <c r="D41" s="2295" t="s">
        <v>112</v>
      </c>
      <c r="E41" s="2296" t="s">
        <v>113</v>
      </c>
      <c r="F41" s="2297">
        <f>SUM(F13:F39)</f>
        <v>631975.70000000007</v>
      </c>
      <c r="G41" s="2298">
        <f>SUM(G13:G40)</f>
        <v>0</v>
      </c>
      <c r="H41" s="2298">
        <f>SUM(H13:H40)</f>
        <v>56305.455000000002</v>
      </c>
      <c r="I41" s="2299" t="s">
        <v>113</v>
      </c>
      <c r="J41" s="2298">
        <f t="shared" ref="J41:T41" si="11">SUM(J13:J40)</f>
        <v>5396</v>
      </c>
      <c r="K41" s="2298">
        <f t="shared" si="11"/>
        <v>705838.02500000002</v>
      </c>
      <c r="L41" s="2298">
        <f t="shared" si="11"/>
        <v>239984</v>
      </c>
      <c r="M41" s="2298">
        <f t="shared" si="11"/>
        <v>5177</v>
      </c>
      <c r="N41" s="2298">
        <f t="shared" si="11"/>
        <v>0</v>
      </c>
      <c r="O41" s="2298">
        <f t="shared" si="11"/>
        <v>10233</v>
      </c>
      <c r="P41" s="2298">
        <f t="shared" si="11"/>
        <v>1956</v>
      </c>
      <c r="Q41" s="2298">
        <f t="shared" si="11"/>
        <v>41311.5</v>
      </c>
      <c r="R41" s="2298">
        <f t="shared" si="11"/>
        <v>2111.2000000000003</v>
      </c>
      <c r="S41" s="2298">
        <f t="shared" si="11"/>
        <v>300772.7</v>
      </c>
      <c r="T41" s="2298">
        <f t="shared" si="11"/>
        <v>1006610.7250000001</v>
      </c>
      <c r="U41" s="2244"/>
      <c r="V41" s="2244"/>
      <c r="W41" s="2244"/>
      <c r="X41" s="2244"/>
      <c r="Y41" s="2244"/>
      <c r="Z41" s="2244"/>
      <c r="AA41" s="2244"/>
      <c r="AB41" s="2244"/>
      <c r="AC41" s="2244"/>
      <c r="AD41" s="2244"/>
      <c r="AE41" s="2244"/>
      <c r="AF41" s="2244"/>
      <c r="AG41" s="2244"/>
      <c r="AH41" s="2244"/>
      <c r="AI41" s="2244"/>
      <c r="AJ41" s="2244"/>
      <c r="AK41" s="2244"/>
      <c r="AL41" s="2244"/>
      <c r="AM41" s="2244"/>
      <c r="AN41" s="2244"/>
      <c r="AO41" s="2244"/>
      <c r="AP41" s="2244"/>
      <c r="AQ41" s="2244"/>
      <c r="AR41" s="2244"/>
      <c r="AS41" s="2244"/>
      <c r="AT41" s="2244"/>
      <c r="AU41" s="2244"/>
      <c r="AV41" s="2244"/>
      <c r="AW41" s="2244"/>
      <c r="AX41" s="2244"/>
      <c r="AY41" s="2244"/>
      <c r="AZ41" s="2244"/>
      <c r="BA41" s="2244"/>
      <c r="BB41" s="2244"/>
      <c r="BC41" s="2244"/>
      <c r="BD41" s="2244"/>
      <c r="BE41" s="2245"/>
      <c r="BF41" s="2245"/>
      <c r="BG41" s="2245"/>
      <c r="BH41" s="2245"/>
      <c r="BI41" s="2245"/>
      <c r="BJ41" s="2245"/>
      <c r="BK41" s="2245"/>
      <c r="BL41" s="2245"/>
      <c r="BM41" s="2245"/>
      <c r="BN41" s="2245"/>
      <c r="BO41" s="2245"/>
      <c r="BP41" s="2245"/>
      <c r="BQ41" s="2245"/>
      <c r="BR41" s="2245"/>
      <c r="BS41" s="2245"/>
      <c r="BT41" s="2245"/>
      <c r="BU41" s="2245"/>
      <c r="BV41" s="2245"/>
    </row>
    <row r="42" spans="1:74" ht="13.2">
      <c r="A42" s="2"/>
      <c r="B42" s="39"/>
      <c r="C42" s="39"/>
      <c r="D42" s="39"/>
      <c r="E42" s="39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ht="13.2">
      <c r="A43" s="2"/>
      <c r="B43" s="39"/>
      <c r="C43" s="39"/>
      <c r="D43" s="39"/>
      <c r="E43" s="39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s="83" customFormat="1" ht="13.2">
      <c r="A44" s="1"/>
      <c r="B44" s="437"/>
      <c r="C44" s="437"/>
      <c r="D44" s="437"/>
      <c r="E44" s="437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</row>
    <row r="45" spans="1:74" ht="13.2">
      <c r="A45" s="2" t="s">
        <v>0</v>
      </c>
      <c r="B45" s="39"/>
      <c r="C45" s="39"/>
      <c r="D45" s="39"/>
      <c r="E45" s="39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 ht="10.8" thickBot="1">
      <c r="A46" s="1441"/>
      <c r="B46" s="39"/>
      <c r="C46" s="39"/>
      <c r="D46" s="39"/>
      <c r="E46" s="39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</row>
    <row r="47" spans="1:74" ht="11.25" customHeight="1" thickBot="1">
      <c r="A47" s="3"/>
      <c r="B47" s="2422" t="s">
        <v>10</v>
      </c>
      <c r="C47" s="2423"/>
      <c r="D47" s="2423"/>
      <c r="E47" s="2423"/>
      <c r="F47" s="2423"/>
      <c r="G47" s="2423"/>
      <c r="H47" s="2423"/>
      <c r="I47" s="2423"/>
      <c r="J47" s="2423"/>
      <c r="K47" s="2423"/>
      <c r="L47" s="242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</row>
    <row r="48" spans="1:74" ht="11.25" customHeight="1">
      <c r="A48" s="3"/>
      <c r="B48" s="2425" t="s">
        <v>119</v>
      </c>
      <c r="C48" s="2426"/>
      <c r="D48" s="2426"/>
      <c r="E48" s="2426"/>
      <c r="F48" s="2426"/>
      <c r="G48" s="2426"/>
      <c r="H48" s="2426"/>
      <c r="I48" s="2426"/>
      <c r="J48" s="2426"/>
      <c r="K48" s="2426"/>
      <c r="L48" s="2427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3"/>
      <c r="B49" s="23" t="s">
        <v>11</v>
      </c>
      <c r="C49" s="25" t="s">
        <v>12</v>
      </c>
      <c r="D49" s="25" t="s">
        <v>13</v>
      </c>
      <c r="E49" s="25" t="s">
        <v>14</v>
      </c>
      <c r="F49" s="25" t="s">
        <v>15</v>
      </c>
      <c r="G49" s="25" t="s">
        <v>16</v>
      </c>
      <c r="H49" s="25" t="s">
        <v>17</v>
      </c>
      <c r="I49" s="25" t="s">
        <v>18</v>
      </c>
      <c r="J49" s="25" t="s">
        <v>19</v>
      </c>
      <c r="K49" s="25" t="s">
        <v>20</v>
      </c>
      <c r="L49" s="1458" t="s">
        <v>21</v>
      </c>
      <c r="M49" s="29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3"/>
      <c r="B50" s="23"/>
      <c r="C50" s="24"/>
      <c r="D50" s="25"/>
      <c r="E50" s="24"/>
      <c r="F50" s="171" t="s">
        <v>120</v>
      </c>
      <c r="G50" s="1459" t="s">
        <v>60</v>
      </c>
      <c r="H50" s="1460" t="s">
        <v>121</v>
      </c>
      <c r="I50" s="1460" t="s">
        <v>122</v>
      </c>
      <c r="J50" s="1460" t="s">
        <v>123</v>
      </c>
      <c r="K50" s="1460" t="s">
        <v>124</v>
      </c>
      <c r="L50" s="1461"/>
      <c r="M50" s="29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ht="20.399999999999999">
      <c r="A51" s="30"/>
      <c r="B51" s="31" t="s">
        <v>0</v>
      </c>
      <c r="C51" s="1424"/>
      <c r="D51" s="33" t="s">
        <v>0</v>
      </c>
      <c r="E51" s="33" t="s">
        <v>125</v>
      </c>
      <c r="F51" s="1462" t="s">
        <v>126</v>
      </c>
      <c r="G51" s="34"/>
      <c r="H51" s="34" t="s">
        <v>0</v>
      </c>
      <c r="I51" s="1463" t="s">
        <v>127</v>
      </c>
      <c r="J51" s="34" t="s">
        <v>128</v>
      </c>
      <c r="K51" s="34" t="s">
        <v>129</v>
      </c>
      <c r="L51" s="43" t="s">
        <v>0</v>
      </c>
      <c r="M51" s="39"/>
      <c r="N51" s="39"/>
      <c r="O51" s="39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40"/>
      <c r="B52" s="41" t="s">
        <v>32</v>
      </c>
      <c r="C52" s="34" t="s">
        <v>32</v>
      </c>
      <c r="D52" s="34" t="s">
        <v>33</v>
      </c>
      <c r="E52" s="34" t="s">
        <v>130</v>
      </c>
      <c r="F52" s="34" t="s">
        <v>130</v>
      </c>
      <c r="G52" s="34" t="s">
        <v>131</v>
      </c>
      <c r="H52" s="34" t="s">
        <v>131</v>
      </c>
      <c r="I52" s="34" t="s">
        <v>130</v>
      </c>
      <c r="J52" s="34" t="s">
        <v>130</v>
      </c>
      <c r="K52" s="34" t="s">
        <v>130</v>
      </c>
      <c r="L52" s="1464" t="s">
        <v>132</v>
      </c>
      <c r="M52" s="39"/>
      <c r="N52" s="39"/>
      <c r="O52" s="39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ht="10.8" thickBot="1">
      <c r="A53" s="46" t="s">
        <v>45</v>
      </c>
      <c r="B53" s="47" t="s">
        <v>46</v>
      </c>
      <c r="C53" s="48" t="s">
        <v>133</v>
      </c>
      <c r="D53" s="48" t="s">
        <v>48</v>
      </c>
      <c r="E53" s="48"/>
      <c r="F53" s="1465" t="s">
        <v>134</v>
      </c>
      <c r="G53" s="1465" t="s">
        <v>134</v>
      </c>
      <c r="H53" s="1465" t="s">
        <v>135</v>
      </c>
      <c r="I53" s="1465" t="s">
        <v>136</v>
      </c>
      <c r="J53" s="1465" t="s">
        <v>137</v>
      </c>
      <c r="K53" s="1465" t="s">
        <v>137</v>
      </c>
      <c r="L53" s="53" t="s">
        <v>55</v>
      </c>
      <c r="M53" s="39"/>
      <c r="N53" s="39"/>
      <c r="O53" s="39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ht="18" customHeight="1" thickTop="1">
      <c r="A54" s="157">
        <v>1</v>
      </c>
      <c r="B54" s="1425">
        <v>6126</v>
      </c>
      <c r="C54" s="1426" t="s">
        <v>671</v>
      </c>
      <c r="D54" s="1466" t="s">
        <v>742</v>
      </c>
      <c r="E54" s="1427" t="s">
        <v>743</v>
      </c>
      <c r="F54" s="1467"/>
      <c r="G54" s="1467"/>
      <c r="H54" s="1467"/>
      <c r="I54" s="1467"/>
      <c r="J54" s="1467">
        <f t="shared" ref="J54:J59" si="12">F13*$J$53</f>
        <v>10661.625</v>
      </c>
      <c r="K54" s="1467"/>
      <c r="L54" s="1428">
        <f>SUM(F54:K54)</f>
        <v>10661.625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ht="18" customHeight="1">
      <c r="A55" s="1429">
        <v>2</v>
      </c>
      <c r="B55" s="1430">
        <v>6150</v>
      </c>
      <c r="C55" s="1431" t="s">
        <v>744</v>
      </c>
      <c r="D55" s="1431" t="s">
        <v>745</v>
      </c>
      <c r="E55" s="1431" t="s">
        <v>695</v>
      </c>
      <c r="F55" s="1468"/>
      <c r="G55" s="1468"/>
      <c r="H55" s="1468"/>
      <c r="I55" s="1468"/>
      <c r="J55" s="1467">
        <f t="shared" si="12"/>
        <v>1523.325</v>
      </c>
      <c r="K55" s="1451"/>
      <c r="L55" s="1428">
        <f t="shared" ref="L55:L67" si="13">SUM(F55:K55)</f>
        <v>1523.325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ht="18" customHeight="1">
      <c r="A56" s="1433">
        <v>3</v>
      </c>
      <c r="B56" s="1434">
        <v>6311</v>
      </c>
      <c r="C56" s="1435" t="s">
        <v>336</v>
      </c>
      <c r="D56" s="1469" t="s">
        <v>746</v>
      </c>
      <c r="E56" s="506" t="s">
        <v>698</v>
      </c>
      <c r="F56" s="1468"/>
      <c r="G56" s="1468"/>
      <c r="H56" s="1468"/>
      <c r="I56" s="1468"/>
      <c r="J56" s="1467">
        <f t="shared" si="12"/>
        <v>1223.6849999999999</v>
      </c>
      <c r="K56" s="1451"/>
      <c r="L56" s="1428">
        <f t="shared" si="13"/>
        <v>1223.6849999999999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ht="18" customHeight="1">
      <c r="A57" s="1433">
        <v>4</v>
      </c>
      <c r="B57" s="1437">
        <v>6104</v>
      </c>
      <c r="C57" s="1435" t="s">
        <v>336</v>
      </c>
      <c r="D57" s="1435" t="s">
        <v>747</v>
      </c>
      <c r="E57" s="1435" t="s">
        <v>701</v>
      </c>
      <c r="F57" s="1468"/>
      <c r="G57" s="1468"/>
      <c r="H57" s="1468"/>
      <c r="I57" s="1468"/>
      <c r="J57" s="1467">
        <f t="shared" si="12"/>
        <v>5761.26</v>
      </c>
      <c r="K57" s="1451"/>
      <c r="L57" s="1428">
        <f t="shared" si="13"/>
        <v>5761.26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ht="18" customHeight="1">
      <c r="A58" s="1439">
        <v>5</v>
      </c>
      <c r="B58" s="1447">
        <v>6171</v>
      </c>
      <c r="C58" s="1431" t="s">
        <v>748</v>
      </c>
      <c r="D58" s="506" t="s">
        <v>749</v>
      </c>
      <c r="E58" s="506" t="s">
        <v>750</v>
      </c>
      <c r="F58" s="1468"/>
      <c r="G58" s="1468"/>
      <c r="H58" s="1468"/>
      <c r="I58" s="1468"/>
      <c r="J58" s="1467">
        <f t="shared" si="12"/>
        <v>4842.54</v>
      </c>
      <c r="K58" s="1451"/>
      <c r="L58" s="1428">
        <f t="shared" si="13"/>
        <v>4842.54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ht="18" customHeight="1">
      <c r="A59" s="157">
        <v>6</v>
      </c>
      <c r="B59" s="1434">
        <v>6074</v>
      </c>
      <c r="C59" s="1444" t="s">
        <v>676</v>
      </c>
      <c r="D59" s="1469" t="s">
        <v>751</v>
      </c>
      <c r="E59" s="506" t="s">
        <v>752</v>
      </c>
      <c r="F59" s="1468"/>
      <c r="G59" s="1468"/>
      <c r="H59" s="1468"/>
      <c r="I59" s="1468"/>
      <c r="J59" s="1467">
        <f t="shared" si="12"/>
        <v>4625.7749999999996</v>
      </c>
      <c r="K59" s="1451"/>
      <c r="L59" s="1428">
        <f t="shared" si="13"/>
        <v>4625.7749999999996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ht="18" customHeight="1">
      <c r="A60" s="157">
        <v>7</v>
      </c>
      <c r="B60" s="1470">
        <v>6135</v>
      </c>
      <c r="C60" s="1445" t="s">
        <v>753</v>
      </c>
      <c r="D60" s="153" t="s">
        <v>735</v>
      </c>
      <c r="E60" s="549" t="s">
        <v>736</v>
      </c>
      <c r="F60" s="1468"/>
      <c r="G60" s="1468"/>
      <c r="H60" s="1468"/>
      <c r="I60" s="1468"/>
      <c r="J60" s="1467">
        <f>F34*$J$53</f>
        <v>4321.1400000000003</v>
      </c>
      <c r="K60" s="1451"/>
      <c r="L60" s="1428">
        <f t="shared" si="13"/>
        <v>4321.1400000000003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ht="18" customHeight="1">
      <c r="A61" s="157">
        <v>8</v>
      </c>
      <c r="B61" s="1470">
        <v>6138</v>
      </c>
      <c r="C61" s="1449" t="s">
        <v>754</v>
      </c>
      <c r="D61" s="627" t="s">
        <v>735</v>
      </c>
      <c r="E61" s="549" t="s">
        <v>739</v>
      </c>
      <c r="F61" s="1468"/>
      <c r="G61" s="1468"/>
      <c r="H61" s="1468"/>
      <c r="I61" s="1468"/>
      <c r="J61" s="1467">
        <f>F35*$J$53</f>
        <v>5337.36</v>
      </c>
      <c r="K61" s="1451"/>
      <c r="L61" s="1428">
        <f t="shared" si="13"/>
        <v>5337.36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ht="18" customHeight="1">
      <c r="A62" s="157">
        <v>9</v>
      </c>
      <c r="B62" s="1434">
        <v>6074</v>
      </c>
      <c r="C62" s="1435" t="s">
        <v>755</v>
      </c>
      <c r="D62" s="1469" t="s">
        <v>756</v>
      </c>
      <c r="E62" s="506" t="s">
        <v>757</v>
      </c>
      <c r="F62" s="1468"/>
      <c r="G62" s="1468"/>
      <c r="H62" s="1468"/>
      <c r="I62" s="1468"/>
      <c r="J62" s="1467">
        <f>F32*$J$53</f>
        <v>891.39</v>
      </c>
      <c r="K62" s="1451"/>
      <c r="L62" s="1428">
        <f t="shared" si="13"/>
        <v>891.39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ht="18" customHeight="1">
      <c r="A63" s="157">
        <v>10</v>
      </c>
      <c r="B63" s="1452">
        <v>6173</v>
      </c>
      <c r="C63" s="1453" t="s">
        <v>755</v>
      </c>
      <c r="D63" s="1469" t="s">
        <v>756</v>
      </c>
      <c r="E63" s="506" t="s">
        <v>758</v>
      </c>
      <c r="F63" s="1468"/>
      <c r="G63" s="1468"/>
      <c r="H63" s="1468"/>
      <c r="I63" s="1468"/>
      <c r="J63" s="1467">
        <f>F33*$J$53</f>
        <v>891.39</v>
      </c>
      <c r="K63" s="1451"/>
      <c r="L63" s="1428">
        <f t="shared" si="13"/>
        <v>891.39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ht="18" customHeight="1">
      <c r="A64" s="157">
        <v>11</v>
      </c>
      <c r="B64" s="1471">
        <v>6141</v>
      </c>
      <c r="C64" s="1453" t="s">
        <v>755</v>
      </c>
      <c r="D64" s="506" t="s">
        <v>759</v>
      </c>
      <c r="E64" s="549" t="s">
        <v>760</v>
      </c>
      <c r="F64" s="1468"/>
      <c r="G64" s="1468"/>
      <c r="H64" s="1468"/>
      <c r="I64" s="1468"/>
      <c r="J64" s="1467">
        <f>F37*$J$53</f>
        <v>2544.2099999999996</v>
      </c>
      <c r="K64" s="1451"/>
      <c r="L64" s="1428">
        <f t="shared" si="13"/>
        <v>2544.2099999999996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 ht="18" customHeight="1">
      <c r="A65" s="157">
        <v>12</v>
      </c>
      <c r="B65" s="528">
        <v>6127</v>
      </c>
      <c r="C65" s="1450" t="s">
        <v>761</v>
      </c>
      <c r="D65" s="1472" t="s">
        <v>762</v>
      </c>
      <c r="E65" s="597" t="s">
        <v>763</v>
      </c>
      <c r="F65" s="1468"/>
      <c r="G65" s="1468"/>
      <c r="H65" s="1468"/>
      <c r="I65" s="1468"/>
      <c r="J65" s="1467">
        <f>F38*$J$53</f>
        <v>3079.65</v>
      </c>
      <c r="K65" s="1451"/>
      <c r="L65" s="1428">
        <f t="shared" si="13"/>
        <v>3079.65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 ht="18" customHeight="1">
      <c r="A66" s="157">
        <v>13</v>
      </c>
      <c r="B66" s="1328">
        <v>6154</v>
      </c>
      <c r="C66" s="615" t="s">
        <v>336</v>
      </c>
      <c r="D66" s="615" t="s">
        <v>764</v>
      </c>
      <c r="E66" s="1331" t="s">
        <v>627</v>
      </c>
      <c r="F66" s="1468"/>
      <c r="G66" s="1468"/>
      <c r="H66" s="1468"/>
      <c r="I66" s="1468"/>
      <c r="J66" s="1467">
        <f>F25*$J$53</f>
        <v>3757.4249999999997</v>
      </c>
      <c r="K66" s="1451"/>
      <c r="L66" s="1428">
        <f t="shared" si="13"/>
        <v>3757.4249999999997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 ht="18" customHeight="1">
      <c r="A67" s="157">
        <v>14</v>
      </c>
      <c r="B67" s="1371">
        <v>6862</v>
      </c>
      <c r="C67" s="1372" t="s">
        <v>765</v>
      </c>
      <c r="D67" s="153" t="s">
        <v>766</v>
      </c>
      <c r="E67" s="1373" t="s">
        <v>767</v>
      </c>
      <c r="F67" s="1473"/>
      <c r="G67" s="1468"/>
      <c r="H67" s="1468"/>
      <c r="I67" s="1468"/>
      <c r="J67" s="1467">
        <f>F28*$J$53</f>
        <v>3695.58</v>
      </c>
      <c r="K67" s="1451"/>
      <c r="L67" s="1428">
        <f t="shared" si="13"/>
        <v>3695.58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 ht="18" customHeight="1">
      <c r="A68" s="157"/>
      <c r="B68" s="157"/>
      <c r="C68" s="160"/>
      <c r="D68" s="160"/>
      <c r="E68" s="157"/>
      <c r="F68" s="1468"/>
      <c r="G68" s="1468"/>
      <c r="H68" s="1468"/>
      <c r="I68" s="1468"/>
      <c r="J68" s="1451"/>
      <c r="K68" s="1451"/>
      <c r="L68" s="498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 ht="18" customHeight="1">
      <c r="A69" s="157"/>
      <c r="B69" s="1474"/>
      <c r="C69" s="1474"/>
      <c r="D69" s="1474"/>
      <c r="E69" s="157"/>
      <c r="F69" s="1468"/>
      <c r="G69" s="1468"/>
      <c r="H69" s="1468"/>
      <c r="I69" s="1468"/>
      <c r="J69" s="1451"/>
      <c r="K69" s="1451"/>
      <c r="L69" s="498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 ht="18" customHeight="1">
      <c r="A70" s="157"/>
      <c r="B70" s="1474"/>
      <c r="C70" s="1474"/>
      <c r="D70" s="1474"/>
      <c r="E70" s="157"/>
      <c r="F70" s="1468"/>
      <c r="G70" s="1468"/>
      <c r="H70" s="1468"/>
      <c r="I70" s="1468"/>
      <c r="J70" s="1451"/>
      <c r="K70" s="1451"/>
      <c r="L70" s="498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 ht="18" customHeight="1">
      <c r="A71" s="157"/>
      <c r="B71" s="1474"/>
      <c r="C71" s="1474"/>
      <c r="D71" s="1474"/>
      <c r="E71" s="157"/>
      <c r="F71" s="1468"/>
      <c r="G71" s="1468"/>
      <c r="H71" s="1468"/>
      <c r="I71" s="1468"/>
      <c r="J71" s="1451"/>
      <c r="K71" s="1451"/>
      <c r="L71" s="498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 ht="18" customHeight="1">
      <c r="A72" s="157"/>
      <c r="B72" s="1474"/>
      <c r="C72" s="1474"/>
      <c r="D72" s="1474"/>
      <c r="E72" s="157"/>
      <c r="F72" s="1468"/>
      <c r="G72" s="1468"/>
      <c r="H72" s="1468"/>
      <c r="I72" s="1468"/>
      <c r="J72" s="1451"/>
      <c r="K72" s="1451"/>
      <c r="L72" s="498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 ht="18" customHeight="1">
      <c r="A73" s="157"/>
      <c r="B73" s="1474"/>
      <c r="C73" s="1474"/>
      <c r="D73" s="1474"/>
      <c r="E73" s="157"/>
      <c r="F73" s="1468"/>
      <c r="G73" s="1468"/>
      <c r="H73" s="1468"/>
      <c r="I73" s="1468"/>
      <c r="J73" s="1451"/>
      <c r="K73" s="1451"/>
      <c r="L73" s="498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 ht="18" customHeight="1">
      <c r="A74" s="157"/>
      <c r="B74" s="1474"/>
      <c r="C74" s="1474"/>
      <c r="D74" s="1474"/>
      <c r="E74" s="157"/>
      <c r="F74" s="1468"/>
      <c r="G74" s="1468"/>
      <c r="H74" s="1468"/>
      <c r="I74" s="1468"/>
      <c r="J74" s="1451"/>
      <c r="K74" s="1451"/>
      <c r="L74" s="498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 ht="18" customHeight="1">
      <c r="A75" s="157"/>
      <c r="B75" s="1474"/>
      <c r="C75" s="1474"/>
      <c r="D75" s="1474"/>
      <c r="E75" s="157"/>
      <c r="F75" s="1468"/>
      <c r="G75" s="1468"/>
      <c r="H75" s="1468"/>
      <c r="I75" s="1468"/>
      <c r="J75" s="1451"/>
      <c r="K75" s="1451"/>
      <c r="L75" s="498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 ht="18" customHeight="1">
      <c r="A76" s="157"/>
      <c r="B76" s="1474"/>
      <c r="C76" s="1474"/>
      <c r="D76" s="1474"/>
      <c r="E76" s="157"/>
      <c r="F76" s="1468"/>
      <c r="G76" s="1468"/>
      <c r="H76" s="1468"/>
      <c r="I76" s="1468"/>
      <c r="J76" s="1451"/>
      <c r="K76" s="1451"/>
      <c r="L76" s="498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 ht="18" customHeight="1">
      <c r="A77" s="157"/>
      <c r="B77" s="1474"/>
      <c r="C77" s="1474"/>
      <c r="D77" s="1474"/>
      <c r="E77" s="157"/>
      <c r="F77" s="1468"/>
      <c r="G77" s="1468"/>
      <c r="H77" s="1468"/>
      <c r="I77" s="1468"/>
      <c r="J77" s="1451"/>
      <c r="K77" s="1451"/>
      <c r="L77" s="498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</row>
    <row r="78" spans="1:66" ht="18" customHeight="1">
      <c r="A78" s="157"/>
      <c r="B78" s="1474"/>
      <c r="C78" s="1474"/>
      <c r="D78" s="1474"/>
      <c r="E78" s="157"/>
      <c r="F78" s="1468"/>
      <c r="G78" s="1468"/>
      <c r="H78" s="1468"/>
      <c r="I78" s="1468"/>
      <c r="J78" s="1451"/>
      <c r="K78" s="1451"/>
      <c r="L78" s="498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</row>
    <row r="79" spans="1:66" ht="18" customHeight="1">
      <c r="A79" s="170"/>
      <c r="B79" s="1475"/>
      <c r="C79" s="1475"/>
      <c r="D79" s="171" t="s">
        <v>112</v>
      </c>
      <c r="E79" s="1476">
        <f t="shared" ref="E79:L79" si="14">SUM(E54:E78)</f>
        <v>0</v>
      </c>
      <c r="F79" s="608">
        <f t="shared" si="14"/>
        <v>0</v>
      </c>
      <c r="G79" s="608">
        <f t="shared" si="14"/>
        <v>0</v>
      </c>
      <c r="H79" s="608">
        <f t="shared" si="14"/>
        <v>0</v>
      </c>
      <c r="I79" s="608">
        <f t="shared" si="14"/>
        <v>0</v>
      </c>
      <c r="J79" s="608">
        <f t="shared" si="14"/>
        <v>53156.355000000003</v>
      </c>
      <c r="K79" s="608">
        <f t="shared" si="14"/>
        <v>0</v>
      </c>
      <c r="L79" s="608">
        <f t="shared" si="14"/>
        <v>53156.355000000003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</row>
    <row r="80" spans="1:66" ht="18" customHeight="1">
      <c r="A80" s="3" t="s">
        <v>120</v>
      </c>
      <c r="B80" s="2410" t="s">
        <v>143</v>
      </c>
      <c r="C80" s="1477"/>
      <c r="D80" s="1477"/>
      <c r="E80" s="1477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</row>
    <row r="81" spans="1:56" ht="18" customHeight="1">
      <c r="A81" s="3" t="s">
        <v>60</v>
      </c>
      <c r="B81" s="2410" t="s">
        <v>144</v>
      </c>
      <c r="C81" s="1477"/>
      <c r="D81" s="1477"/>
      <c r="E81" s="1477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</row>
    <row r="82" spans="1:56" ht="18" customHeight="1">
      <c r="A82" s="3" t="s">
        <v>121</v>
      </c>
      <c r="B82" s="2410" t="s">
        <v>145</v>
      </c>
      <c r="C82" s="1477"/>
      <c r="D82" s="1477"/>
      <c r="E82" s="1477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</row>
    <row r="83" spans="1:56" ht="18" customHeight="1">
      <c r="A83" s="3" t="s">
        <v>122</v>
      </c>
      <c r="B83" s="2410" t="s">
        <v>146</v>
      </c>
      <c r="C83" s="1477"/>
      <c r="D83" s="1477"/>
      <c r="E83" s="1477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18" customHeight="1">
      <c r="A84" s="3" t="s">
        <v>123</v>
      </c>
      <c r="B84" s="2410" t="s">
        <v>147</v>
      </c>
      <c r="C84" s="1477"/>
      <c r="D84" s="1477"/>
      <c r="E84" s="1477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18" customHeight="1">
      <c r="A85" s="3" t="s">
        <v>124</v>
      </c>
      <c r="B85" s="2410" t="s">
        <v>148</v>
      </c>
      <c r="C85" s="1477"/>
      <c r="D85" s="1477"/>
      <c r="E85" s="1477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18" customHeight="1">
      <c r="A86" s="5"/>
      <c r="B86" s="1477"/>
      <c r="C86" s="1477"/>
      <c r="D86" s="1477"/>
      <c r="E86" s="1477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18" customHeight="1">
      <c r="A87" s="5"/>
      <c r="B87" s="1477"/>
      <c r="C87" s="1477"/>
      <c r="D87" s="1477"/>
      <c r="E87" s="1477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18" customHeight="1">
      <c r="A88" s="5"/>
      <c r="B88" s="1477"/>
      <c r="C88" s="1477"/>
      <c r="D88" s="1477"/>
      <c r="E88" s="1477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18" customHeight="1">
      <c r="A89" s="5"/>
      <c r="B89" s="1477"/>
      <c r="C89" s="1477"/>
      <c r="D89" s="1477"/>
      <c r="E89" s="1477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>
      <c r="A90" s="5"/>
      <c r="B90" s="1477"/>
      <c r="C90" s="1477"/>
      <c r="D90" s="1477"/>
      <c r="E90" s="1477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>
      <c r="A91" s="5"/>
      <c r="B91" s="1477"/>
      <c r="C91" s="1477"/>
      <c r="D91" s="1477"/>
      <c r="E91" s="1477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>
      <c r="A92" s="5"/>
      <c r="B92" s="1477"/>
      <c r="C92" s="1477"/>
      <c r="D92" s="1477"/>
      <c r="E92" s="1477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>
      <c r="A93" s="5"/>
      <c r="B93" s="1477"/>
      <c r="C93" s="1477"/>
      <c r="D93" s="1477"/>
      <c r="E93" s="1477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>
      <c r="A94" s="5"/>
      <c r="B94" s="1477"/>
      <c r="C94" s="1477"/>
      <c r="D94" s="1477"/>
      <c r="E94" s="1477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>
      <c r="A95" s="5"/>
      <c r="B95" s="1477"/>
      <c r="C95" s="1477"/>
      <c r="D95" s="1477"/>
      <c r="E95" s="1477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>
      <c r="A96" s="5"/>
      <c r="B96" s="1477"/>
      <c r="C96" s="1477"/>
      <c r="D96" s="1477"/>
      <c r="E96" s="1477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>
      <c r="A97" s="5"/>
      <c r="B97" s="1477"/>
      <c r="C97" s="1477"/>
      <c r="D97" s="1477"/>
      <c r="E97" s="1477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>
      <c r="A98" s="5"/>
      <c r="B98" s="1477"/>
      <c r="C98" s="1477"/>
      <c r="D98" s="1477"/>
      <c r="E98" s="1477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>
      <c r="A99" s="5"/>
      <c r="B99" s="1477"/>
      <c r="C99" s="1477"/>
      <c r="D99" s="1477"/>
      <c r="E99" s="1477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>
      <c r="A100" s="5"/>
      <c r="B100" s="1477"/>
      <c r="C100" s="1477"/>
      <c r="D100" s="1477"/>
      <c r="E100" s="1477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>
      <c r="A101" s="5"/>
      <c r="B101" s="1477"/>
      <c r="C101" s="1477"/>
      <c r="D101" s="1477"/>
      <c r="E101" s="1477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>
      <c r="A102" s="5"/>
      <c r="B102" s="1477"/>
      <c r="C102" s="1477"/>
      <c r="D102" s="1477"/>
      <c r="E102" s="1477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>
      <c r="A103" s="5"/>
      <c r="B103" s="1477"/>
      <c r="C103" s="1477"/>
      <c r="D103" s="1477"/>
      <c r="E103" s="1477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>
      <c r="A104" s="5"/>
      <c r="B104" s="1477"/>
      <c r="C104" s="1477"/>
      <c r="D104" s="1477"/>
      <c r="E104" s="1477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>
      <c r="A105" s="5"/>
      <c r="B105" s="1477"/>
      <c r="C105" s="1477"/>
      <c r="D105" s="1477"/>
      <c r="E105" s="1477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>
      <c r="A106" s="5"/>
      <c r="B106" s="1477"/>
      <c r="C106" s="1477"/>
      <c r="D106" s="1477"/>
      <c r="E106" s="1477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>
      <c r="A107" s="5"/>
      <c r="B107" s="1477"/>
      <c r="C107" s="1477"/>
      <c r="D107" s="1477"/>
      <c r="E107" s="1477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56">
      <c r="A108" s="5"/>
      <c r="B108" s="1477"/>
      <c r="C108" s="1477"/>
      <c r="D108" s="1477"/>
      <c r="E108" s="1477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56">
      <c r="A109" s="5"/>
      <c r="B109" s="1477"/>
      <c r="C109" s="1477"/>
      <c r="D109" s="1477"/>
      <c r="E109" s="1477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56">
      <c r="A110" s="5"/>
      <c r="B110" s="1477"/>
      <c r="C110" s="1477"/>
      <c r="D110" s="1477"/>
      <c r="E110" s="1477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56">
      <c r="A111" s="5"/>
      <c r="B111" s="1477"/>
      <c r="C111" s="1477"/>
      <c r="D111" s="1477"/>
      <c r="E111" s="1477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56">
      <c r="A112" s="5"/>
      <c r="B112" s="1477"/>
      <c r="C112" s="1477"/>
      <c r="D112" s="1477"/>
      <c r="E112" s="1477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>
      <c r="A113" s="5"/>
      <c r="B113" s="1477"/>
      <c r="C113" s="1477"/>
      <c r="D113" s="1477"/>
      <c r="E113" s="1477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1477"/>
      <c r="C114" s="1477"/>
      <c r="D114" s="1477"/>
      <c r="E114" s="1477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1477"/>
      <c r="C115" s="1477"/>
      <c r="D115" s="1477"/>
      <c r="E115" s="1477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A116" s="5"/>
      <c r="B116" s="1477"/>
      <c r="C116" s="1477"/>
      <c r="D116" s="1477"/>
      <c r="E116" s="1477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>
      <c r="A117" s="5"/>
      <c r="B117" s="1477"/>
      <c r="C117" s="1477"/>
      <c r="D117" s="1477"/>
      <c r="E117" s="1477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>
      <c r="A118" s="5"/>
      <c r="B118" s="1477"/>
      <c r="C118" s="1477"/>
      <c r="D118" s="1477"/>
      <c r="E118" s="1477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>
      <c r="A119" s="5"/>
      <c r="B119" s="1477"/>
      <c r="C119" s="1477"/>
      <c r="D119" s="1477"/>
      <c r="E119" s="1477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>
      <c r="U120" s="5"/>
      <c r="V120" s="5"/>
      <c r="W120" s="5"/>
      <c r="X120" s="5"/>
      <c r="Y120" s="5"/>
      <c r="Z120" s="5"/>
      <c r="AA120" s="5"/>
    </row>
  </sheetData>
  <mergeCells count="4">
    <mergeCell ref="B7:J7"/>
    <mergeCell ref="I10:J11"/>
    <mergeCell ref="B47:L47"/>
    <mergeCell ref="B48:L48"/>
  </mergeCells>
  <pageMargins left="0.7" right="0.7" top="0.75" bottom="0.75" header="0.3" footer="0.3"/>
  <pageSetup paperSize="5" scale="61" orientation="landscape" r:id="rId1"/>
  <headerFooter>
    <oddHeader>&amp;C&amp;"Times New Roman,Bold"&amp;12Government of Guam
Fiscal Year 2026, Quarter 2
Agency Staffing Pattern</oddHeader>
  </headerFooter>
  <ignoredErrors>
    <ignoredError sqref="L17" evalError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030C8-1F35-46F6-AE48-C90F6270A5C8}">
  <sheetPr>
    <pageSetUpPr fitToPage="1"/>
  </sheetPr>
  <dimension ref="A1:T110"/>
  <sheetViews>
    <sheetView tabSelected="1" view="pageBreakPreview" zoomScale="60" zoomScaleNormal="51" workbookViewId="0">
      <selection activeCell="L18" sqref="L18"/>
    </sheetView>
  </sheetViews>
  <sheetFormatPr defaultRowHeight="14.4"/>
  <cols>
    <col min="1" max="1" width="5.33203125" customWidth="1"/>
    <col min="2" max="2" width="9.109375" customWidth="1"/>
    <col min="3" max="3" width="38.5546875" customWidth="1"/>
    <col min="4" max="4" width="34.5546875" customWidth="1"/>
    <col min="11" max="11" width="9.88671875" bestFit="1" customWidth="1"/>
    <col min="13" max="13" width="10.33203125" customWidth="1"/>
  </cols>
  <sheetData>
    <row r="1" spans="1:20">
      <c r="A1" s="1858" t="s">
        <v>683</v>
      </c>
      <c r="B1" s="1860"/>
      <c r="C1" s="1860"/>
      <c r="D1" s="1858" t="s">
        <v>2</v>
      </c>
      <c r="E1" s="2412"/>
      <c r="F1" s="1854" t="s">
        <v>0</v>
      </c>
      <c r="G1" s="1852"/>
      <c r="H1" s="1852"/>
      <c r="I1" s="1852"/>
      <c r="J1" s="1852"/>
      <c r="K1" s="1852"/>
      <c r="L1" s="1852"/>
      <c r="M1" s="1852"/>
      <c r="N1" s="1852"/>
      <c r="O1" s="1852"/>
      <c r="P1" s="1852"/>
      <c r="Q1" s="1852"/>
      <c r="R1" s="1852"/>
      <c r="S1" s="1852"/>
      <c r="T1" s="1852"/>
    </row>
    <row r="2" spans="1:20">
      <c r="A2" s="1858" t="s">
        <v>684</v>
      </c>
      <c r="B2" s="1860"/>
      <c r="C2" s="1860"/>
      <c r="D2" s="1858" t="s">
        <v>685</v>
      </c>
      <c r="E2" s="2412"/>
      <c r="F2" s="1852"/>
      <c r="G2" s="1852"/>
      <c r="H2" s="1852"/>
      <c r="I2" s="1852"/>
      <c r="J2" s="1852"/>
      <c r="K2" s="1852"/>
      <c r="L2" s="1852"/>
      <c r="M2" s="1852"/>
      <c r="N2" s="1852"/>
      <c r="O2" s="1852"/>
      <c r="P2" s="1852"/>
      <c r="Q2" s="1852"/>
      <c r="R2" s="1852"/>
      <c r="S2" s="1852"/>
      <c r="T2" s="1852"/>
    </row>
    <row r="3" spans="1:20">
      <c r="A3" s="1859" t="s">
        <v>252</v>
      </c>
      <c r="B3" s="2412"/>
      <c r="C3" s="2412"/>
      <c r="D3" s="1858" t="s">
        <v>768</v>
      </c>
      <c r="E3" s="2412"/>
      <c r="F3" s="1852"/>
      <c r="G3" s="1852"/>
      <c r="H3" s="1852"/>
      <c r="I3" s="1852"/>
      <c r="J3" s="1852"/>
      <c r="K3" s="1852"/>
      <c r="L3" s="1852"/>
      <c r="M3" s="1852"/>
      <c r="N3" s="1852"/>
      <c r="O3" s="1852"/>
      <c r="P3" s="1852"/>
      <c r="Q3" s="1852"/>
      <c r="R3" s="1852"/>
      <c r="S3" s="1852"/>
      <c r="T3" s="1852"/>
    </row>
    <row r="4" spans="1:20">
      <c r="A4" s="1859" t="s">
        <v>687</v>
      </c>
      <c r="B4" s="2412"/>
      <c r="C4" s="2412"/>
      <c r="D4" s="1858" t="s">
        <v>688</v>
      </c>
      <c r="E4" s="1994"/>
      <c r="F4" s="1859" t="s">
        <v>769</v>
      </c>
      <c r="G4" s="1852"/>
      <c r="H4" s="1852"/>
      <c r="I4" s="1852"/>
      <c r="J4" s="1852"/>
      <c r="K4" s="1852"/>
      <c r="L4" s="2412"/>
      <c r="M4" s="2412"/>
      <c r="N4" s="2412"/>
      <c r="O4" s="2412"/>
      <c r="P4" s="2412"/>
      <c r="Q4" s="2412"/>
      <c r="R4" s="2412"/>
      <c r="S4" s="2412"/>
      <c r="T4" s="1852"/>
    </row>
    <row r="5" spans="1:20">
      <c r="A5" s="1852"/>
      <c r="B5" s="2412"/>
      <c r="C5" s="2412"/>
      <c r="D5" s="2085"/>
      <c r="E5" s="2412"/>
      <c r="F5" s="1861"/>
      <c r="G5" s="1861"/>
      <c r="H5" s="1861"/>
      <c r="I5" s="1861"/>
      <c r="J5" s="1861"/>
      <c r="K5" s="1852"/>
      <c r="L5" s="1852" t="s">
        <v>0</v>
      </c>
      <c r="M5" s="1852"/>
      <c r="N5" s="1852"/>
      <c r="O5" s="1852"/>
      <c r="P5" s="1852"/>
      <c r="Q5" s="1861"/>
      <c r="R5" s="1861"/>
      <c r="S5" s="1852"/>
      <c r="T5" s="1852"/>
    </row>
    <row r="6" spans="1:20">
      <c r="A6" s="1852"/>
      <c r="B6" s="2412"/>
      <c r="C6" s="2412"/>
      <c r="D6" s="2412"/>
      <c r="E6" s="2412"/>
      <c r="F6" s="1861"/>
      <c r="G6" s="1861"/>
      <c r="H6" s="1861"/>
      <c r="I6" s="1861"/>
      <c r="J6" s="1861"/>
      <c r="K6" s="1852"/>
      <c r="L6" s="1852"/>
      <c r="M6" s="1852"/>
      <c r="N6" s="1852"/>
      <c r="O6" s="1852"/>
      <c r="P6" s="1852"/>
      <c r="Q6" s="1861"/>
      <c r="R6" s="1861"/>
      <c r="S6" s="1852"/>
      <c r="T6" s="1852"/>
    </row>
    <row r="7" spans="1:20">
      <c r="A7" s="1852"/>
      <c r="B7" s="2464" t="s">
        <v>10</v>
      </c>
      <c r="C7" s="2465"/>
      <c r="D7" s="2465"/>
      <c r="E7" s="2465"/>
      <c r="F7" s="2465"/>
      <c r="G7" s="2465"/>
      <c r="H7" s="2465"/>
      <c r="I7" s="2465"/>
      <c r="J7" s="2466"/>
      <c r="K7" s="1852"/>
      <c r="L7" s="1852"/>
      <c r="M7" s="1852"/>
      <c r="N7" s="1852"/>
      <c r="O7" s="1852"/>
      <c r="P7" s="1852"/>
      <c r="Q7" s="1862" t="s">
        <v>10</v>
      </c>
      <c r="R7" s="1863"/>
      <c r="S7" s="1852"/>
      <c r="T7" s="1852"/>
    </row>
    <row r="8" spans="1:20">
      <c r="A8" s="1852"/>
      <c r="B8" s="2411"/>
      <c r="C8" s="2412"/>
      <c r="D8" s="2412"/>
      <c r="E8" s="2412"/>
      <c r="F8" s="1852"/>
      <c r="G8" s="1852"/>
      <c r="H8" s="1852"/>
      <c r="I8" s="1852"/>
      <c r="J8" s="1865"/>
      <c r="K8" s="1852"/>
      <c r="L8" s="1852"/>
      <c r="M8" s="1852"/>
      <c r="N8" s="1852"/>
      <c r="O8" s="1852"/>
      <c r="P8" s="1852"/>
      <c r="Q8" s="1864"/>
      <c r="R8" s="1865"/>
      <c r="S8" s="1852"/>
      <c r="T8" s="1852"/>
    </row>
    <row r="9" spans="1:20">
      <c r="A9" s="1852"/>
      <c r="B9" s="1866" t="s">
        <v>11</v>
      </c>
      <c r="C9" s="1867" t="s">
        <v>12</v>
      </c>
      <c r="D9" s="1868" t="s">
        <v>13</v>
      </c>
      <c r="E9" s="1867" t="s">
        <v>14</v>
      </c>
      <c r="F9" s="1868" t="s">
        <v>15</v>
      </c>
      <c r="G9" s="1869" t="s">
        <v>16</v>
      </c>
      <c r="H9" s="1869" t="s">
        <v>17</v>
      </c>
      <c r="I9" s="1869" t="s">
        <v>18</v>
      </c>
      <c r="J9" s="1870" t="s">
        <v>19</v>
      </c>
      <c r="K9" s="1867" t="s">
        <v>20</v>
      </c>
      <c r="L9" s="1867" t="s">
        <v>21</v>
      </c>
      <c r="M9" s="1868" t="s">
        <v>22</v>
      </c>
      <c r="N9" s="1868" t="s">
        <v>23</v>
      </c>
      <c r="O9" s="1868" t="s">
        <v>24</v>
      </c>
      <c r="P9" s="1868" t="s">
        <v>25</v>
      </c>
      <c r="Q9" s="1871" t="s">
        <v>26</v>
      </c>
      <c r="R9" s="1870" t="s">
        <v>27</v>
      </c>
      <c r="S9" s="1871" t="s">
        <v>28</v>
      </c>
      <c r="T9" s="1872" t="s">
        <v>29</v>
      </c>
    </row>
    <row r="10" spans="1:20">
      <c r="A10" s="1873"/>
      <c r="B10" s="1874" t="s">
        <v>0</v>
      </c>
      <c r="C10" s="1875"/>
      <c r="D10" s="1876" t="s">
        <v>0</v>
      </c>
      <c r="E10" s="1876" t="s">
        <v>0</v>
      </c>
      <c r="F10" s="1876" t="s">
        <v>0</v>
      </c>
      <c r="G10" s="1877"/>
      <c r="H10" s="1877" t="s">
        <v>0</v>
      </c>
      <c r="I10" s="2467" t="s">
        <v>30</v>
      </c>
      <c r="J10" s="2468"/>
      <c r="K10" s="1878" t="s">
        <v>0</v>
      </c>
      <c r="L10" s="1873"/>
      <c r="M10" s="1878"/>
      <c r="N10" s="1878"/>
      <c r="O10" s="1878" t="s">
        <v>31</v>
      </c>
      <c r="P10" s="1878"/>
      <c r="Q10" s="1879"/>
      <c r="R10" s="1880"/>
      <c r="S10" s="1881"/>
      <c r="T10" s="1881"/>
    </row>
    <row r="11" spans="1:20">
      <c r="A11" s="1883"/>
      <c r="B11" s="1884" t="s">
        <v>32</v>
      </c>
      <c r="C11" s="1877" t="s">
        <v>32</v>
      </c>
      <c r="D11" s="1877" t="s">
        <v>33</v>
      </c>
      <c r="E11" s="1877" t="s">
        <v>152</v>
      </c>
      <c r="F11" s="1877" t="s">
        <v>0</v>
      </c>
      <c r="G11" s="1877"/>
      <c r="H11" s="1877" t="s">
        <v>0</v>
      </c>
      <c r="I11" s="2469"/>
      <c r="J11" s="2470"/>
      <c r="K11" s="1885" t="s">
        <v>35</v>
      </c>
      <c r="L11" s="1886" t="s">
        <v>36</v>
      </c>
      <c r="M11" s="1886" t="s">
        <v>37</v>
      </c>
      <c r="N11" s="1886" t="s">
        <v>38</v>
      </c>
      <c r="O11" s="1886" t="s">
        <v>39</v>
      </c>
      <c r="P11" s="1873" t="s">
        <v>40</v>
      </c>
      <c r="Q11" s="1874" t="s">
        <v>41</v>
      </c>
      <c r="R11" s="1887" t="s">
        <v>42</v>
      </c>
      <c r="S11" s="1881" t="s">
        <v>43</v>
      </c>
      <c r="T11" s="1888" t="s">
        <v>44</v>
      </c>
    </row>
    <row r="12" spans="1:20">
      <c r="A12" s="1889" t="s">
        <v>45</v>
      </c>
      <c r="B12" s="1890" t="s">
        <v>46</v>
      </c>
      <c r="C12" s="1891" t="s">
        <v>47</v>
      </c>
      <c r="D12" s="1891" t="s">
        <v>48</v>
      </c>
      <c r="E12" s="1891" t="s">
        <v>49</v>
      </c>
      <c r="F12" s="1891" t="s">
        <v>50</v>
      </c>
      <c r="G12" s="1891" t="s">
        <v>51</v>
      </c>
      <c r="H12" s="1891" t="s">
        <v>52</v>
      </c>
      <c r="I12" s="1892" t="s">
        <v>53</v>
      </c>
      <c r="J12" s="1893" t="s">
        <v>54</v>
      </c>
      <c r="K12" s="1894" t="s">
        <v>55</v>
      </c>
      <c r="L12" s="1895" t="s">
        <v>690</v>
      </c>
      <c r="M12" s="1895" t="s">
        <v>57</v>
      </c>
      <c r="N12" s="1895" t="s">
        <v>58</v>
      </c>
      <c r="O12" s="1895" t="s">
        <v>59</v>
      </c>
      <c r="P12" s="1896" t="s">
        <v>60</v>
      </c>
      <c r="Q12" s="1897" t="s">
        <v>61</v>
      </c>
      <c r="R12" s="1898" t="s">
        <v>61</v>
      </c>
      <c r="S12" s="1894" t="s">
        <v>62</v>
      </c>
      <c r="T12" s="1895" t="s">
        <v>63</v>
      </c>
    </row>
    <row r="13" spans="1:20" s="2105" customFormat="1" ht="18.75" customHeight="1">
      <c r="A13" s="723">
        <v>1</v>
      </c>
      <c r="B13" s="2127">
        <v>6126</v>
      </c>
      <c r="C13" s="2127" t="s">
        <v>770</v>
      </c>
      <c r="D13" s="2381" t="s">
        <v>771</v>
      </c>
      <c r="E13" s="723" t="s">
        <v>743</v>
      </c>
      <c r="F13" s="2099">
        <f>SUM(142155*0.3)</f>
        <v>42646.5</v>
      </c>
      <c r="G13" s="2100">
        <v>0</v>
      </c>
      <c r="H13" s="2099">
        <f>L54</f>
        <v>6396.9749999999995</v>
      </c>
      <c r="I13" s="723" t="s">
        <v>210</v>
      </c>
      <c r="J13" s="2101"/>
      <c r="K13" s="2156">
        <f>SUM(F13+G13+H13+J13)</f>
        <v>49043.474999999999</v>
      </c>
      <c r="L13" s="2103">
        <f>+ROUND((K13*0.3385),0)</f>
        <v>16601</v>
      </c>
      <c r="M13" s="2102">
        <f>ROUND((495*30%),0)</f>
        <v>149</v>
      </c>
      <c r="N13" s="2102">
        <v>0</v>
      </c>
      <c r="O13" s="2103">
        <f>+ROUND((K13*0.0145),0)</f>
        <v>711</v>
      </c>
      <c r="P13" s="2102">
        <f>ROUND((187*30%),0)</f>
        <v>56</v>
      </c>
      <c r="Q13" s="2104">
        <v>1835</v>
      </c>
      <c r="R13" s="2104">
        <v>89</v>
      </c>
      <c r="S13" s="2102">
        <f>SUM(L13:R13)</f>
        <v>19441</v>
      </c>
      <c r="T13" s="2102">
        <f>SUM(K13+S13)</f>
        <v>68484.475000000006</v>
      </c>
    </row>
    <row r="14" spans="1:20">
      <c r="A14" s="2128">
        <v>2</v>
      </c>
      <c r="B14" s="2129">
        <v>6150</v>
      </c>
      <c r="C14" s="2129" t="s">
        <v>772</v>
      </c>
      <c r="D14" s="2382" t="s">
        <v>773</v>
      </c>
      <c r="E14" s="2128" t="s">
        <v>695</v>
      </c>
      <c r="F14" s="2099">
        <f>SUM(101555*0.9)</f>
        <v>91399.5</v>
      </c>
      <c r="G14" s="2100">
        <v>0</v>
      </c>
      <c r="H14" s="2099">
        <f>L55</f>
        <v>13709.924999999999</v>
      </c>
      <c r="I14" s="2155">
        <v>46089</v>
      </c>
      <c r="J14" s="2109">
        <v>1581</v>
      </c>
      <c r="K14" s="2156">
        <f t="shared" ref="K14:K23" si="0">SUM(F14+G14+H14+J14)</f>
        <v>106690.425</v>
      </c>
      <c r="L14" s="2103">
        <f t="shared" ref="L14:L24" si="1">+ROUND((K14*0.3385),0)</f>
        <v>36115</v>
      </c>
      <c r="M14" s="2102">
        <f>ROUND((495*90%),0)</f>
        <v>446</v>
      </c>
      <c r="N14" s="2111">
        <v>0</v>
      </c>
      <c r="O14" s="2157">
        <f>+ROUND((K14*0.0145),0)</f>
        <v>1547</v>
      </c>
      <c r="P14" s="2102">
        <f>ROUND((187*90%),0)</f>
        <v>168</v>
      </c>
      <c r="Q14" s="2111">
        <v>0</v>
      </c>
      <c r="R14" s="2111">
        <v>0</v>
      </c>
      <c r="S14" s="2102">
        <f t="shared" ref="S14:S24" si="2">SUM(L14:R14)</f>
        <v>38276</v>
      </c>
      <c r="T14" s="2158">
        <f>SUM(K14+S14)</f>
        <v>144966.42499999999</v>
      </c>
    </row>
    <row r="15" spans="1:20">
      <c r="A15" s="2123">
        <v>3</v>
      </c>
      <c r="B15" s="2130">
        <v>6311</v>
      </c>
      <c r="C15" s="723" t="s">
        <v>774</v>
      </c>
      <c r="D15" s="2168" t="s">
        <v>775</v>
      </c>
      <c r="E15" s="723" t="s">
        <v>698</v>
      </c>
      <c r="F15" s="2099">
        <f>SUM(81579*0.9)</f>
        <v>73421.100000000006</v>
      </c>
      <c r="G15" s="2100">
        <v>0</v>
      </c>
      <c r="H15" s="2099">
        <f>L56</f>
        <v>11013.165000000001</v>
      </c>
      <c r="I15" s="2155">
        <v>46032</v>
      </c>
      <c r="J15" s="2113">
        <v>697</v>
      </c>
      <c r="K15" s="2156">
        <f t="shared" si="0"/>
        <v>85131.265000000014</v>
      </c>
      <c r="L15" s="2103">
        <f t="shared" si="1"/>
        <v>28817</v>
      </c>
      <c r="M15" s="2102">
        <f>ROUND((495*90%),0)</f>
        <v>446</v>
      </c>
      <c r="N15" s="2111">
        <v>0</v>
      </c>
      <c r="O15" s="2157">
        <f t="shared" ref="O15:O24" si="3">+ROUND((K15*0.0145),0)</f>
        <v>1234</v>
      </c>
      <c r="P15" s="2102">
        <f>ROUND((187*90%),0)</f>
        <v>168</v>
      </c>
      <c r="Q15" s="2114">
        <v>0</v>
      </c>
      <c r="R15" s="2114">
        <v>530</v>
      </c>
      <c r="S15" s="2102">
        <f t="shared" si="2"/>
        <v>31195</v>
      </c>
      <c r="T15" s="2158">
        <f t="shared" ref="T15:T24" si="4">SUM(K15+S15)</f>
        <v>116326.26500000001</v>
      </c>
    </row>
    <row r="16" spans="1:20" ht="17.25" customHeight="1">
      <c r="A16" s="2123">
        <v>4</v>
      </c>
      <c r="B16" s="839">
        <v>6074</v>
      </c>
      <c r="C16" s="846" t="s">
        <v>776</v>
      </c>
      <c r="D16" s="2168" t="s">
        <v>777</v>
      </c>
      <c r="E16" s="2126" t="s">
        <v>778</v>
      </c>
      <c r="F16" s="2099">
        <f>61677*50%</f>
        <v>30838.5</v>
      </c>
      <c r="G16" s="2100">
        <v>0</v>
      </c>
      <c r="H16" s="2099">
        <f t="shared" ref="H16" si="5">L58</f>
        <v>4625.7749999999996</v>
      </c>
      <c r="I16" s="2155">
        <v>45937</v>
      </c>
      <c r="J16" s="2109">
        <v>1989</v>
      </c>
      <c r="K16" s="2156">
        <f t="shared" si="0"/>
        <v>37453.275000000001</v>
      </c>
      <c r="L16" s="2103">
        <f t="shared" si="1"/>
        <v>12678</v>
      </c>
      <c r="M16" s="2102">
        <f>ROUND((495*50%),0)</f>
        <v>248</v>
      </c>
      <c r="N16" s="2111">
        <v>0</v>
      </c>
      <c r="O16" s="2157">
        <f t="shared" si="3"/>
        <v>543</v>
      </c>
      <c r="P16" s="2102">
        <f>ROUND((187*50%),0)</f>
        <v>94</v>
      </c>
      <c r="Q16" s="2117">
        <v>2855</v>
      </c>
      <c r="R16" s="2117">
        <v>0</v>
      </c>
      <c r="S16" s="2102">
        <f t="shared" si="2"/>
        <v>16418</v>
      </c>
      <c r="T16" s="2158">
        <f t="shared" si="4"/>
        <v>53871.275000000001</v>
      </c>
    </row>
    <row r="17" spans="1:20" ht="21.6">
      <c r="A17" s="2123">
        <v>5</v>
      </c>
      <c r="B17" s="151">
        <v>6299</v>
      </c>
      <c r="C17" s="151" t="s">
        <v>707</v>
      </c>
      <c r="D17" s="2383" t="s">
        <v>779</v>
      </c>
      <c r="E17" s="2126" t="s">
        <v>780</v>
      </c>
      <c r="F17" s="2118">
        <v>0</v>
      </c>
      <c r="G17" s="2100">
        <v>0</v>
      </c>
      <c r="H17" s="2116">
        <v>0</v>
      </c>
      <c r="I17" s="2155"/>
      <c r="J17" s="2109">
        <v>0</v>
      </c>
      <c r="K17" s="2156">
        <f t="shared" si="0"/>
        <v>0</v>
      </c>
      <c r="L17" s="2103">
        <f t="shared" si="1"/>
        <v>0</v>
      </c>
      <c r="M17" s="2102">
        <f t="shared" ref="M17" si="6">ROUND((495*30%),0)</f>
        <v>149</v>
      </c>
      <c r="N17" s="2111">
        <v>0</v>
      </c>
      <c r="O17" s="2157">
        <f t="shared" si="3"/>
        <v>0</v>
      </c>
      <c r="P17" s="2102">
        <f t="shared" ref="P17" si="7">ROUND((187*30%),0)</f>
        <v>56</v>
      </c>
      <c r="Q17" s="2117">
        <v>0</v>
      </c>
      <c r="R17" s="2110">
        <v>0</v>
      </c>
      <c r="S17" s="2102">
        <f t="shared" si="2"/>
        <v>205</v>
      </c>
      <c r="T17" s="2158">
        <f t="shared" si="4"/>
        <v>205</v>
      </c>
    </row>
    <row r="18" spans="1:20" s="2390" customFormat="1">
      <c r="A18" s="2385">
        <v>6</v>
      </c>
      <c r="B18" s="2386">
        <v>6127</v>
      </c>
      <c r="C18" s="848" t="s">
        <v>781</v>
      </c>
      <c r="D18" s="848" t="s">
        <v>782</v>
      </c>
      <c r="E18" s="848" t="s">
        <v>783</v>
      </c>
      <c r="F18" s="2387">
        <v>60875</v>
      </c>
      <c r="G18" s="2171">
        <v>0</v>
      </c>
      <c r="H18" s="2172">
        <v>0</v>
      </c>
      <c r="I18" s="2388">
        <v>46189</v>
      </c>
      <c r="J18" s="2389">
        <v>768</v>
      </c>
      <c r="K18" s="2175">
        <f t="shared" si="0"/>
        <v>61643</v>
      </c>
      <c r="L18" s="2176">
        <f t="shared" si="1"/>
        <v>20866</v>
      </c>
      <c r="M18" s="2102">
        <f>ROUND((495*100%),0)</f>
        <v>495</v>
      </c>
      <c r="N18" s="2178">
        <v>0</v>
      </c>
      <c r="O18" s="2179">
        <f t="shared" si="3"/>
        <v>894</v>
      </c>
      <c r="P18" s="2102">
        <f>ROUND((187*100%),0)</f>
        <v>187</v>
      </c>
      <c r="Q18" s="2177">
        <v>7215</v>
      </c>
      <c r="R18" s="2180">
        <v>553</v>
      </c>
      <c r="S18" s="2181">
        <f t="shared" si="2"/>
        <v>30210</v>
      </c>
      <c r="T18" s="2182">
        <f t="shared" si="4"/>
        <v>91853</v>
      </c>
    </row>
    <row r="19" spans="1:20">
      <c r="A19" s="2123">
        <v>7</v>
      </c>
      <c r="B19" s="151">
        <v>6283</v>
      </c>
      <c r="C19" s="2129" t="s">
        <v>784</v>
      </c>
      <c r="D19" s="2168" t="s">
        <v>785</v>
      </c>
      <c r="E19" s="2126" t="s">
        <v>711</v>
      </c>
      <c r="F19" s="2119">
        <f>80251*0.5</f>
        <v>40125.5</v>
      </c>
      <c r="G19" s="2100">
        <v>0</v>
      </c>
      <c r="H19" s="2116">
        <v>0</v>
      </c>
      <c r="I19" s="2155">
        <v>46212</v>
      </c>
      <c r="J19" s="2115">
        <v>657</v>
      </c>
      <c r="K19" s="2156">
        <f t="shared" si="0"/>
        <v>40782.5</v>
      </c>
      <c r="L19" s="2103">
        <f t="shared" si="1"/>
        <v>13805</v>
      </c>
      <c r="M19" s="2102">
        <f>ROUND((495*50%),0)</f>
        <v>248</v>
      </c>
      <c r="N19" s="2111">
        <v>0</v>
      </c>
      <c r="O19" s="2157">
        <f t="shared" si="3"/>
        <v>591</v>
      </c>
      <c r="P19" s="2102">
        <f>ROUND((187*50%),0)</f>
        <v>94</v>
      </c>
      <c r="Q19" s="2117">
        <v>3059</v>
      </c>
      <c r="R19" s="2110">
        <v>149</v>
      </c>
      <c r="S19" s="2102">
        <f t="shared" si="2"/>
        <v>17946</v>
      </c>
      <c r="T19" s="2158">
        <f t="shared" si="4"/>
        <v>58728.5</v>
      </c>
    </row>
    <row r="20" spans="1:20" ht="21.6">
      <c r="A20" s="2123">
        <v>8</v>
      </c>
      <c r="B20" s="159">
        <v>6260</v>
      </c>
      <c r="C20" s="2133" t="s">
        <v>786</v>
      </c>
      <c r="D20" s="2384" t="s">
        <v>715</v>
      </c>
      <c r="E20" s="158" t="s">
        <v>787</v>
      </c>
      <c r="F20" s="2120">
        <f>62163*0.5</f>
        <v>31081.5</v>
      </c>
      <c r="G20" s="2100">
        <v>0</v>
      </c>
      <c r="H20" s="2116">
        <v>0</v>
      </c>
      <c r="I20" s="2155">
        <v>46082</v>
      </c>
      <c r="J20" s="2115">
        <v>1304</v>
      </c>
      <c r="K20" s="2156">
        <f t="shared" si="0"/>
        <v>32385.5</v>
      </c>
      <c r="L20" s="2103">
        <f t="shared" si="1"/>
        <v>10962</v>
      </c>
      <c r="M20" s="2102">
        <f>ROUND((495*50%),0)</f>
        <v>248</v>
      </c>
      <c r="N20" s="2111">
        <v>0</v>
      </c>
      <c r="O20" s="2157">
        <f t="shared" si="3"/>
        <v>470</v>
      </c>
      <c r="P20" s="2102">
        <f>ROUND((187*50%),0)</f>
        <v>94</v>
      </c>
      <c r="Q20" s="2117">
        <v>3059</v>
      </c>
      <c r="R20" s="2110">
        <v>149</v>
      </c>
      <c r="S20" s="2102">
        <f t="shared" si="2"/>
        <v>14982</v>
      </c>
      <c r="T20" s="2158">
        <f t="shared" si="4"/>
        <v>47367.5</v>
      </c>
    </row>
    <row r="21" spans="1:20">
      <c r="A21" s="2123">
        <v>9</v>
      </c>
      <c r="B21" s="151">
        <v>6424</v>
      </c>
      <c r="C21" s="151" t="s">
        <v>788</v>
      </c>
      <c r="D21" s="2382" t="s">
        <v>789</v>
      </c>
      <c r="E21" s="2126" t="s">
        <v>416</v>
      </c>
      <c r="F21" s="2120">
        <f>37712*0.5</f>
        <v>18856</v>
      </c>
      <c r="G21" s="2100">
        <v>0</v>
      </c>
      <c r="H21" s="2116">
        <v>0</v>
      </c>
      <c r="I21" s="2155">
        <v>46183</v>
      </c>
      <c r="J21" s="2108">
        <v>200</v>
      </c>
      <c r="K21" s="2156">
        <f t="shared" si="0"/>
        <v>19056</v>
      </c>
      <c r="L21" s="2103">
        <f t="shared" si="1"/>
        <v>6450</v>
      </c>
      <c r="M21" s="2102">
        <f>ROUND((495*50%),0)</f>
        <v>248</v>
      </c>
      <c r="N21" s="2111">
        <v>0</v>
      </c>
      <c r="O21" s="2157">
        <f t="shared" si="3"/>
        <v>276</v>
      </c>
      <c r="P21" s="2102">
        <f>ROUND((187*50%),0)</f>
        <v>94</v>
      </c>
      <c r="Q21" s="2110">
        <v>0</v>
      </c>
      <c r="R21" s="2110">
        <v>0</v>
      </c>
      <c r="S21" s="2102">
        <f t="shared" si="2"/>
        <v>7068</v>
      </c>
      <c r="T21" s="2158">
        <f t="shared" si="4"/>
        <v>26124</v>
      </c>
    </row>
    <row r="22" spans="1:20">
      <c r="A22" s="2123">
        <v>10</v>
      </c>
      <c r="B22" s="151" t="s">
        <v>790</v>
      </c>
      <c r="C22" s="151" t="s">
        <v>791</v>
      </c>
      <c r="D22" s="2393" t="s">
        <v>792</v>
      </c>
      <c r="E22" s="2126" t="s">
        <v>177</v>
      </c>
      <c r="F22" s="2119">
        <v>28269</v>
      </c>
      <c r="G22" s="2100">
        <v>0</v>
      </c>
      <c r="H22" s="2116">
        <v>0</v>
      </c>
      <c r="I22" s="2126" t="s">
        <v>210</v>
      </c>
      <c r="J22" s="2108"/>
      <c r="K22" s="2156">
        <f t="shared" si="0"/>
        <v>28269</v>
      </c>
      <c r="L22" s="2103">
        <f t="shared" si="1"/>
        <v>9569</v>
      </c>
      <c r="M22" s="2102">
        <f>ROUND((495*100%),0)</f>
        <v>495</v>
      </c>
      <c r="N22" s="2111">
        <v>0</v>
      </c>
      <c r="O22" s="2157">
        <f t="shared" si="3"/>
        <v>410</v>
      </c>
      <c r="P22" s="2102">
        <f>ROUND((187*100%),0)</f>
        <v>187</v>
      </c>
      <c r="Q22" s="2110">
        <v>0</v>
      </c>
      <c r="R22" s="2110">
        <v>0</v>
      </c>
      <c r="S22" s="2102">
        <f t="shared" si="2"/>
        <v>10661</v>
      </c>
      <c r="T22" s="2158">
        <f t="shared" si="4"/>
        <v>38930</v>
      </c>
    </row>
    <row r="23" spans="1:20" ht="21.6">
      <c r="A23" s="2123">
        <v>11</v>
      </c>
      <c r="B23" s="2125">
        <v>6577</v>
      </c>
      <c r="C23" s="2394" t="s">
        <v>793</v>
      </c>
      <c r="D23" s="2168" t="s">
        <v>794</v>
      </c>
      <c r="E23" s="2126" t="s">
        <v>795</v>
      </c>
      <c r="F23" s="2119">
        <f>34244*0.5</f>
        <v>17122</v>
      </c>
      <c r="G23" s="2100">
        <v>0</v>
      </c>
      <c r="H23" s="2116">
        <v>0</v>
      </c>
      <c r="I23" s="2155">
        <v>46643</v>
      </c>
      <c r="J23" s="2108">
        <v>91</v>
      </c>
      <c r="K23" s="2156">
        <f t="shared" si="0"/>
        <v>17213</v>
      </c>
      <c r="L23" s="2103">
        <f t="shared" si="1"/>
        <v>5827</v>
      </c>
      <c r="M23" s="2102">
        <f>ROUND((495*50%),0)</f>
        <v>248</v>
      </c>
      <c r="N23" s="2111">
        <v>0</v>
      </c>
      <c r="O23" s="2157">
        <f t="shared" si="3"/>
        <v>250</v>
      </c>
      <c r="P23" s="2102">
        <f>ROUND((187*50%),0)</f>
        <v>94</v>
      </c>
      <c r="Q23" s="2110">
        <v>0</v>
      </c>
      <c r="R23" s="2110">
        <v>0</v>
      </c>
      <c r="S23" s="2102">
        <f t="shared" si="2"/>
        <v>6419</v>
      </c>
      <c r="T23" s="2158">
        <f t="shared" si="4"/>
        <v>23632</v>
      </c>
    </row>
    <row r="24" spans="1:20" ht="21.6">
      <c r="A24" s="723">
        <v>12</v>
      </c>
      <c r="B24" s="848">
        <v>6312</v>
      </c>
      <c r="C24" s="848" t="s">
        <v>796</v>
      </c>
      <c r="D24" s="2383" t="s">
        <v>797</v>
      </c>
      <c r="E24" s="2169" t="s">
        <v>177</v>
      </c>
      <c r="F24" s="2170">
        <v>28269</v>
      </c>
      <c r="G24" s="2171">
        <v>0</v>
      </c>
      <c r="H24" s="2172">
        <v>0</v>
      </c>
      <c r="I24" s="2173"/>
      <c r="J24" s="2174"/>
      <c r="K24" s="2175">
        <f t="shared" ref="K24" si="8">SUM(F24+G24+H24+J24)</f>
        <v>28269</v>
      </c>
      <c r="L24" s="2176">
        <f t="shared" si="1"/>
        <v>9569</v>
      </c>
      <c r="M24" s="2102">
        <f>ROUND((495*100%),0)</f>
        <v>495</v>
      </c>
      <c r="N24" s="2178">
        <v>0</v>
      </c>
      <c r="O24" s="2179">
        <f t="shared" si="3"/>
        <v>410</v>
      </c>
      <c r="P24" s="2102">
        <f>ROUND((187*100%),0)</f>
        <v>187</v>
      </c>
      <c r="Q24" s="2177">
        <v>7215</v>
      </c>
      <c r="R24" s="2180">
        <v>554</v>
      </c>
      <c r="S24" s="2181">
        <f t="shared" si="2"/>
        <v>18430</v>
      </c>
      <c r="T24" s="2182">
        <f t="shared" si="4"/>
        <v>46699</v>
      </c>
    </row>
    <row r="25" spans="1:20">
      <c r="A25" s="2096"/>
      <c r="B25" s="2097"/>
      <c r="C25" s="2098"/>
      <c r="E25" s="2126" t="s">
        <v>210</v>
      </c>
      <c r="F25" s="2119"/>
      <c r="G25" s="2119"/>
      <c r="H25" s="2116"/>
      <c r="I25" s="2121"/>
      <c r="J25" s="2108"/>
      <c r="K25" s="2110"/>
      <c r="L25" s="2103"/>
      <c r="M25" s="2110"/>
      <c r="N25" s="2111"/>
      <c r="O25" s="2112"/>
      <c r="P25" s="2110"/>
      <c r="Q25" s="2110"/>
      <c r="R25" s="2110"/>
      <c r="S25" s="2102"/>
      <c r="T25" s="1953"/>
    </row>
    <row r="26" spans="1:20">
      <c r="A26" s="2351" t="s">
        <v>210</v>
      </c>
      <c r="B26" s="2352" t="s">
        <v>210</v>
      </c>
      <c r="C26" s="2353" t="s">
        <v>83</v>
      </c>
      <c r="D26" s="2354" t="s">
        <v>210</v>
      </c>
      <c r="E26" s="2353" t="s">
        <v>210</v>
      </c>
      <c r="F26" s="2355"/>
      <c r="G26" s="2355"/>
      <c r="H26" s="2356"/>
      <c r="I26" s="2357"/>
      <c r="J26" s="2358"/>
      <c r="K26" s="2359"/>
      <c r="L26" s="2360"/>
      <c r="M26" s="2359"/>
      <c r="N26" s="2361"/>
      <c r="O26" s="2362"/>
      <c r="P26" s="2359"/>
      <c r="Q26" s="2359"/>
      <c r="R26" s="2359"/>
      <c r="S26" s="2363"/>
      <c r="T26" s="2364"/>
    </row>
    <row r="27" spans="1:20">
      <c r="A27" s="2126">
        <v>1</v>
      </c>
      <c r="B27" s="848">
        <v>6175</v>
      </c>
      <c r="C27" s="151" t="s">
        <v>294</v>
      </c>
      <c r="D27" s="2131" t="s">
        <v>798</v>
      </c>
      <c r="E27" s="2126" t="s">
        <v>372</v>
      </c>
      <c r="F27" s="2159">
        <v>41372</v>
      </c>
      <c r="G27" s="723">
        <v>0</v>
      </c>
      <c r="H27" s="151">
        <v>0</v>
      </c>
      <c r="I27" s="2121"/>
      <c r="J27" s="2108"/>
      <c r="K27" s="2162">
        <f>SUM(F27+G27+H27+J27)</f>
        <v>41372</v>
      </c>
      <c r="L27" s="2103">
        <f>+ROUND((K27*0.3385),0)</f>
        <v>14004</v>
      </c>
      <c r="M27" s="723">
        <f>ROUND((495*100%),0)</f>
        <v>495</v>
      </c>
      <c r="N27" s="2131">
        <v>0</v>
      </c>
      <c r="O27" s="2112">
        <f>+ROUND((K27*0.0145),0)</f>
        <v>600</v>
      </c>
      <c r="P27" s="723">
        <f>ROUND((187*100%),0)</f>
        <v>187</v>
      </c>
      <c r="Q27" s="2159">
        <v>7215</v>
      </c>
      <c r="R27" s="723">
        <v>554</v>
      </c>
      <c r="S27" s="2102">
        <f>SUM(L27:R27)</f>
        <v>23055</v>
      </c>
      <c r="T27" s="1908">
        <f>SUM(K27+S27)</f>
        <v>64427</v>
      </c>
    </row>
    <row r="28" spans="1:20">
      <c r="A28" s="2126">
        <v>2</v>
      </c>
      <c r="B28" s="848">
        <v>6731</v>
      </c>
      <c r="C28" s="151" t="s">
        <v>799</v>
      </c>
      <c r="D28" s="2131" t="s">
        <v>798</v>
      </c>
      <c r="E28" s="2126" t="s">
        <v>209</v>
      </c>
      <c r="F28" s="2160">
        <v>30169</v>
      </c>
      <c r="G28" s="2126">
        <v>0</v>
      </c>
      <c r="H28" s="151">
        <v>0</v>
      </c>
      <c r="I28" s="2121"/>
      <c r="J28" s="2108"/>
      <c r="K28" s="2162">
        <f t="shared" ref="K28:K35" si="9">SUM(F28+G28+H28+J28)</f>
        <v>30169</v>
      </c>
      <c r="L28" s="2103">
        <f t="shared" ref="L28:L35" si="10">+ROUND((K28*0.3385),0)</f>
        <v>10212</v>
      </c>
      <c r="M28" s="723">
        <f t="shared" ref="M28:M35" si="11">ROUND((495*100%),0)</f>
        <v>495</v>
      </c>
      <c r="N28" s="2131">
        <v>0</v>
      </c>
      <c r="O28" s="2112">
        <f t="shared" ref="O28:O35" si="12">+ROUND((K28*0.0145),0)</f>
        <v>437</v>
      </c>
      <c r="P28" s="723">
        <f t="shared" ref="P28:P35" si="13">ROUND((187*100%),0)</f>
        <v>187</v>
      </c>
      <c r="Q28" s="2160">
        <v>7215</v>
      </c>
      <c r="R28" s="2126">
        <v>554</v>
      </c>
      <c r="S28" s="2102">
        <f t="shared" ref="S28:S35" si="14">SUM(L28:R28)</f>
        <v>19100</v>
      </c>
      <c r="T28" s="1908">
        <f t="shared" ref="T28:T35" si="15">SUM(K28+S28)</f>
        <v>49269</v>
      </c>
    </row>
    <row r="29" spans="1:20">
      <c r="A29" s="2126">
        <v>3</v>
      </c>
      <c r="B29" s="848">
        <v>6176</v>
      </c>
      <c r="C29" s="151" t="s">
        <v>800</v>
      </c>
      <c r="D29" s="2131" t="s">
        <v>801</v>
      </c>
      <c r="E29" s="2126" t="s">
        <v>82</v>
      </c>
      <c r="F29" s="2160">
        <v>25736</v>
      </c>
      <c r="G29" s="2126">
        <v>0</v>
      </c>
      <c r="H29" s="151">
        <v>0</v>
      </c>
      <c r="I29" s="2121"/>
      <c r="J29" s="2108"/>
      <c r="K29" s="2162">
        <f t="shared" si="9"/>
        <v>25736</v>
      </c>
      <c r="L29" s="2103">
        <f t="shared" si="10"/>
        <v>8712</v>
      </c>
      <c r="M29" s="723">
        <f t="shared" si="11"/>
        <v>495</v>
      </c>
      <c r="N29" s="2131">
        <v>0</v>
      </c>
      <c r="O29" s="2112">
        <f t="shared" si="12"/>
        <v>373</v>
      </c>
      <c r="P29" s="723">
        <f t="shared" si="13"/>
        <v>187</v>
      </c>
      <c r="Q29" s="2160">
        <v>7215</v>
      </c>
      <c r="R29" s="2126">
        <v>554</v>
      </c>
      <c r="S29" s="2102">
        <f t="shared" si="14"/>
        <v>17536</v>
      </c>
      <c r="T29" s="1908">
        <f t="shared" si="15"/>
        <v>43272</v>
      </c>
    </row>
    <row r="30" spans="1:20">
      <c r="A30" s="2126">
        <v>4</v>
      </c>
      <c r="B30" s="848">
        <v>6301</v>
      </c>
      <c r="C30" s="159" t="s">
        <v>802</v>
      </c>
      <c r="D30" s="2131" t="s">
        <v>798</v>
      </c>
      <c r="E30" s="158" t="s">
        <v>226</v>
      </c>
      <c r="F30" s="2160">
        <v>34886</v>
      </c>
      <c r="G30" s="2126">
        <v>0</v>
      </c>
      <c r="H30" s="151">
        <v>0</v>
      </c>
      <c r="I30" s="2121"/>
      <c r="J30" s="2108"/>
      <c r="K30" s="2162">
        <f t="shared" si="9"/>
        <v>34886</v>
      </c>
      <c r="L30" s="2103">
        <f t="shared" si="10"/>
        <v>11809</v>
      </c>
      <c r="M30" s="723">
        <f t="shared" si="11"/>
        <v>495</v>
      </c>
      <c r="N30" s="2131">
        <v>0</v>
      </c>
      <c r="O30" s="2112">
        <f t="shared" si="12"/>
        <v>506</v>
      </c>
      <c r="P30" s="723">
        <f t="shared" si="13"/>
        <v>187</v>
      </c>
      <c r="Q30" s="2160">
        <v>7215</v>
      </c>
      <c r="R30" s="2126">
        <v>554</v>
      </c>
      <c r="S30" s="2102">
        <f t="shared" si="14"/>
        <v>20766</v>
      </c>
      <c r="T30" s="1908">
        <f t="shared" si="15"/>
        <v>55652</v>
      </c>
    </row>
    <row r="31" spans="1:20">
      <c r="A31" s="2126">
        <v>5</v>
      </c>
      <c r="B31" s="840">
        <v>6310</v>
      </c>
      <c r="C31" s="159" t="s">
        <v>803</v>
      </c>
      <c r="D31" s="2134" t="s">
        <v>804</v>
      </c>
      <c r="E31" s="2166" t="s">
        <v>733</v>
      </c>
      <c r="F31" s="2167">
        <f>59426*0.9</f>
        <v>53483.4</v>
      </c>
      <c r="G31" s="2126">
        <v>0</v>
      </c>
      <c r="H31" s="151">
        <v>0</v>
      </c>
      <c r="I31" s="2121"/>
      <c r="J31" s="2122"/>
      <c r="K31" s="2162">
        <f t="shared" si="9"/>
        <v>53483.4</v>
      </c>
      <c r="L31" s="2103">
        <f t="shared" si="10"/>
        <v>18104</v>
      </c>
      <c r="M31" s="723">
        <f>ROUND((495*90%),0)</f>
        <v>446</v>
      </c>
      <c r="N31" s="2131">
        <v>0</v>
      </c>
      <c r="O31" s="2112">
        <f t="shared" si="12"/>
        <v>776</v>
      </c>
      <c r="P31" s="723">
        <f>ROUND((187*90%),0)</f>
        <v>168</v>
      </c>
      <c r="Q31" s="2160">
        <v>7215</v>
      </c>
      <c r="R31" s="2126">
        <v>554</v>
      </c>
      <c r="S31" s="2102">
        <f t="shared" si="14"/>
        <v>27263</v>
      </c>
      <c r="T31" s="1908">
        <f t="shared" si="15"/>
        <v>80746.399999999994</v>
      </c>
    </row>
    <row r="32" spans="1:20">
      <c r="A32" s="2126">
        <v>6</v>
      </c>
      <c r="B32" s="2163">
        <v>6132</v>
      </c>
      <c r="C32" s="151" t="s">
        <v>805</v>
      </c>
      <c r="D32" s="2129" t="s">
        <v>798</v>
      </c>
      <c r="E32" s="2140" t="s">
        <v>209</v>
      </c>
      <c r="F32" s="2161">
        <v>30169</v>
      </c>
      <c r="G32" s="2126">
        <v>0</v>
      </c>
      <c r="H32" s="151">
        <v>0</v>
      </c>
      <c r="I32" s="1960"/>
      <c r="J32" s="1971"/>
      <c r="K32" s="2162">
        <f t="shared" si="9"/>
        <v>30169</v>
      </c>
      <c r="L32" s="2103">
        <f t="shared" si="10"/>
        <v>10212</v>
      </c>
      <c r="M32" s="723">
        <f t="shared" si="11"/>
        <v>495</v>
      </c>
      <c r="N32" s="2131">
        <v>0</v>
      </c>
      <c r="O32" s="2112">
        <f t="shared" si="12"/>
        <v>437</v>
      </c>
      <c r="P32" s="723">
        <f t="shared" si="13"/>
        <v>187</v>
      </c>
      <c r="Q32" s="2160">
        <v>7215</v>
      </c>
      <c r="R32" s="2126">
        <v>554</v>
      </c>
      <c r="S32" s="2102">
        <f t="shared" si="14"/>
        <v>19100</v>
      </c>
      <c r="T32" s="1908">
        <f t="shared" si="15"/>
        <v>49269</v>
      </c>
    </row>
    <row r="33" spans="1:20">
      <c r="A33" s="2126">
        <v>7</v>
      </c>
      <c r="B33" s="848">
        <v>6174</v>
      </c>
      <c r="C33" s="151" t="s">
        <v>806</v>
      </c>
      <c r="D33" s="2134" t="s">
        <v>807</v>
      </c>
      <c r="E33" s="2126" t="s">
        <v>653</v>
      </c>
      <c r="F33" s="2160">
        <f>53806*90%</f>
        <v>48425.4</v>
      </c>
      <c r="G33" s="2126">
        <v>0</v>
      </c>
      <c r="H33" s="151">
        <v>0</v>
      </c>
      <c r="I33" s="1960"/>
      <c r="J33" s="1971"/>
      <c r="K33" s="2162">
        <f t="shared" si="9"/>
        <v>48425.4</v>
      </c>
      <c r="L33" s="2103">
        <f t="shared" si="10"/>
        <v>16392</v>
      </c>
      <c r="M33" s="723">
        <f>ROUND((495*90%),0)</f>
        <v>446</v>
      </c>
      <c r="N33" s="2131">
        <v>0</v>
      </c>
      <c r="O33" s="2112">
        <f t="shared" si="12"/>
        <v>702</v>
      </c>
      <c r="P33" s="723">
        <f>ROUND((187*90%),0)</f>
        <v>168</v>
      </c>
      <c r="Q33" s="1972">
        <f>7215*0.9</f>
        <v>6493.5</v>
      </c>
      <c r="R33" s="1972">
        <f>554*0.9</f>
        <v>498.6</v>
      </c>
      <c r="S33" s="2102">
        <f t="shared" si="14"/>
        <v>24700.1</v>
      </c>
      <c r="T33" s="1908">
        <f t="shared" si="15"/>
        <v>73125.5</v>
      </c>
    </row>
    <row r="34" spans="1:20">
      <c r="A34" s="2126">
        <v>8</v>
      </c>
      <c r="B34" s="2164">
        <v>6173</v>
      </c>
      <c r="C34" s="2136" t="s">
        <v>803</v>
      </c>
      <c r="D34" s="2137" t="s">
        <v>804</v>
      </c>
      <c r="E34" s="2141" t="s">
        <v>733</v>
      </c>
      <c r="F34" s="2160">
        <f>59426*90%</f>
        <v>53483.4</v>
      </c>
      <c r="G34" s="2135">
        <v>0</v>
      </c>
      <c r="H34" s="2135">
        <v>0</v>
      </c>
      <c r="I34" s="1960"/>
      <c r="J34" s="1971"/>
      <c r="K34" s="2162">
        <f t="shared" si="9"/>
        <v>53483.4</v>
      </c>
      <c r="L34" s="2103">
        <f t="shared" si="10"/>
        <v>18104</v>
      </c>
      <c r="M34" s="723">
        <f>ROUND((495*90%),0)</f>
        <v>446</v>
      </c>
      <c r="N34" s="2131">
        <v>0</v>
      </c>
      <c r="O34" s="2112">
        <f t="shared" si="12"/>
        <v>776</v>
      </c>
      <c r="P34" s="723">
        <f>ROUND((187*90%),0)</f>
        <v>168</v>
      </c>
      <c r="Q34" s="1972">
        <f>7215*0.9</f>
        <v>6493.5</v>
      </c>
      <c r="R34" s="1972">
        <f>554*0.9</f>
        <v>498.6</v>
      </c>
      <c r="S34" s="2102">
        <f t="shared" si="14"/>
        <v>26486.1</v>
      </c>
      <c r="T34" s="1908">
        <f t="shared" si="15"/>
        <v>79969.5</v>
      </c>
    </row>
    <row r="35" spans="1:20">
      <c r="A35" s="2126">
        <v>9</v>
      </c>
      <c r="B35" s="2165">
        <v>6182</v>
      </c>
      <c r="C35" s="158" t="s">
        <v>808</v>
      </c>
      <c r="D35" s="151" t="s">
        <v>652</v>
      </c>
      <c r="E35" s="2126" t="s">
        <v>422</v>
      </c>
      <c r="F35" s="2160">
        <v>37913</v>
      </c>
      <c r="G35" s="2126">
        <v>0</v>
      </c>
      <c r="H35" s="151">
        <v>0</v>
      </c>
      <c r="I35" s="2087"/>
      <c r="J35" s="1975"/>
      <c r="K35" s="2162">
        <f t="shared" si="9"/>
        <v>37913</v>
      </c>
      <c r="L35" s="2103">
        <f t="shared" si="10"/>
        <v>12834</v>
      </c>
      <c r="M35" s="723">
        <f t="shared" si="11"/>
        <v>495</v>
      </c>
      <c r="N35" s="2131">
        <v>0</v>
      </c>
      <c r="O35" s="2112">
        <f t="shared" si="12"/>
        <v>550</v>
      </c>
      <c r="P35" s="723">
        <f t="shared" si="13"/>
        <v>187</v>
      </c>
      <c r="Q35" s="2090">
        <v>7215</v>
      </c>
      <c r="R35" s="2090">
        <v>554</v>
      </c>
      <c r="S35" s="2102">
        <f t="shared" si="14"/>
        <v>21835</v>
      </c>
      <c r="T35" s="1908">
        <f t="shared" si="15"/>
        <v>59748</v>
      </c>
    </row>
    <row r="36" spans="1:20">
      <c r="A36" s="2126"/>
      <c r="B36" s="2125"/>
      <c r="C36" s="158"/>
      <c r="D36" s="151"/>
      <c r="E36" s="2139"/>
      <c r="F36" s="2086"/>
      <c r="G36" s="2088"/>
      <c r="H36" s="2089"/>
      <c r="I36" s="2087"/>
      <c r="J36" s="1975"/>
      <c r="K36" s="1953"/>
      <c r="L36" s="1909"/>
      <c r="M36" s="1953"/>
      <c r="N36" s="1918"/>
      <c r="O36" s="1919"/>
      <c r="P36" s="1953"/>
      <c r="Q36" s="2090"/>
      <c r="R36" s="2090"/>
      <c r="S36" s="1953"/>
      <c r="T36" s="1953"/>
    </row>
    <row r="37" spans="1:20">
      <c r="A37" s="2126"/>
      <c r="B37" s="2125"/>
      <c r="C37" s="158"/>
      <c r="D37" s="151"/>
      <c r="E37" s="2139"/>
      <c r="F37" s="2086"/>
      <c r="G37" s="2088"/>
      <c r="H37" s="2089"/>
      <c r="I37" s="2087"/>
      <c r="J37" s="1975"/>
      <c r="K37" s="1953"/>
      <c r="L37" s="1909"/>
      <c r="M37" s="1953"/>
      <c r="N37" s="1918"/>
      <c r="O37" s="1919"/>
      <c r="P37" s="1953"/>
      <c r="Q37" s="2090"/>
      <c r="R37" s="2090"/>
      <c r="S37" s="1953"/>
      <c r="T37" s="1953"/>
    </row>
    <row r="38" spans="1:20">
      <c r="A38" s="2126"/>
      <c r="B38" s="2125"/>
      <c r="C38" s="158"/>
      <c r="D38" s="151"/>
      <c r="E38" s="2139"/>
      <c r="F38" s="2086"/>
      <c r="G38" s="2088"/>
      <c r="H38" s="2089"/>
      <c r="I38" s="2087"/>
      <c r="J38" s="1975"/>
      <c r="K38" s="1953"/>
      <c r="L38" s="1909"/>
      <c r="M38" s="1953"/>
      <c r="N38" s="1918"/>
      <c r="O38" s="1919"/>
      <c r="P38" s="1953"/>
      <c r="Q38" s="2090"/>
      <c r="R38" s="2090"/>
      <c r="S38" s="1953"/>
      <c r="T38" s="1953"/>
    </row>
    <row r="39" spans="1:20">
      <c r="A39" s="2126"/>
      <c r="B39" s="2125"/>
      <c r="C39" s="158"/>
      <c r="D39" s="151"/>
      <c r="E39" s="2139"/>
      <c r="F39" s="2086"/>
      <c r="G39" s="2088"/>
      <c r="H39" s="2089"/>
      <c r="I39" s="2087"/>
      <c r="J39" s="1975"/>
      <c r="K39" s="1953"/>
      <c r="L39" s="1909"/>
      <c r="M39" s="1953"/>
      <c r="N39" s="1918"/>
      <c r="O39" s="1919"/>
      <c r="P39" s="1953"/>
      <c r="Q39" s="2090"/>
      <c r="R39" s="2090"/>
      <c r="S39" s="1953"/>
      <c r="T39" s="1953"/>
    </row>
    <row r="40" spans="1:20">
      <c r="A40" s="1976"/>
      <c r="B40" s="2091"/>
      <c r="C40" s="2091"/>
      <c r="D40" s="1924" t="s">
        <v>112</v>
      </c>
      <c r="E40" s="2092" t="s">
        <v>113</v>
      </c>
      <c r="F40" s="2093">
        <f>SUM(F13:F34)</f>
        <v>780627.8</v>
      </c>
      <c r="G40" s="1979">
        <f>SUM(G13:G35)</f>
        <v>0</v>
      </c>
      <c r="H40" s="1979">
        <f>SUM(H13:H35)</f>
        <v>35745.839999999997</v>
      </c>
      <c r="I40" s="1980" t="s">
        <v>113</v>
      </c>
      <c r="J40" s="1979">
        <f t="shared" ref="J40:T40" si="16">SUM(J13:J35)</f>
        <v>7287</v>
      </c>
      <c r="K40" s="1979">
        <f t="shared" si="16"/>
        <v>861573.64</v>
      </c>
      <c r="L40" s="1979">
        <f t="shared" si="16"/>
        <v>291642</v>
      </c>
      <c r="M40" s="1979">
        <f t="shared" si="16"/>
        <v>8223</v>
      </c>
      <c r="N40" s="1979">
        <f t="shared" si="16"/>
        <v>0</v>
      </c>
      <c r="O40" s="1979">
        <f t="shared" si="16"/>
        <v>12493</v>
      </c>
      <c r="P40" s="1979">
        <f t="shared" si="16"/>
        <v>3105</v>
      </c>
      <c r="Q40" s="1979">
        <f t="shared" si="16"/>
        <v>88730</v>
      </c>
      <c r="R40" s="1979">
        <f t="shared" si="16"/>
        <v>6899.2000000000007</v>
      </c>
      <c r="S40" s="1979">
        <f t="shared" si="16"/>
        <v>411092.19999999995</v>
      </c>
      <c r="T40" s="1979">
        <f t="shared" si="16"/>
        <v>1272665.8400000001</v>
      </c>
    </row>
    <row r="41" spans="1:20">
      <c r="A41" s="2124" t="s">
        <v>114</v>
      </c>
      <c r="B41" s="2142"/>
      <c r="C41" s="2142"/>
      <c r="D41" s="2142"/>
      <c r="E41" s="140"/>
      <c r="F41" s="1982"/>
      <c r="G41" s="1982"/>
      <c r="H41" s="1855"/>
      <c r="I41" s="1855"/>
      <c r="J41" s="1855"/>
      <c r="K41" s="1855"/>
      <c r="L41" s="1855"/>
      <c r="M41" s="1855"/>
      <c r="N41" s="1855"/>
      <c r="O41" s="1855"/>
      <c r="P41" s="1855"/>
      <c r="Q41" s="1855"/>
      <c r="R41" s="1855"/>
      <c r="S41" s="1855"/>
      <c r="T41" s="1855"/>
    </row>
    <row r="42" spans="1:20">
      <c r="A42" s="2124" t="s">
        <v>304</v>
      </c>
      <c r="B42" s="2142"/>
      <c r="C42" s="2142"/>
      <c r="D42" s="2142"/>
      <c r="E42" s="140"/>
      <c r="F42" s="1982"/>
      <c r="G42" s="1982"/>
      <c r="H42" s="1855"/>
      <c r="I42" s="1855"/>
      <c r="J42" s="1855"/>
      <c r="K42" s="1855"/>
      <c r="L42" s="1855"/>
      <c r="M42" s="1855"/>
      <c r="N42" s="1855"/>
      <c r="O42" s="1855"/>
      <c r="P42" s="1855"/>
      <c r="Q42" s="1855"/>
      <c r="R42" s="1855"/>
      <c r="S42" s="1855"/>
      <c r="T42" s="1855"/>
    </row>
    <row r="43" spans="1:20">
      <c r="A43" s="2124" t="s">
        <v>809</v>
      </c>
      <c r="B43" s="2124"/>
      <c r="C43" s="2124"/>
      <c r="D43" s="2124"/>
      <c r="E43" s="140"/>
      <c r="F43" s="1982"/>
      <c r="G43" s="1982"/>
      <c r="H43" s="1982"/>
      <c r="I43" s="1982"/>
      <c r="J43" s="1982"/>
      <c r="K43" s="1982"/>
      <c r="L43" s="1982"/>
      <c r="M43" s="1982"/>
      <c r="N43" s="1982"/>
      <c r="O43" s="1982"/>
      <c r="P43" s="1982"/>
      <c r="Q43" s="1982"/>
      <c r="R43" s="1982"/>
      <c r="S43" s="1982"/>
      <c r="T43" s="1982"/>
    </row>
    <row r="44" spans="1:20">
      <c r="A44" s="2124" t="s">
        <v>669</v>
      </c>
      <c r="B44" s="2142"/>
      <c r="C44" s="2142"/>
      <c r="D44" s="2142"/>
      <c r="E44" s="140"/>
      <c r="F44" s="1982"/>
      <c r="G44" s="1982"/>
      <c r="H44" s="1855"/>
      <c r="I44" s="1855"/>
      <c r="J44" s="1855"/>
      <c r="K44" s="1855"/>
      <c r="L44" s="1855"/>
      <c r="M44" s="1855"/>
      <c r="N44" s="1855"/>
      <c r="O44" s="1855"/>
      <c r="P44" s="1855"/>
      <c r="Q44" s="1855"/>
      <c r="R44" s="1855"/>
      <c r="S44" s="1855"/>
      <c r="T44" s="1855"/>
    </row>
    <row r="45" spans="1:20">
      <c r="A45" s="2124" t="s">
        <v>670</v>
      </c>
      <c r="B45" s="2142"/>
      <c r="C45" s="2142"/>
      <c r="D45" s="2142"/>
      <c r="E45" s="140"/>
      <c r="F45" s="1982"/>
      <c r="G45" s="1982"/>
      <c r="H45" s="1855"/>
      <c r="I45" s="1855"/>
      <c r="J45" s="1855"/>
      <c r="K45" s="1855"/>
      <c r="L45" s="1855"/>
      <c r="M45" s="1855"/>
      <c r="N45" s="1855"/>
      <c r="O45" s="1855"/>
      <c r="P45" s="1855"/>
      <c r="Q45" s="1855"/>
      <c r="R45" s="1855"/>
      <c r="S45" s="1855"/>
      <c r="T45" s="1855"/>
    </row>
    <row r="46" spans="1:20">
      <c r="A46" s="2138"/>
      <c r="B46" s="140"/>
      <c r="C46" s="140"/>
      <c r="D46" s="140"/>
      <c r="E46" s="140"/>
      <c r="F46" s="1982"/>
      <c r="G46" s="1982"/>
      <c r="H46" s="1855"/>
      <c r="I46" s="1855"/>
      <c r="J46" s="1855"/>
      <c r="K46" s="1855"/>
      <c r="L46" s="1855"/>
      <c r="M46" s="1855"/>
      <c r="N46" s="1855"/>
      <c r="O46" s="1855"/>
      <c r="P46" s="1855"/>
      <c r="Q46" s="1855"/>
      <c r="R46" s="1855"/>
      <c r="S46" s="1855"/>
      <c r="T46" s="1855"/>
    </row>
    <row r="47" spans="1:20">
      <c r="A47" s="1852"/>
      <c r="B47" s="2471" t="s">
        <v>10</v>
      </c>
      <c r="C47" s="2472"/>
      <c r="D47" s="2472"/>
      <c r="E47" s="2472"/>
      <c r="F47" s="2472"/>
      <c r="G47" s="2472"/>
      <c r="H47" s="2472"/>
      <c r="I47" s="2472"/>
      <c r="J47" s="2472"/>
      <c r="K47" s="2472"/>
      <c r="L47" s="2473"/>
      <c r="M47" s="1855"/>
      <c r="N47" s="1855"/>
      <c r="O47" s="2095"/>
      <c r="P47" s="1855"/>
      <c r="Q47" s="1855"/>
      <c r="R47" s="1855"/>
      <c r="S47" s="1855"/>
      <c r="T47" s="1855"/>
    </row>
    <row r="48" spans="1:20">
      <c r="A48" s="1852"/>
      <c r="B48" s="2474" t="s">
        <v>119</v>
      </c>
      <c r="C48" s="2475"/>
      <c r="D48" s="2475"/>
      <c r="E48" s="2475"/>
      <c r="F48" s="2475"/>
      <c r="G48" s="2475"/>
      <c r="H48" s="2475"/>
      <c r="I48" s="2475"/>
      <c r="J48" s="2475"/>
      <c r="K48" s="2475"/>
      <c r="L48" s="2476"/>
      <c r="M48" s="1855"/>
      <c r="N48" s="1855"/>
      <c r="O48" s="1855"/>
      <c r="P48" s="1855"/>
      <c r="Q48" s="1855"/>
      <c r="R48" s="1855"/>
      <c r="S48" s="1855"/>
      <c r="T48" s="1855"/>
    </row>
    <row r="49" spans="1:20">
      <c r="A49" s="1852"/>
      <c r="B49" s="2143" t="s">
        <v>11</v>
      </c>
      <c r="C49" s="1868" t="s">
        <v>12</v>
      </c>
      <c r="D49" s="1868" t="s">
        <v>13</v>
      </c>
      <c r="E49" s="1868" t="s">
        <v>14</v>
      </c>
      <c r="F49" s="1868" t="s">
        <v>15</v>
      </c>
      <c r="G49" s="1868" t="s">
        <v>16</v>
      </c>
      <c r="H49" s="1868" t="s">
        <v>17</v>
      </c>
      <c r="I49" s="1868" t="s">
        <v>18</v>
      </c>
      <c r="J49" s="1868" t="s">
        <v>19</v>
      </c>
      <c r="K49" s="1868" t="s">
        <v>20</v>
      </c>
      <c r="L49" s="2144" t="s">
        <v>21</v>
      </c>
      <c r="M49" s="1872"/>
      <c r="N49" s="1855"/>
      <c r="O49" s="1855"/>
      <c r="P49" s="1855"/>
      <c r="Q49" s="1855"/>
      <c r="R49" s="1855"/>
      <c r="S49" s="1855"/>
      <c r="T49" s="1855"/>
    </row>
    <row r="50" spans="1:20">
      <c r="A50" s="1852"/>
      <c r="B50" s="2143"/>
      <c r="C50" s="1867"/>
      <c r="D50" s="1868"/>
      <c r="E50" s="1867"/>
      <c r="F50" s="1965" t="s">
        <v>120</v>
      </c>
      <c r="G50" s="1985" t="s">
        <v>60</v>
      </c>
      <c r="H50" s="1910" t="s">
        <v>121</v>
      </c>
      <c r="I50" s="1910" t="s">
        <v>122</v>
      </c>
      <c r="J50" s="1910" t="s">
        <v>123</v>
      </c>
      <c r="K50" s="1910" t="s">
        <v>124</v>
      </c>
      <c r="L50" s="2145"/>
      <c r="M50" s="1872"/>
      <c r="N50" s="1855"/>
      <c r="O50" s="1855"/>
      <c r="P50" s="1855"/>
      <c r="Q50" s="1855"/>
      <c r="R50" s="1855"/>
      <c r="S50" s="1855"/>
      <c r="T50" s="1855"/>
    </row>
    <row r="51" spans="1:20" ht="21.6">
      <c r="A51" s="1873"/>
      <c r="B51" s="2146" t="s">
        <v>0</v>
      </c>
      <c r="C51" s="1875"/>
      <c r="D51" s="1876" t="s">
        <v>0</v>
      </c>
      <c r="E51" s="1876" t="s">
        <v>125</v>
      </c>
      <c r="F51" s="1987" t="s">
        <v>126</v>
      </c>
      <c r="G51" s="1877"/>
      <c r="H51" s="1877" t="s">
        <v>0</v>
      </c>
      <c r="I51" s="1988" t="s">
        <v>127</v>
      </c>
      <c r="J51" s="1877" t="s">
        <v>128</v>
      </c>
      <c r="K51" s="1877" t="s">
        <v>129</v>
      </c>
      <c r="L51" s="2147" t="s">
        <v>0</v>
      </c>
      <c r="M51" s="1882"/>
      <c r="N51" s="1882"/>
      <c r="O51" s="1882"/>
      <c r="P51" s="1855"/>
      <c r="Q51" s="1855"/>
      <c r="R51" s="1855"/>
      <c r="S51" s="1855"/>
      <c r="T51" s="1855"/>
    </row>
    <row r="52" spans="1:20">
      <c r="A52" s="1883"/>
      <c r="B52" s="2148" t="s">
        <v>32</v>
      </c>
      <c r="C52" s="1877" t="s">
        <v>32</v>
      </c>
      <c r="D52" s="1877" t="s">
        <v>33</v>
      </c>
      <c r="E52" s="1877" t="s">
        <v>130</v>
      </c>
      <c r="F52" s="1877" t="s">
        <v>130</v>
      </c>
      <c r="G52" s="1877" t="s">
        <v>131</v>
      </c>
      <c r="H52" s="1877" t="s">
        <v>131</v>
      </c>
      <c r="I52" s="1877" t="s">
        <v>130</v>
      </c>
      <c r="J52" s="1877" t="s">
        <v>130</v>
      </c>
      <c r="K52" s="1877" t="s">
        <v>130</v>
      </c>
      <c r="L52" s="2149" t="s">
        <v>132</v>
      </c>
      <c r="M52" s="1882"/>
      <c r="N52" s="1882"/>
      <c r="O52" s="1882"/>
      <c r="P52" s="1855"/>
      <c r="Q52" s="1855"/>
      <c r="R52" s="1855"/>
      <c r="S52" s="1855"/>
      <c r="T52" s="1855"/>
    </row>
    <row r="53" spans="1:20">
      <c r="A53" s="1889" t="s">
        <v>45</v>
      </c>
      <c r="B53" s="2150" t="s">
        <v>46</v>
      </c>
      <c r="C53" s="2151" t="s">
        <v>133</v>
      </c>
      <c r="D53" s="2151" t="s">
        <v>48</v>
      </c>
      <c r="E53" s="2151"/>
      <c r="F53" s="2152" t="s">
        <v>134</v>
      </c>
      <c r="G53" s="2152" t="s">
        <v>134</v>
      </c>
      <c r="H53" s="2152" t="s">
        <v>135</v>
      </c>
      <c r="I53" s="2152" t="s">
        <v>136</v>
      </c>
      <c r="J53" s="2152" t="s">
        <v>137</v>
      </c>
      <c r="K53" s="2152" t="s">
        <v>137</v>
      </c>
      <c r="L53" s="2153" t="s">
        <v>55</v>
      </c>
      <c r="M53" s="1882"/>
      <c r="N53" s="1882"/>
      <c r="O53" s="1882"/>
      <c r="P53" s="1855"/>
      <c r="Q53" s="1855"/>
      <c r="R53" s="1855"/>
      <c r="S53" s="1855"/>
      <c r="T53" s="1855"/>
    </row>
    <row r="54" spans="1:20">
      <c r="A54" s="723">
        <v>1</v>
      </c>
      <c r="B54" s="151">
        <v>6126</v>
      </c>
      <c r="C54" s="151" t="s">
        <v>671</v>
      </c>
      <c r="D54" s="851" t="s">
        <v>810</v>
      </c>
      <c r="E54" s="151" t="s">
        <v>743</v>
      </c>
      <c r="F54" s="2106"/>
      <c r="G54" s="2106"/>
      <c r="H54" s="2106"/>
      <c r="I54" s="2106"/>
      <c r="J54" s="2106">
        <f>F13*$J$53</f>
        <v>6396.9749999999995</v>
      </c>
      <c r="K54" s="2106"/>
      <c r="L54" s="2154">
        <f>SUM(F54:K54)</f>
        <v>6396.9749999999995</v>
      </c>
      <c r="M54" s="1855"/>
      <c r="N54" s="1855"/>
      <c r="O54" s="1855"/>
      <c r="P54" s="1855"/>
      <c r="Q54" s="1855"/>
      <c r="R54" s="1855"/>
      <c r="S54" s="1855"/>
      <c r="T54" s="1855"/>
    </row>
    <row r="55" spans="1:20">
      <c r="A55" s="2128">
        <v>2</v>
      </c>
      <c r="B55" s="2129">
        <v>6150</v>
      </c>
      <c r="C55" s="2129" t="s">
        <v>744</v>
      </c>
      <c r="D55" s="2129" t="s">
        <v>811</v>
      </c>
      <c r="E55" s="2129" t="s">
        <v>695</v>
      </c>
      <c r="F55" s="2107"/>
      <c r="G55" s="2107"/>
      <c r="H55" s="2107"/>
      <c r="I55" s="2107"/>
      <c r="J55" s="2106">
        <f>F14*$J$53</f>
        <v>13709.924999999999</v>
      </c>
      <c r="K55" s="2108"/>
      <c r="L55" s="2102">
        <f t="shared" ref="L55:L58" si="17">SUM(F55:K55)</f>
        <v>13709.924999999999</v>
      </c>
      <c r="M55" s="1855"/>
      <c r="N55" s="1855"/>
      <c r="O55" s="1855"/>
      <c r="P55" s="1855"/>
      <c r="Q55" s="1855"/>
      <c r="R55" s="1855"/>
      <c r="S55" s="1855"/>
      <c r="T55" s="1855"/>
    </row>
    <row r="56" spans="1:20">
      <c r="A56" s="723">
        <v>3</v>
      </c>
      <c r="B56" s="2130">
        <v>6311</v>
      </c>
      <c r="C56" s="2123" t="s">
        <v>336</v>
      </c>
      <c r="D56" s="2131" t="s">
        <v>812</v>
      </c>
      <c r="E56" s="2127" t="s">
        <v>698</v>
      </c>
      <c r="F56" s="2107"/>
      <c r="G56" s="2107"/>
      <c r="H56" s="2107"/>
      <c r="I56" s="2107"/>
      <c r="J56" s="2106">
        <f>F15*$J$53</f>
        <v>11013.165000000001</v>
      </c>
      <c r="K56" s="2108"/>
      <c r="L56" s="2102">
        <f t="shared" si="17"/>
        <v>11013.165000000001</v>
      </c>
      <c r="M56" s="1855"/>
      <c r="N56" s="1855"/>
      <c r="O56" s="1855"/>
      <c r="P56" s="1855"/>
      <c r="Q56" s="1855"/>
      <c r="R56" s="1855"/>
      <c r="S56" s="1855"/>
      <c r="T56" s="1855"/>
    </row>
    <row r="57" spans="1:20">
      <c r="A57" s="2126">
        <v>4</v>
      </c>
      <c r="B57" s="839">
        <v>6174</v>
      </c>
      <c r="C57" s="2132" t="s">
        <v>748</v>
      </c>
      <c r="D57" s="2131" t="s">
        <v>813</v>
      </c>
      <c r="E57" s="151" t="s">
        <v>653</v>
      </c>
      <c r="F57" s="2107"/>
      <c r="G57" s="2107"/>
      <c r="H57" s="2107"/>
      <c r="I57" s="2107"/>
      <c r="J57" s="2106">
        <f>F34*$J$53</f>
        <v>8022.51</v>
      </c>
      <c r="K57" s="2108"/>
      <c r="L57" s="2102">
        <f t="shared" si="17"/>
        <v>8022.51</v>
      </c>
      <c r="M57" s="1855"/>
      <c r="N57" s="1855"/>
      <c r="O57" s="1855"/>
      <c r="P57" s="1855"/>
      <c r="Q57" s="1855"/>
      <c r="R57" s="1855"/>
      <c r="S57" s="1855"/>
      <c r="T57" s="1855"/>
    </row>
    <row r="58" spans="1:20">
      <c r="A58" s="2126">
        <v>5</v>
      </c>
      <c r="B58" s="839">
        <v>6074</v>
      </c>
      <c r="C58" s="846" t="s">
        <v>336</v>
      </c>
      <c r="D58" s="2131" t="s">
        <v>814</v>
      </c>
      <c r="E58" s="151" t="s">
        <v>706</v>
      </c>
      <c r="F58" s="2107"/>
      <c r="G58" s="2107"/>
      <c r="H58" s="2107"/>
      <c r="I58" s="2107"/>
      <c r="J58" s="2106">
        <f>F16*$J$53</f>
        <v>4625.7749999999996</v>
      </c>
      <c r="K58" s="2108"/>
      <c r="L58" s="2102">
        <f t="shared" si="17"/>
        <v>4625.7749999999996</v>
      </c>
      <c r="M58" s="1855"/>
      <c r="N58" s="1855"/>
      <c r="O58" s="1855"/>
      <c r="P58" s="1855"/>
      <c r="Q58" s="1855"/>
      <c r="R58" s="1855"/>
      <c r="S58" s="1855"/>
      <c r="T58" s="1855"/>
    </row>
    <row r="59" spans="1:20">
      <c r="A59" s="1899"/>
      <c r="B59" s="1943"/>
      <c r="C59" s="1954"/>
      <c r="D59" s="1142"/>
      <c r="E59" s="1899"/>
      <c r="F59" s="1959"/>
      <c r="G59" s="1959"/>
      <c r="H59" s="1959"/>
      <c r="I59" s="1959"/>
      <c r="J59" s="1937"/>
      <c r="K59" s="1937"/>
      <c r="L59" s="1953"/>
      <c r="M59" s="1855"/>
      <c r="N59" s="1855"/>
      <c r="O59" s="1855"/>
      <c r="P59" s="1855"/>
      <c r="Q59" s="1855"/>
      <c r="R59" s="1855"/>
      <c r="S59" s="1855"/>
      <c r="T59" s="1855"/>
    </row>
    <row r="60" spans="1:20">
      <c r="A60" s="1899"/>
      <c r="B60" s="1943"/>
      <c r="C60" s="1949"/>
      <c r="D60" s="162"/>
      <c r="E60" s="1899"/>
      <c r="F60" s="1959"/>
      <c r="G60" s="1959"/>
      <c r="H60" s="1959"/>
      <c r="I60" s="1959"/>
      <c r="J60" s="1937"/>
      <c r="K60" s="1937"/>
      <c r="L60" s="1953"/>
      <c r="M60" s="1855"/>
      <c r="N60" s="1855"/>
      <c r="O60" s="1855"/>
      <c r="P60" s="1855"/>
      <c r="Q60" s="1855"/>
      <c r="R60" s="1855"/>
      <c r="S60" s="1855"/>
      <c r="T60" s="1855"/>
    </row>
    <row r="61" spans="1:20">
      <c r="A61" s="1899"/>
      <c r="B61" s="1943"/>
      <c r="C61" s="1954"/>
      <c r="D61" s="1142"/>
      <c r="E61" s="1899"/>
      <c r="F61" s="1959"/>
      <c r="G61" s="1959"/>
      <c r="H61" s="1959"/>
      <c r="I61" s="1959"/>
      <c r="J61" s="1937"/>
      <c r="K61" s="1937"/>
      <c r="L61" s="1953"/>
      <c r="M61" s="1855"/>
      <c r="N61" s="1855"/>
      <c r="O61" s="1855"/>
      <c r="P61" s="1855"/>
      <c r="Q61" s="1855"/>
      <c r="R61" s="1855"/>
      <c r="S61" s="1855"/>
      <c r="T61" s="1855"/>
    </row>
    <row r="62" spans="1:20">
      <c r="A62" s="1899"/>
      <c r="B62" s="1899"/>
      <c r="C62" s="1872"/>
      <c r="D62" s="1926"/>
      <c r="E62" s="1899"/>
      <c r="F62" s="1959"/>
      <c r="G62" s="1959"/>
      <c r="H62" s="1959"/>
      <c r="I62" s="1959"/>
      <c r="J62" s="1937"/>
      <c r="K62" s="1937"/>
      <c r="L62" s="1953"/>
      <c r="M62" s="1855"/>
      <c r="N62" s="1855"/>
      <c r="O62" s="1855"/>
      <c r="P62" s="1855"/>
      <c r="Q62" s="1855"/>
      <c r="R62" s="1855"/>
      <c r="S62" s="1855"/>
      <c r="T62" s="1855"/>
    </row>
    <row r="63" spans="1:20">
      <c r="A63" s="1899"/>
      <c r="B63" s="1967"/>
      <c r="C63" s="1926"/>
      <c r="D63" s="1926"/>
      <c r="E63" s="1899"/>
      <c r="F63" s="1959"/>
      <c r="G63" s="1959"/>
      <c r="H63" s="1959"/>
      <c r="I63" s="1959"/>
      <c r="J63" s="1937"/>
      <c r="K63" s="1937"/>
      <c r="L63" s="1953"/>
      <c r="M63" s="1855"/>
      <c r="N63" s="1855"/>
      <c r="O63" s="1855"/>
      <c r="P63" s="1855"/>
      <c r="Q63" s="1855"/>
      <c r="R63" s="1855"/>
      <c r="S63" s="1855"/>
      <c r="T63" s="1855"/>
    </row>
    <row r="64" spans="1:20">
      <c r="A64" s="1899"/>
      <c r="B64" s="1899"/>
      <c r="C64" s="1926"/>
      <c r="D64" s="1926"/>
      <c r="E64" s="1899"/>
      <c r="F64" s="1959"/>
      <c r="G64" s="1959"/>
      <c r="H64" s="1959"/>
      <c r="I64" s="1959"/>
      <c r="J64" s="1937"/>
      <c r="K64" s="1937"/>
      <c r="L64" s="1953"/>
      <c r="M64" s="1855"/>
      <c r="N64" s="1855"/>
      <c r="O64" s="1855"/>
      <c r="P64" s="1855"/>
      <c r="Q64" s="1855"/>
      <c r="R64" s="1855"/>
      <c r="S64" s="1855"/>
      <c r="T64" s="1855"/>
    </row>
    <row r="65" spans="1:20">
      <c r="A65" s="1899"/>
      <c r="B65" s="1899"/>
      <c r="C65" s="1926"/>
      <c r="D65" s="1926"/>
      <c r="E65" s="1899"/>
      <c r="F65" s="1959"/>
      <c r="G65" s="1959"/>
      <c r="H65" s="1959"/>
      <c r="I65" s="1959"/>
      <c r="J65" s="1937"/>
      <c r="K65" s="1937"/>
      <c r="L65" s="1953"/>
      <c r="M65" s="1855"/>
      <c r="N65" s="1855"/>
      <c r="O65" s="1855"/>
      <c r="P65" s="1855"/>
      <c r="Q65" s="1855"/>
      <c r="R65" s="1855"/>
      <c r="S65" s="1855"/>
      <c r="T65" s="1855"/>
    </row>
    <row r="66" spans="1:20">
      <c r="A66" s="1899"/>
      <c r="B66" s="1934"/>
      <c r="C66" s="1934"/>
      <c r="D66" s="1934"/>
      <c r="E66" s="1899"/>
      <c r="F66" s="1959"/>
      <c r="G66" s="1959"/>
      <c r="H66" s="1959"/>
      <c r="I66" s="1959"/>
      <c r="J66" s="1937"/>
      <c r="K66" s="1937"/>
      <c r="L66" s="1953"/>
      <c r="M66" s="1855"/>
      <c r="N66" s="1855"/>
      <c r="O66" s="1855"/>
      <c r="P66" s="1855"/>
      <c r="Q66" s="1855"/>
      <c r="R66" s="1855"/>
      <c r="S66" s="1855"/>
      <c r="T66" s="1855"/>
    </row>
    <row r="67" spans="1:20">
      <c r="A67" s="1899"/>
      <c r="B67" s="1934"/>
      <c r="C67" s="1934"/>
      <c r="D67" s="1934"/>
      <c r="E67" s="1899"/>
      <c r="F67" s="1959"/>
      <c r="G67" s="1959"/>
      <c r="H67" s="1959"/>
      <c r="I67" s="1959"/>
      <c r="J67" s="1937"/>
      <c r="K67" s="1937"/>
      <c r="L67" s="1953"/>
      <c r="M67" s="1855"/>
      <c r="N67" s="1855"/>
      <c r="O67" s="1855"/>
      <c r="P67" s="1855"/>
      <c r="Q67" s="1855"/>
      <c r="R67" s="1855"/>
      <c r="S67" s="1855"/>
      <c r="T67" s="1855"/>
    </row>
    <row r="68" spans="1:20">
      <c r="A68" s="1976"/>
      <c r="B68" s="1977"/>
      <c r="C68" s="1977"/>
      <c r="D68" s="1965" t="s">
        <v>112</v>
      </c>
      <c r="E68" s="2094">
        <f t="shared" ref="E68:L68" si="18">SUM(E54:E67)</f>
        <v>0</v>
      </c>
      <c r="F68" s="1905">
        <f t="shared" si="18"/>
        <v>0</v>
      </c>
      <c r="G68" s="1905">
        <f t="shared" si="18"/>
        <v>0</v>
      </c>
      <c r="H68" s="1905">
        <f t="shared" si="18"/>
        <v>0</v>
      </c>
      <c r="I68" s="1905">
        <f t="shared" si="18"/>
        <v>0</v>
      </c>
      <c r="J68" s="1905">
        <f t="shared" si="18"/>
        <v>43768.35</v>
      </c>
      <c r="K68" s="1905">
        <f t="shared" si="18"/>
        <v>0</v>
      </c>
      <c r="L68" s="1905">
        <f t="shared" si="18"/>
        <v>43768.35</v>
      </c>
      <c r="M68" s="1855"/>
      <c r="N68" s="1855"/>
      <c r="O68" s="1855"/>
      <c r="P68" s="1855"/>
      <c r="Q68" s="1855"/>
      <c r="R68" s="1855"/>
      <c r="S68" s="1855"/>
      <c r="T68" s="1855"/>
    </row>
    <row r="69" spans="1:20">
      <c r="A69" s="1852" t="s">
        <v>120</v>
      </c>
      <c r="B69" s="2085" t="s">
        <v>143</v>
      </c>
      <c r="C69" s="1993"/>
      <c r="D69" s="1993"/>
      <c r="E69" s="1993"/>
      <c r="F69" s="1856"/>
      <c r="G69" s="1856"/>
      <c r="H69" s="1856"/>
      <c r="I69" s="1856"/>
      <c r="J69" s="1856"/>
      <c r="K69" s="1856"/>
      <c r="L69" s="1856"/>
      <c r="M69" s="1856"/>
      <c r="N69" s="1856"/>
      <c r="O69" s="1856"/>
      <c r="P69" s="1856"/>
      <c r="Q69" s="1856"/>
      <c r="R69" s="1856"/>
      <c r="S69" s="1856"/>
      <c r="T69" s="1856"/>
    </row>
    <row r="70" spans="1:20">
      <c r="A70" s="1852" t="s">
        <v>60</v>
      </c>
      <c r="B70" s="2085" t="s">
        <v>144</v>
      </c>
      <c r="C70" s="1993"/>
      <c r="D70" s="1993"/>
      <c r="E70" s="1993"/>
      <c r="F70" s="1856"/>
      <c r="G70" s="1856"/>
      <c r="H70" s="1856"/>
      <c r="I70" s="1856"/>
      <c r="J70" s="1856"/>
      <c r="K70" s="1856"/>
      <c r="L70" s="1856"/>
      <c r="M70" s="1856"/>
      <c r="N70" s="1856"/>
      <c r="O70" s="1856"/>
      <c r="P70" s="1856"/>
      <c r="Q70" s="1856"/>
      <c r="R70" s="1856"/>
      <c r="S70" s="1856"/>
      <c r="T70" s="1856"/>
    </row>
    <row r="71" spans="1:20">
      <c r="A71" s="1852" t="s">
        <v>121</v>
      </c>
      <c r="B71" s="2085" t="s">
        <v>145</v>
      </c>
      <c r="C71" s="1993"/>
      <c r="D71" s="1993"/>
      <c r="E71" s="1993"/>
      <c r="F71" s="1856"/>
      <c r="G71" s="1856"/>
      <c r="H71" s="1856"/>
      <c r="I71" s="1856"/>
      <c r="J71" s="1856"/>
      <c r="K71" s="1856"/>
      <c r="L71" s="1856"/>
      <c r="M71" s="1856"/>
      <c r="N71" s="1856"/>
      <c r="O71" s="1856"/>
      <c r="P71" s="1856"/>
      <c r="Q71" s="1856"/>
      <c r="R71" s="1856"/>
      <c r="S71" s="1856"/>
      <c r="T71" s="1856"/>
    </row>
    <row r="72" spans="1:20">
      <c r="A72" s="1852" t="s">
        <v>122</v>
      </c>
      <c r="B72" s="2085" t="s">
        <v>146</v>
      </c>
      <c r="C72" s="1993"/>
      <c r="D72" s="1993"/>
      <c r="E72" s="1993"/>
      <c r="F72" s="1856"/>
      <c r="G72" s="1856"/>
      <c r="H72" s="1856"/>
      <c r="I72" s="1856"/>
      <c r="J72" s="1856"/>
      <c r="K72" s="1856"/>
      <c r="L72" s="1856"/>
      <c r="M72" s="1856"/>
      <c r="N72" s="1856"/>
      <c r="O72" s="1856"/>
      <c r="P72" s="1856"/>
      <c r="Q72" s="1856"/>
      <c r="R72" s="1856"/>
      <c r="S72" s="1856"/>
      <c r="T72" s="1856"/>
    </row>
    <row r="73" spans="1:20">
      <c r="A73" s="1852" t="s">
        <v>123</v>
      </c>
      <c r="B73" s="2085" t="s">
        <v>147</v>
      </c>
      <c r="C73" s="1993"/>
      <c r="D73" s="1993"/>
      <c r="E73" s="1993"/>
      <c r="F73" s="1856"/>
      <c r="G73" s="1856"/>
      <c r="H73" s="1856"/>
      <c r="I73" s="1856"/>
      <c r="J73" s="1856"/>
      <c r="K73" s="1856"/>
      <c r="L73" s="1856"/>
      <c r="M73" s="1856"/>
      <c r="N73" s="1856"/>
      <c r="O73" s="1856"/>
      <c r="P73" s="1856"/>
      <c r="Q73" s="1856"/>
      <c r="R73" s="1856"/>
      <c r="S73" s="1856"/>
      <c r="T73" s="1856"/>
    </row>
    <row r="74" spans="1:20">
      <c r="A74" s="1852" t="s">
        <v>124</v>
      </c>
      <c r="B74" s="2085" t="s">
        <v>148</v>
      </c>
      <c r="C74" s="1993"/>
      <c r="D74" s="1993"/>
      <c r="E74" s="1993"/>
      <c r="F74" s="1856"/>
      <c r="G74" s="1856"/>
      <c r="H74" s="1856"/>
      <c r="I74" s="1856"/>
      <c r="J74" s="1856"/>
      <c r="K74" s="1856"/>
      <c r="L74" s="1856"/>
      <c r="M74" s="1856"/>
      <c r="N74" s="1856"/>
      <c r="O74" s="1856"/>
      <c r="P74" s="1856"/>
      <c r="Q74" s="1856"/>
      <c r="R74" s="1856"/>
      <c r="S74" s="1856"/>
      <c r="T74" s="1856"/>
    </row>
    <row r="75" spans="1:20">
      <c r="A75" s="1856"/>
      <c r="B75" s="1993"/>
      <c r="C75" s="1993"/>
      <c r="D75" s="1993"/>
      <c r="E75" s="1993"/>
      <c r="F75" s="1856"/>
      <c r="G75" s="1856"/>
      <c r="H75" s="1856"/>
      <c r="I75" s="1856"/>
      <c r="J75" s="1856"/>
      <c r="K75" s="1856"/>
      <c r="L75" s="1856"/>
      <c r="M75" s="1856"/>
      <c r="N75" s="1856"/>
      <c r="O75" s="1856"/>
      <c r="P75" s="1856"/>
      <c r="Q75" s="1856"/>
      <c r="R75" s="1856"/>
      <c r="S75" s="1856"/>
      <c r="T75" s="1856"/>
    </row>
    <row r="76" spans="1:20">
      <c r="A76" s="1856"/>
      <c r="B76" s="1993"/>
      <c r="C76" s="1993"/>
      <c r="D76" s="1993"/>
      <c r="E76" s="1993"/>
      <c r="F76" s="1856"/>
      <c r="G76" s="1856"/>
      <c r="H76" s="1856"/>
      <c r="I76" s="1856"/>
      <c r="J76" s="1856"/>
      <c r="K76" s="1856"/>
      <c r="L76" s="1856"/>
      <c r="M76" s="1856"/>
      <c r="N76" s="1856"/>
      <c r="O76" s="1856"/>
      <c r="P76" s="1856"/>
      <c r="Q76" s="1856"/>
      <c r="R76" s="1856"/>
      <c r="S76" s="1856"/>
      <c r="T76" s="1856"/>
    </row>
    <row r="77" spans="1:20">
      <c r="A77" s="1856"/>
      <c r="B77" s="1993"/>
      <c r="C77" s="1993"/>
      <c r="D77" s="1993"/>
      <c r="E77" s="1993"/>
      <c r="F77" s="1856"/>
      <c r="G77" s="1856"/>
      <c r="H77" s="1856"/>
      <c r="I77" s="1856"/>
      <c r="J77" s="1856"/>
      <c r="K77" s="1856"/>
      <c r="L77" s="1856"/>
      <c r="M77" s="1856"/>
      <c r="N77" s="1856"/>
      <c r="O77" s="1856"/>
      <c r="P77" s="1856"/>
      <c r="Q77" s="1856"/>
      <c r="R77" s="1856"/>
      <c r="S77" s="1856"/>
      <c r="T77" s="1856"/>
    </row>
    <row r="78" spans="1:20">
      <c r="A78" s="1856"/>
      <c r="B78" s="1993"/>
      <c r="C78" s="1993"/>
      <c r="D78" s="1993"/>
      <c r="E78" s="1993"/>
      <c r="F78" s="1856"/>
      <c r="G78" s="1856"/>
      <c r="H78" s="1856"/>
      <c r="I78" s="1856"/>
      <c r="J78" s="1856"/>
      <c r="K78" s="1856"/>
      <c r="L78" s="1856"/>
      <c r="M78" s="1856"/>
      <c r="N78" s="1856"/>
      <c r="O78" s="1856"/>
      <c r="P78" s="1856"/>
      <c r="Q78" s="1856"/>
      <c r="R78" s="1856"/>
      <c r="S78" s="1856"/>
      <c r="T78" s="1856"/>
    </row>
    <row r="79" spans="1:20">
      <c r="A79" s="1856"/>
      <c r="B79" s="1993"/>
      <c r="C79" s="1993"/>
      <c r="D79" s="1993"/>
      <c r="E79" s="1993"/>
      <c r="F79" s="1856"/>
      <c r="G79" s="1856"/>
      <c r="H79" s="1856"/>
      <c r="I79" s="1856"/>
      <c r="J79" s="1856"/>
      <c r="K79" s="1856"/>
      <c r="L79" s="1856"/>
      <c r="M79" s="1856"/>
      <c r="N79" s="1856"/>
      <c r="O79" s="1856"/>
      <c r="P79" s="1856"/>
      <c r="Q79" s="1856"/>
      <c r="R79" s="1856"/>
      <c r="S79" s="1856"/>
      <c r="T79" s="1856"/>
    </row>
    <row r="80" spans="1:20">
      <c r="A80" s="1856"/>
      <c r="B80" s="1993"/>
      <c r="C80" s="1993"/>
      <c r="D80" s="1993"/>
      <c r="E80" s="1993"/>
      <c r="F80" s="1856"/>
      <c r="G80" s="1856"/>
      <c r="H80" s="1856"/>
      <c r="I80" s="1856"/>
      <c r="J80" s="1856"/>
      <c r="K80" s="1856"/>
      <c r="L80" s="1856"/>
      <c r="M80" s="1856"/>
      <c r="N80" s="1856"/>
      <c r="O80" s="1856"/>
      <c r="P80" s="1856"/>
      <c r="Q80" s="1856"/>
      <c r="R80" s="1856"/>
      <c r="S80" s="1856"/>
      <c r="T80" s="1856"/>
    </row>
    <row r="81" spans="1:20">
      <c r="A81" s="1856"/>
      <c r="B81" s="1993"/>
      <c r="C81" s="1993"/>
      <c r="D81" s="1993"/>
      <c r="E81" s="1993"/>
      <c r="F81" s="1856"/>
      <c r="G81" s="1856"/>
      <c r="H81" s="1856"/>
      <c r="I81" s="1856"/>
      <c r="J81" s="1856"/>
      <c r="K81" s="1856"/>
      <c r="L81" s="1856"/>
      <c r="M81" s="1856"/>
      <c r="N81" s="1856"/>
      <c r="O81" s="1856"/>
      <c r="P81" s="1856"/>
      <c r="Q81" s="1856"/>
      <c r="R81" s="1856"/>
      <c r="S81" s="1856"/>
      <c r="T81" s="1856"/>
    </row>
    <row r="82" spans="1:20">
      <c r="A82" s="1856"/>
      <c r="B82" s="1993"/>
      <c r="C82" s="1993"/>
      <c r="D82" s="1993"/>
      <c r="E82" s="1993"/>
      <c r="F82" s="1856"/>
      <c r="G82" s="1856"/>
      <c r="H82" s="1856"/>
      <c r="I82" s="1856"/>
      <c r="J82" s="1856"/>
      <c r="K82" s="1856"/>
      <c r="L82" s="1856"/>
      <c r="M82" s="1856"/>
      <c r="N82" s="1856"/>
      <c r="O82" s="1856"/>
      <c r="P82" s="1856"/>
      <c r="Q82" s="1856"/>
      <c r="R82" s="1856"/>
      <c r="S82" s="1856"/>
      <c r="T82" s="1856"/>
    </row>
    <row r="83" spans="1:20">
      <c r="A83" s="1856"/>
      <c r="B83" s="1993"/>
      <c r="C83" s="1993"/>
      <c r="D83" s="1993"/>
      <c r="E83" s="1993"/>
      <c r="F83" s="1856"/>
      <c r="G83" s="1856"/>
      <c r="H83" s="1856"/>
      <c r="I83" s="1856"/>
      <c r="J83" s="1856"/>
      <c r="K83" s="1856"/>
      <c r="L83" s="1856"/>
      <c r="M83" s="1856"/>
      <c r="N83" s="1856"/>
      <c r="O83" s="1856"/>
      <c r="P83" s="1856"/>
      <c r="Q83" s="1856"/>
      <c r="R83" s="1856"/>
      <c r="S83" s="1856"/>
      <c r="T83" s="1856"/>
    </row>
    <row r="84" spans="1:20">
      <c r="A84" s="1856"/>
      <c r="B84" s="1993"/>
      <c r="C84" s="1993"/>
      <c r="D84" s="1993"/>
      <c r="E84" s="1993"/>
      <c r="F84" s="1856"/>
      <c r="G84" s="1856"/>
      <c r="H84" s="1856"/>
      <c r="I84" s="1856"/>
      <c r="J84" s="1856"/>
      <c r="K84" s="1856"/>
      <c r="L84" s="1856"/>
      <c r="M84" s="1856"/>
      <c r="N84" s="1856"/>
      <c r="O84" s="1856"/>
      <c r="P84" s="1856"/>
      <c r="Q84" s="1856"/>
      <c r="R84" s="1856"/>
      <c r="S84" s="1856"/>
      <c r="T84" s="1856"/>
    </row>
    <row r="85" spans="1:20">
      <c r="A85" s="1856"/>
      <c r="B85" s="1993"/>
      <c r="C85" s="1993"/>
      <c r="D85" s="1993"/>
      <c r="E85" s="1993"/>
      <c r="F85" s="1856"/>
      <c r="G85" s="1856"/>
      <c r="H85" s="1856"/>
      <c r="I85" s="1856"/>
      <c r="J85" s="1856"/>
      <c r="K85" s="1856"/>
      <c r="L85" s="1856"/>
      <c r="M85" s="1856"/>
      <c r="N85" s="1856"/>
      <c r="O85" s="1856"/>
      <c r="P85" s="1856"/>
      <c r="Q85" s="1856"/>
      <c r="R85" s="1856"/>
      <c r="S85" s="1856"/>
      <c r="T85" s="1856"/>
    </row>
    <row r="86" spans="1:20">
      <c r="A86" s="1856"/>
      <c r="B86" s="1993"/>
      <c r="C86" s="1993"/>
      <c r="D86" s="1993"/>
      <c r="E86" s="1993"/>
      <c r="F86" s="1856"/>
      <c r="G86" s="1856"/>
      <c r="H86" s="1856"/>
      <c r="I86" s="1856"/>
      <c r="J86" s="1856"/>
      <c r="K86" s="1856"/>
      <c r="L86" s="1856"/>
      <c r="M86" s="1856"/>
      <c r="N86" s="1856"/>
      <c r="O86" s="1856"/>
      <c r="P86" s="1856"/>
      <c r="Q86" s="1856"/>
      <c r="R86" s="1856"/>
      <c r="S86" s="1856"/>
      <c r="T86" s="1856"/>
    </row>
    <row r="87" spans="1:20">
      <c r="A87" s="1856"/>
      <c r="B87" s="1993"/>
      <c r="C87" s="1993"/>
      <c r="D87" s="1993"/>
      <c r="E87" s="1993"/>
      <c r="F87" s="1856"/>
      <c r="G87" s="1856"/>
      <c r="H87" s="1856"/>
      <c r="I87" s="1856"/>
      <c r="J87" s="1856"/>
      <c r="K87" s="1856"/>
      <c r="L87" s="1856"/>
      <c r="M87" s="1856"/>
      <c r="N87" s="1856"/>
      <c r="O87" s="1856"/>
      <c r="P87" s="1856"/>
      <c r="Q87" s="1856"/>
      <c r="R87" s="1856"/>
      <c r="S87" s="1856"/>
      <c r="T87" s="1856"/>
    </row>
    <row r="88" spans="1:20">
      <c r="A88" s="1856"/>
      <c r="B88" s="1993"/>
      <c r="C88" s="1993"/>
      <c r="D88" s="1993"/>
      <c r="E88" s="1993"/>
      <c r="F88" s="1856"/>
      <c r="G88" s="1856"/>
      <c r="H88" s="1856"/>
      <c r="I88" s="1856"/>
      <c r="J88" s="1856"/>
      <c r="K88" s="1856"/>
      <c r="L88" s="1856"/>
      <c r="M88" s="1856"/>
      <c r="N88" s="1856"/>
      <c r="O88" s="1856"/>
      <c r="P88" s="1856"/>
      <c r="Q88" s="1856"/>
      <c r="R88" s="1856"/>
      <c r="S88" s="1856"/>
      <c r="T88" s="1856"/>
    </row>
    <row r="89" spans="1:20">
      <c r="A89" s="1856"/>
      <c r="B89" s="1993"/>
      <c r="C89" s="1993"/>
      <c r="D89" s="1993"/>
      <c r="E89" s="1993"/>
      <c r="F89" s="1856"/>
      <c r="G89" s="1856"/>
      <c r="H89" s="1856"/>
      <c r="I89" s="1856"/>
      <c r="J89" s="1856"/>
      <c r="K89" s="1856"/>
      <c r="L89" s="1856"/>
      <c r="M89" s="1856"/>
      <c r="N89" s="1856"/>
      <c r="O89" s="1856"/>
      <c r="P89" s="1856"/>
      <c r="Q89" s="1856"/>
      <c r="R89" s="1856"/>
      <c r="S89" s="1856"/>
      <c r="T89" s="1856"/>
    </row>
    <row r="90" spans="1:20">
      <c r="A90" s="1856"/>
      <c r="B90" s="1993"/>
      <c r="C90" s="1993"/>
      <c r="D90" s="1993"/>
      <c r="E90" s="1993"/>
      <c r="F90" s="1856"/>
      <c r="G90" s="1856"/>
      <c r="H90" s="1856"/>
      <c r="I90" s="1856"/>
      <c r="J90" s="1856"/>
      <c r="K90" s="1856"/>
      <c r="L90" s="1856"/>
      <c r="M90" s="1856"/>
      <c r="N90" s="1856"/>
      <c r="O90" s="1856"/>
      <c r="P90" s="1856"/>
      <c r="Q90" s="1856"/>
      <c r="R90" s="1856"/>
      <c r="S90" s="1856"/>
      <c r="T90" s="1856"/>
    </row>
    <row r="91" spans="1:20">
      <c r="A91" s="1856"/>
      <c r="B91" s="1993"/>
      <c r="C91" s="1993"/>
      <c r="D91" s="1993"/>
      <c r="E91" s="1993"/>
      <c r="F91" s="1856"/>
      <c r="G91" s="1856"/>
      <c r="H91" s="1856"/>
      <c r="I91" s="1856"/>
      <c r="J91" s="1856"/>
      <c r="K91" s="1856"/>
      <c r="L91" s="1856"/>
      <c r="M91" s="1856"/>
      <c r="N91" s="1856"/>
      <c r="O91" s="1856"/>
      <c r="P91" s="1856"/>
      <c r="Q91" s="1856"/>
      <c r="R91" s="1856"/>
      <c r="S91" s="1856"/>
      <c r="T91" s="1856"/>
    </row>
    <row r="92" spans="1:20">
      <c r="A92" s="1856"/>
      <c r="B92" s="1993"/>
      <c r="C92" s="1993"/>
      <c r="D92" s="1993"/>
      <c r="E92" s="1993"/>
      <c r="F92" s="1856"/>
      <c r="G92" s="1856"/>
      <c r="H92" s="1856"/>
      <c r="I92" s="1856"/>
      <c r="J92" s="1856"/>
      <c r="K92" s="1856"/>
      <c r="L92" s="1856"/>
      <c r="M92" s="1856"/>
      <c r="N92" s="1856"/>
      <c r="O92" s="1856"/>
      <c r="P92" s="1856"/>
      <c r="Q92" s="1856"/>
      <c r="R92" s="1856"/>
      <c r="S92" s="1856"/>
      <c r="T92" s="1856"/>
    </row>
    <row r="93" spans="1:20">
      <c r="A93" s="1856"/>
      <c r="B93" s="1993"/>
      <c r="C93" s="1993"/>
      <c r="D93" s="1993"/>
      <c r="E93" s="1993"/>
      <c r="F93" s="1856"/>
      <c r="G93" s="1856"/>
      <c r="H93" s="1856"/>
      <c r="I93" s="1856"/>
      <c r="J93" s="1856"/>
      <c r="K93" s="1856"/>
      <c r="L93" s="1856"/>
      <c r="M93" s="1856"/>
      <c r="N93" s="1856"/>
      <c r="O93" s="1856"/>
      <c r="P93" s="1856"/>
      <c r="Q93" s="1856"/>
      <c r="R93" s="1856"/>
      <c r="S93" s="1856"/>
      <c r="T93" s="1856"/>
    </row>
    <row r="94" spans="1:20">
      <c r="A94" s="1856"/>
      <c r="B94" s="1993"/>
      <c r="C94" s="1993"/>
      <c r="D94" s="1993"/>
      <c r="E94" s="1993"/>
      <c r="F94" s="1856"/>
      <c r="G94" s="1856"/>
      <c r="H94" s="1856"/>
      <c r="I94" s="1856"/>
      <c r="J94" s="1856"/>
      <c r="K94" s="1856"/>
      <c r="L94" s="1856"/>
      <c r="M94" s="1856"/>
      <c r="N94" s="1856"/>
      <c r="O94" s="1856"/>
      <c r="P94" s="1856"/>
      <c r="Q94" s="1856"/>
      <c r="R94" s="1856"/>
      <c r="S94" s="1856"/>
      <c r="T94" s="1856"/>
    </row>
    <row r="95" spans="1:20">
      <c r="A95" s="1856"/>
      <c r="B95" s="1993"/>
      <c r="C95" s="1993"/>
      <c r="D95" s="1993"/>
      <c r="E95" s="1993"/>
      <c r="F95" s="1856"/>
      <c r="G95" s="1856"/>
      <c r="H95" s="1856"/>
      <c r="I95" s="1856"/>
      <c r="J95" s="1856"/>
      <c r="K95" s="1856"/>
      <c r="L95" s="1856"/>
      <c r="M95" s="1856"/>
      <c r="N95" s="1856"/>
      <c r="O95" s="1856"/>
      <c r="P95" s="1856"/>
      <c r="Q95" s="1856"/>
      <c r="R95" s="1856"/>
      <c r="S95" s="1856"/>
      <c r="T95" s="1856"/>
    </row>
    <row r="96" spans="1:20">
      <c r="A96" s="1856"/>
      <c r="B96" s="1993"/>
      <c r="C96" s="1993"/>
      <c r="D96" s="1993"/>
      <c r="E96" s="1993"/>
      <c r="F96" s="1856"/>
      <c r="G96" s="1856"/>
      <c r="H96" s="1856"/>
      <c r="I96" s="1856"/>
      <c r="J96" s="1856"/>
      <c r="K96" s="1856"/>
      <c r="L96" s="1856"/>
      <c r="M96" s="1856"/>
      <c r="N96" s="1856"/>
      <c r="O96" s="1856"/>
      <c r="P96" s="1856"/>
      <c r="Q96" s="1856"/>
      <c r="R96" s="1856"/>
      <c r="S96" s="1856"/>
      <c r="T96" s="1856"/>
    </row>
    <row r="97" spans="1:20">
      <c r="A97" s="1856"/>
      <c r="B97" s="1993"/>
      <c r="C97" s="1993"/>
      <c r="D97" s="1993"/>
      <c r="E97" s="1993"/>
      <c r="F97" s="1856"/>
      <c r="G97" s="1856"/>
      <c r="H97" s="1856"/>
      <c r="I97" s="1856"/>
      <c r="J97" s="1856"/>
      <c r="K97" s="1856"/>
      <c r="L97" s="1856"/>
      <c r="M97" s="1856"/>
      <c r="N97" s="1856"/>
      <c r="O97" s="1856"/>
      <c r="P97" s="1856"/>
      <c r="Q97" s="1856"/>
      <c r="R97" s="1856"/>
      <c r="S97" s="1856"/>
      <c r="T97" s="1856"/>
    </row>
    <row r="98" spans="1:20">
      <c r="A98" s="1856"/>
      <c r="B98" s="1993"/>
      <c r="C98" s="1993"/>
      <c r="D98" s="1993"/>
      <c r="E98" s="1993"/>
      <c r="F98" s="1856"/>
      <c r="G98" s="1856"/>
      <c r="H98" s="1856"/>
      <c r="I98" s="1856"/>
      <c r="J98" s="1856"/>
      <c r="K98" s="1856"/>
      <c r="L98" s="1856"/>
      <c r="M98" s="1856"/>
      <c r="N98" s="1856"/>
      <c r="O98" s="1856"/>
      <c r="P98" s="1856"/>
      <c r="Q98" s="1856"/>
      <c r="R98" s="1856"/>
      <c r="S98" s="1856"/>
      <c r="T98" s="1856"/>
    </row>
    <row r="99" spans="1:20">
      <c r="A99" s="1856"/>
      <c r="B99" s="1993"/>
      <c r="C99" s="1993"/>
      <c r="D99" s="1993"/>
      <c r="E99" s="1993"/>
      <c r="F99" s="1856"/>
      <c r="G99" s="1856"/>
      <c r="H99" s="1856"/>
      <c r="I99" s="1856"/>
      <c r="J99" s="1856"/>
      <c r="K99" s="1856"/>
      <c r="L99" s="1856"/>
      <c r="M99" s="1856"/>
      <c r="N99" s="1856"/>
      <c r="O99" s="1856"/>
      <c r="P99" s="1856"/>
      <c r="Q99" s="1856"/>
      <c r="R99" s="1856"/>
      <c r="S99" s="1856"/>
      <c r="T99" s="1856"/>
    </row>
    <row r="100" spans="1:20">
      <c r="A100" s="1856"/>
      <c r="B100" s="1993"/>
      <c r="C100" s="1993"/>
      <c r="D100" s="1993"/>
      <c r="E100" s="1993"/>
      <c r="F100" s="1856"/>
      <c r="G100" s="1856"/>
      <c r="H100" s="1856"/>
      <c r="I100" s="1856"/>
      <c r="J100" s="1856"/>
      <c r="K100" s="1856"/>
      <c r="L100" s="1856"/>
      <c r="M100" s="1856"/>
      <c r="N100" s="1856"/>
      <c r="O100" s="1856"/>
      <c r="P100" s="1856"/>
      <c r="Q100" s="1856"/>
      <c r="R100" s="1856"/>
      <c r="S100" s="1856"/>
      <c r="T100" s="1856"/>
    </row>
    <row r="101" spans="1:20">
      <c r="A101" s="1856"/>
      <c r="B101" s="1993"/>
      <c r="C101" s="1993"/>
      <c r="D101" s="1993"/>
      <c r="E101" s="1993"/>
      <c r="F101" s="1856"/>
      <c r="G101" s="1856"/>
      <c r="H101" s="1856"/>
      <c r="I101" s="1856"/>
      <c r="J101" s="1856"/>
      <c r="K101" s="1856"/>
      <c r="L101" s="1856"/>
      <c r="M101" s="1856"/>
      <c r="N101" s="1856"/>
      <c r="O101" s="1856"/>
      <c r="P101" s="1856"/>
      <c r="Q101" s="1856"/>
      <c r="R101" s="1856"/>
      <c r="S101" s="1856"/>
      <c r="T101" s="1856"/>
    </row>
    <row r="102" spans="1:20">
      <c r="A102" s="1856"/>
      <c r="B102" s="1993"/>
      <c r="C102" s="1993"/>
      <c r="D102" s="1993"/>
      <c r="E102" s="1993"/>
      <c r="F102" s="1856"/>
      <c r="G102" s="1856"/>
      <c r="H102" s="1856"/>
      <c r="I102" s="1856"/>
      <c r="J102" s="1856"/>
      <c r="K102" s="1856"/>
      <c r="L102" s="1856"/>
      <c r="M102" s="1856"/>
      <c r="N102" s="1856"/>
      <c r="O102" s="1856"/>
      <c r="P102" s="1856"/>
      <c r="Q102" s="1856"/>
      <c r="R102" s="1856"/>
      <c r="S102" s="1856"/>
      <c r="T102" s="1856"/>
    </row>
    <row r="103" spans="1:20">
      <c r="A103" s="1856"/>
      <c r="B103" s="1993"/>
      <c r="C103" s="1993"/>
      <c r="D103" s="1993"/>
      <c r="E103" s="1993"/>
      <c r="F103" s="1856"/>
      <c r="G103" s="1856"/>
      <c r="H103" s="1856"/>
      <c r="I103" s="1856"/>
      <c r="J103" s="1856"/>
      <c r="K103" s="1856"/>
      <c r="L103" s="1856"/>
      <c r="M103" s="1856"/>
      <c r="N103" s="1856"/>
      <c r="O103" s="1856"/>
      <c r="P103" s="1856"/>
      <c r="Q103" s="1856"/>
      <c r="R103" s="1856"/>
      <c r="S103" s="1856"/>
      <c r="T103" s="1856"/>
    </row>
    <row r="104" spans="1:20">
      <c r="A104" s="1856"/>
      <c r="B104" s="1993"/>
      <c r="C104" s="1993"/>
      <c r="D104" s="1993"/>
      <c r="E104" s="1993"/>
      <c r="F104" s="1856"/>
      <c r="G104" s="1856"/>
      <c r="H104" s="1856"/>
      <c r="I104" s="1856"/>
      <c r="J104" s="1856"/>
      <c r="K104" s="1856"/>
      <c r="L104" s="1856"/>
      <c r="M104" s="1856"/>
      <c r="N104" s="1856"/>
      <c r="O104" s="1856"/>
      <c r="P104" s="1856"/>
      <c r="Q104" s="1856"/>
      <c r="R104" s="1856"/>
      <c r="S104" s="1856"/>
      <c r="T104" s="1856"/>
    </row>
    <row r="105" spans="1:20">
      <c r="A105" s="1856"/>
      <c r="B105" s="1993"/>
      <c r="C105" s="1993"/>
      <c r="D105" s="1993"/>
      <c r="E105" s="1993"/>
      <c r="F105" s="1856"/>
      <c r="G105" s="1856"/>
      <c r="H105" s="1856"/>
      <c r="I105" s="1856"/>
      <c r="J105" s="1856"/>
      <c r="K105" s="1856"/>
      <c r="L105" s="1856"/>
      <c r="M105" s="1856"/>
      <c r="N105" s="1856"/>
      <c r="O105" s="1856"/>
      <c r="P105" s="1856"/>
      <c r="Q105" s="1856"/>
      <c r="R105" s="1856"/>
      <c r="S105" s="1856"/>
      <c r="T105" s="1856"/>
    </row>
    <row r="106" spans="1:20">
      <c r="A106" s="1856"/>
      <c r="B106" s="1993"/>
      <c r="C106" s="1993"/>
      <c r="D106" s="1993"/>
      <c r="E106" s="1993"/>
      <c r="F106" s="1856"/>
      <c r="G106" s="1856"/>
      <c r="H106" s="1856"/>
      <c r="I106" s="1856"/>
      <c r="J106" s="1856"/>
      <c r="K106" s="1856"/>
      <c r="L106" s="1856"/>
      <c r="M106" s="1856"/>
      <c r="N106" s="1856"/>
      <c r="O106" s="1856"/>
      <c r="P106" s="1856"/>
      <c r="Q106" s="1856"/>
      <c r="R106" s="1856"/>
      <c r="S106" s="1856"/>
      <c r="T106" s="1856"/>
    </row>
    <row r="107" spans="1:20">
      <c r="A107" s="1856"/>
      <c r="B107" s="1993"/>
      <c r="C107" s="1993"/>
      <c r="D107" s="1993"/>
      <c r="E107" s="1993"/>
      <c r="F107" s="1856"/>
      <c r="G107" s="1856"/>
      <c r="H107" s="1856"/>
      <c r="I107" s="1856"/>
      <c r="J107" s="1856"/>
      <c r="K107" s="1856"/>
      <c r="L107" s="1856"/>
      <c r="M107" s="1856"/>
      <c r="N107" s="1856"/>
      <c r="O107" s="1856"/>
      <c r="P107" s="1856"/>
      <c r="Q107" s="1856"/>
      <c r="R107" s="1856"/>
      <c r="S107" s="1856"/>
      <c r="T107" s="1856"/>
    </row>
    <row r="108" spans="1:20">
      <c r="A108" s="1856"/>
      <c r="B108" s="1993"/>
      <c r="C108" s="1993"/>
      <c r="D108" s="1993"/>
      <c r="E108" s="1993"/>
      <c r="F108" s="1856"/>
      <c r="G108" s="1856"/>
      <c r="H108" s="1856"/>
      <c r="I108" s="1856"/>
      <c r="J108" s="1856"/>
      <c r="K108" s="1856"/>
      <c r="L108" s="1856"/>
      <c r="M108" s="1856"/>
      <c r="N108" s="1856"/>
      <c r="O108" s="1856"/>
      <c r="P108" s="1856"/>
      <c r="Q108" s="1856"/>
      <c r="R108" s="1856"/>
      <c r="S108" s="1856"/>
      <c r="T108" s="1856"/>
    </row>
    <row r="109" spans="1:20">
      <c r="A109" s="1857"/>
      <c r="B109" s="1994"/>
      <c r="C109" s="1994"/>
      <c r="D109" s="1994"/>
      <c r="E109" s="1994"/>
      <c r="F109" s="1857"/>
      <c r="G109" s="1857"/>
      <c r="H109" s="1857"/>
      <c r="I109" s="1857"/>
      <c r="J109" s="1857"/>
      <c r="K109" s="1857"/>
      <c r="L109" s="1857"/>
      <c r="M109" s="1857"/>
      <c r="N109" s="1857"/>
      <c r="O109" s="1857"/>
      <c r="P109" s="1857"/>
      <c r="Q109" s="1857"/>
      <c r="R109" s="1857"/>
      <c r="S109" s="1857"/>
      <c r="T109" s="1857"/>
    </row>
    <row r="110" spans="1:20">
      <c r="A110" s="1857"/>
      <c r="B110" s="1994"/>
      <c r="C110" s="1994"/>
      <c r="D110" s="1994"/>
      <c r="E110" s="1994"/>
      <c r="F110" s="1857"/>
      <c r="G110" s="1857"/>
      <c r="H110" s="1857"/>
      <c r="I110" s="1857"/>
      <c r="J110" s="1857"/>
      <c r="K110" s="1857"/>
      <c r="L110" s="1857"/>
      <c r="M110" s="1857"/>
      <c r="N110" s="1857"/>
      <c r="O110" s="1857"/>
      <c r="P110" s="1857"/>
      <c r="Q110" s="1857"/>
      <c r="R110" s="1857"/>
      <c r="S110" s="1857"/>
      <c r="T110" s="1857"/>
    </row>
  </sheetData>
  <mergeCells count="4">
    <mergeCell ref="B7:J7"/>
    <mergeCell ref="I10:J11"/>
    <mergeCell ref="B47:L47"/>
    <mergeCell ref="B48:L48"/>
  </mergeCells>
  <pageMargins left="0.7" right="0.7" top="0.75" bottom="0.75" header="0.3" footer="0.3"/>
  <pageSetup paperSize="5" scale="69" orientation="landscape" r:id="rId1"/>
  <headerFooter>
    <oddHeader>&amp;C&amp;"Times New Roman,Bold"&amp;12Government of Guam
Fiscal Year 2026, Quarter 2
Agency Staffing Pattern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2C1F7-FD6F-4996-BEDE-BFBA0BFEB26D}">
  <sheetPr>
    <pageSetUpPr fitToPage="1"/>
  </sheetPr>
  <dimension ref="A1:T114"/>
  <sheetViews>
    <sheetView tabSelected="1" view="pageBreakPreview" zoomScale="60" zoomScaleNormal="100" workbookViewId="0">
      <selection activeCell="L18" sqref="L18"/>
    </sheetView>
  </sheetViews>
  <sheetFormatPr defaultColWidth="11.33203125" defaultRowHeight="10.199999999999999"/>
  <cols>
    <col min="1" max="1" width="3.5546875" style="6" customWidth="1"/>
    <col min="2" max="2" width="10" style="6" customWidth="1"/>
    <col min="3" max="3" width="27.109375" style="1423" customWidth="1"/>
    <col min="4" max="4" width="28.88671875" style="6" customWidth="1"/>
    <col min="5" max="5" width="10.33203125" style="6" customWidth="1"/>
    <col min="6" max="6" width="10.5546875" style="6" customWidth="1"/>
    <col min="7" max="7" width="11.33203125" style="6"/>
    <col min="8" max="8" width="10.44140625" style="6" customWidth="1"/>
    <col min="9" max="9" width="12.33203125" style="6" customWidth="1"/>
    <col min="10" max="10" width="8.6640625" style="6" customWidth="1"/>
    <col min="11" max="11" width="9.88671875" style="6" customWidth="1"/>
    <col min="12" max="12" width="13.88671875" style="6" customWidth="1"/>
    <col min="13" max="13" width="11.88671875" style="6" customWidth="1"/>
    <col min="14" max="14" width="11.109375" style="6" customWidth="1"/>
    <col min="15" max="15" width="10.33203125" style="6" customWidth="1"/>
    <col min="16" max="16" width="8.6640625" style="6" customWidth="1"/>
    <col min="17" max="16384" width="11.33203125" style="6"/>
  </cols>
  <sheetData>
    <row r="1" spans="1:20" ht="13.8">
      <c r="A1" s="1420" t="s">
        <v>683</v>
      </c>
      <c r="B1" s="1422"/>
      <c r="C1" s="1421"/>
      <c r="D1" s="1422" t="s">
        <v>2</v>
      </c>
      <c r="E1" s="3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3.8">
      <c r="A2" s="1420" t="s">
        <v>684</v>
      </c>
      <c r="B2" s="1422"/>
      <c r="C2" s="1421"/>
      <c r="D2" s="1422" t="s">
        <v>685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3.8">
      <c r="A3" s="1422" t="s">
        <v>252</v>
      </c>
      <c r="B3" s="3"/>
      <c r="C3" s="2410"/>
      <c r="D3" s="1422" t="s">
        <v>815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3.8">
      <c r="A4" s="1422" t="s">
        <v>687</v>
      </c>
      <c r="B4" s="3"/>
      <c r="C4" s="2410"/>
      <c r="D4" s="1422" t="s">
        <v>688</v>
      </c>
      <c r="E4" s="3"/>
      <c r="F4" s="1422" t="s">
        <v>816</v>
      </c>
      <c r="G4" s="3"/>
      <c r="H4" s="3"/>
      <c r="I4" s="3"/>
      <c r="J4" s="3"/>
      <c r="K4" s="3"/>
      <c r="L4" s="2410"/>
      <c r="M4" s="2410"/>
      <c r="N4" s="2410"/>
      <c r="O4" s="2410"/>
      <c r="P4" s="2410"/>
      <c r="Q4" s="2410"/>
      <c r="R4" s="2410"/>
      <c r="S4" s="2410"/>
      <c r="T4" s="3"/>
    </row>
    <row r="5" spans="1:20" ht="15.6" thickBot="1">
      <c r="A5" s="3"/>
      <c r="B5" s="3"/>
      <c r="C5" s="2410"/>
      <c r="D5" s="3"/>
      <c r="E5" s="3"/>
      <c r="F5" s="14"/>
      <c r="G5" s="14"/>
      <c r="H5" s="14"/>
      <c r="I5" s="14"/>
      <c r="J5" s="14"/>
      <c r="K5" s="3"/>
      <c r="L5" s="3"/>
      <c r="M5" s="3"/>
      <c r="N5" s="3"/>
      <c r="O5" s="3"/>
      <c r="P5" s="3"/>
      <c r="Q5" s="14"/>
      <c r="R5" s="14"/>
      <c r="S5" s="3"/>
      <c r="T5" s="3"/>
    </row>
    <row r="6" spans="1:20" ht="11.25" customHeight="1" thickTop="1" thickBot="1">
      <c r="A6" s="3"/>
      <c r="B6" s="2415" t="s">
        <v>10</v>
      </c>
      <c r="C6" s="2416"/>
      <c r="D6" s="2416"/>
      <c r="E6" s="2416"/>
      <c r="F6" s="2416"/>
      <c r="G6" s="2416"/>
      <c r="H6" s="2416"/>
      <c r="I6" s="2416"/>
      <c r="J6" s="2417"/>
      <c r="K6" s="3"/>
      <c r="L6" s="3"/>
      <c r="M6" s="3"/>
      <c r="N6" s="3"/>
      <c r="O6" s="3"/>
      <c r="P6" s="3"/>
      <c r="Q6" s="18" t="s">
        <v>10</v>
      </c>
      <c r="R6" s="20"/>
      <c r="S6" s="3"/>
      <c r="T6" s="3"/>
    </row>
    <row r="7" spans="1:20" ht="10.8" thickTop="1">
      <c r="A7" s="3"/>
      <c r="B7" s="21"/>
      <c r="C7" s="2410"/>
      <c r="D7" s="3"/>
      <c r="E7" s="3"/>
      <c r="F7" s="3"/>
      <c r="G7" s="3"/>
      <c r="H7" s="3"/>
      <c r="I7" s="3"/>
      <c r="J7" s="22"/>
      <c r="K7" s="3"/>
      <c r="L7" s="3"/>
      <c r="M7" s="3"/>
      <c r="N7" s="3"/>
      <c r="O7" s="3"/>
      <c r="P7" s="3"/>
      <c r="Q7" s="21"/>
      <c r="R7" s="22"/>
      <c r="S7" s="3"/>
      <c r="T7" s="3"/>
    </row>
    <row r="8" spans="1:20">
      <c r="A8" s="3"/>
      <c r="B8" s="23" t="s">
        <v>11</v>
      </c>
      <c r="C8" s="24" t="s">
        <v>12</v>
      </c>
      <c r="D8" s="25" t="s">
        <v>13</v>
      </c>
      <c r="E8" s="24" t="s">
        <v>14</v>
      </c>
      <c r="F8" s="25" t="s">
        <v>15</v>
      </c>
      <c r="G8" s="26" t="s">
        <v>16</v>
      </c>
      <c r="H8" s="26" t="s">
        <v>17</v>
      </c>
      <c r="I8" s="26" t="s">
        <v>18</v>
      </c>
      <c r="J8" s="27" t="s">
        <v>19</v>
      </c>
      <c r="K8" s="24" t="s">
        <v>20</v>
      </c>
      <c r="L8" s="24" t="s">
        <v>21</v>
      </c>
      <c r="M8" s="25" t="s">
        <v>22</v>
      </c>
      <c r="N8" s="25" t="s">
        <v>23</v>
      </c>
      <c r="O8" s="25" t="s">
        <v>24</v>
      </c>
      <c r="P8" s="25" t="s">
        <v>25</v>
      </c>
      <c r="Q8" s="28" t="s">
        <v>26</v>
      </c>
      <c r="R8" s="27" t="s">
        <v>27</v>
      </c>
      <c r="S8" s="28" t="s">
        <v>28</v>
      </c>
      <c r="T8" s="29" t="s">
        <v>29</v>
      </c>
    </row>
    <row r="9" spans="1:20">
      <c r="A9" s="30"/>
      <c r="B9" s="31" t="s">
        <v>0</v>
      </c>
      <c r="C9" s="1424"/>
      <c r="D9" s="33" t="s">
        <v>0</v>
      </c>
      <c r="E9" s="33" t="s">
        <v>0</v>
      </c>
      <c r="F9" s="33" t="s">
        <v>0</v>
      </c>
      <c r="G9" s="34"/>
      <c r="H9" s="34" t="s">
        <v>0</v>
      </c>
      <c r="I9" s="2418" t="s">
        <v>30</v>
      </c>
      <c r="J9" s="2419"/>
      <c r="K9" s="35" t="s">
        <v>0</v>
      </c>
      <c r="L9" s="30"/>
      <c r="M9" s="35"/>
      <c r="N9" s="35"/>
      <c r="O9" s="35" t="s">
        <v>31</v>
      </c>
      <c r="P9" s="35"/>
      <c r="Q9" s="36"/>
      <c r="R9" s="37"/>
      <c r="S9" s="38"/>
      <c r="T9" s="38"/>
    </row>
    <row r="10" spans="1:20">
      <c r="A10" s="40"/>
      <c r="B10" s="41" t="s">
        <v>32</v>
      </c>
      <c r="C10" s="34" t="s">
        <v>32</v>
      </c>
      <c r="D10" s="34" t="s">
        <v>33</v>
      </c>
      <c r="E10" s="34" t="s">
        <v>152</v>
      </c>
      <c r="F10" s="34" t="s">
        <v>0</v>
      </c>
      <c r="G10" s="34"/>
      <c r="H10" s="34" t="s">
        <v>0</v>
      </c>
      <c r="I10" s="2420"/>
      <c r="J10" s="2421"/>
      <c r="K10" s="42" t="s">
        <v>35</v>
      </c>
      <c r="L10" s="43" t="s">
        <v>36</v>
      </c>
      <c r="M10" s="43" t="s">
        <v>37</v>
      </c>
      <c r="N10" s="43" t="s">
        <v>38</v>
      </c>
      <c r="O10" s="43" t="s">
        <v>39</v>
      </c>
      <c r="P10" s="30" t="s">
        <v>40</v>
      </c>
      <c r="Q10" s="31" t="s">
        <v>41</v>
      </c>
      <c r="R10" s="44" t="s">
        <v>42</v>
      </c>
      <c r="S10" s="38" t="s">
        <v>43</v>
      </c>
      <c r="T10" s="45" t="s">
        <v>44</v>
      </c>
    </row>
    <row r="11" spans="1:20" ht="10.8" thickBot="1">
      <c r="A11" s="46" t="s">
        <v>45</v>
      </c>
      <c r="B11" s="47" t="s">
        <v>46</v>
      </c>
      <c r="C11" s="48" t="s">
        <v>47</v>
      </c>
      <c r="D11" s="48" t="s">
        <v>48</v>
      </c>
      <c r="E11" s="48" t="s">
        <v>49</v>
      </c>
      <c r="F11" s="48" t="s">
        <v>50</v>
      </c>
      <c r="G11" s="48" t="s">
        <v>51</v>
      </c>
      <c r="H11" s="48" t="s">
        <v>52</v>
      </c>
      <c r="I11" s="49" t="s">
        <v>53</v>
      </c>
      <c r="J11" s="50" t="s">
        <v>54</v>
      </c>
      <c r="K11" s="51" t="s">
        <v>55</v>
      </c>
      <c r="L11" s="53" t="s">
        <v>690</v>
      </c>
      <c r="M11" s="53" t="s">
        <v>57</v>
      </c>
      <c r="N11" s="53" t="s">
        <v>58</v>
      </c>
      <c r="O11" s="53" t="s">
        <v>59</v>
      </c>
      <c r="P11" s="54" t="s">
        <v>60</v>
      </c>
      <c r="Q11" s="55" t="s">
        <v>61</v>
      </c>
      <c r="R11" s="56" t="s">
        <v>61</v>
      </c>
      <c r="S11" s="51" t="s">
        <v>62</v>
      </c>
      <c r="T11" s="53" t="s">
        <v>63</v>
      </c>
    </row>
    <row r="12" spans="1:20" ht="22.5" customHeight="1" thickTop="1">
      <c r="A12" s="157">
        <v>1</v>
      </c>
      <c r="B12" s="1485">
        <v>6250</v>
      </c>
      <c r="C12" s="1486" t="s">
        <v>817</v>
      </c>
      <c r="D12" s="1487" t="s">
        <v>88</v>
      </c>
      <c r="E12" s="1488" t="s">
        <v>818</v>
      </c>
      <c r="F12" s="1489">
        <f>32355*100%</f>
        <v>32355</v>
      </c>
      <c r="G12" s="608">
        <v>0</v>
      </c>
      <c r="H12" s="1467">
        <v>0</v>
      </c>
      <c r="I12" s="1490" t="s">
        <v>73</v>
      </c>
      <c r="J12" s="1467">
        <v>0</v>
      </c>
      <c r="K12" s="1428">
        <f>SUM(F12+G12+H12+J12)</f>
        <v>32355</v>
      </c>
      <c r="L12" s="408">
        <f>+ROUND((K12*33.85%),0)</f>
        <v>10952</v>
      </c>
      <c r="M12" s="1491">
        <f>ROUND((495*100%),0)</f>
        <v>495</v>
      </c>
      <c r="N12" s="612">
        <v>0</v>
      </c>
      <c r="O12" s="611">
        <f>+ROUND((K12*0.0145),0)</f>
        <v>469</v>
      </c>
      <c r="P12" s="1491">
        <f>ROUND((187*100%),0)</f>
        <v>187</v>
      </c>
      <c r="Q12" s="1491">
        <v>7215</v>
      </c>
      <c r="R12" s="1491">
        <v>554</v>
      </c>
      <c r="S12" s="1428">
        <f>SUM(L12:R12)</f>
        <v>19872</v>
      </c>
      <c r="T12" s="1428">
        <f>SUM(K12+S12)</f>
        <v>52227</v>
      </c>
    </row>
    <row r="13" spans="1:20">
      <c r="A13" s="1460"/>
      <c r="B13" s="1492"/>
      <c r="C13" s="1493"/>
      <c r="D13" s="1487"/>
      <c r="E13" s="1494"/>
      <c r="F13" s="1495"/>
      <c r="G13" s="1496"/>
      <c r="H13" s="1496"/>
      <c r="I13" s="1490"/>
      <c r="J13" s="1497"/>
      <c r="K13" s="1432"/>
      <c r="L13" s="381"/>
      <c r="M13" s="1496"/>
      <c r="N13" s="1496"/>
      <c r="O13" s="471"/>
      <c r="P13" s="1496"/>
      <c r="Q13" s="1496"/>
      <c r="R13" s="1496"/>
      <c r="S13" s="1428"/>
      <c r="T13" s="1432"/>
    </row>
    <row r="14" spans="1:20" ht="11.25" customHeight="1">
      <c r="A14" s="1460"/>
      <c r="B14" s="1498"/>
      <c r="C14" s="1499"/>
      <c r="D14" s="1500"/>
      <c r="E14" s="1494"/>
      <c r="F14" s="1495"/>
      <c r="G14" s="1497"/>
      <c r="H14" s="1497"/>
      <c r="I14" s="1497"/>
      <c r="J14" s="1497"/>
      <c r="K14" s="1497"/>
      <c r="L14" s="1497"/>
      <c r="M14" s="1497"/>
      <c r="N14" s="1497"/>
      <c r="O14" s="471"/>
      <c r="P14" s="1497"/>
      <c r="Q14" s="1497"/>
      <c r="R14" s="1497"/>
      <c r="S14" s="1497"/>
      <c r="T14" s="1497"/>
    </row>
    <row r="15" spans="1:20" ht="11.25" customHeight="1">
      <c r="A15" s="1456"/>
      <c r="B15" s="1501"/>
      <c r="C15" s="160"/>
      <c r="D15" s="1502"/>
      <c r="E15" s="1503"/>
      <c r="F15" s="1504"/>
      <c r="G15" s="1504"/>
      <c r="H15" s="1505"/>
      <c r="I15" s="1506"/>
      <c r="J15" s="1504"/>
      <c r="K15" s="1436"/>
      <c r="L15" s="1507"/>
      <c r="M15" s="1436"/>
      <c r="N15" s="1436"/>
      <c r="O15" s="471"/>
      <c r="P15" s="1436"/>
      <c r="Q15" s="1436"/>
      <c r="R15" s="1436"/>
      <c r="S15" s="1436"/>
      <c r="T15" s="1436"/>
    </row>
    <row r="16" spans="1:20" s="1443" customFormat="1" ht="11.25" customHeight="1">
      <c r="A16" s="157"/>
      <c r="B16" s="1508"/>
      <c r="C16" s="1474"/>
      <c r="D16" s="1474"/>
      <c r="E16" s="1474"/>
      <c r="F16" s="1509"/>
      <c r="G16" s="1509"/>
      <c r="H16" s="1509"/>
      <c r="I16" s="653"/>
      <c r="J16" s="1451"/>
      <c r="K16" s="1510"/>
      <c r="L16" s="381"/>
      <c r="M16" s="1511"/>
      <c r="N16" s="1510"/>
      <c r="O16" s="471"/>
      <c r="P16" s="1510"/>
      <c r="Q16" s="1510"/>
      <c r="R16" s="1510"/>
      <c r="S16" s="1510"/>
      <c r="T16" s="1510"/>
    </row>
    <row r="17" spans="1:20" ht="11.25" customHeight="1">
      <c r="A17" s="1512"/>
      <c r="B17" s="1470"/>
      <c r="C17" s="1513"/>
      <c r="D17" s="1514"/>
      <c r="E17" s="1474"/>
      <c r="F17" s="1515"/>
      <c r="G17" s="1515"/>
      <c r="H17" s="1451"/>
      <c r="I17" s="1490"/>
      <c r="J17" s="1516"/>
      <c r="K17" s="1510"/>
      <c r="L17" s="381"/>
      <c r="M17" s="1517"/>
      <c r="N17" s="1517"/>
      <c r="O17" s="471"/>
      <c r="P17" s="1517"/>
      <c r="Q17" s="1517"/>
      <c r="R17" s="1517"/>
      <c r="S17" s="1510"/>
      <c r="T17" s="1510"/>
    </row>
    <row r="18" spans="1:20" ht="11.25" customHeight="1">
      <c r="A18" s="157"/>
      <c r="B18" s="1470"/>
      <c r="C18" s="1483"/>
      <c r="D18" s="162"/>
      <c r="E18" s="1474"/>
      <c r="F18" s="1518"/>
      <c r="G18" s="1518"/>
      <c r="H18" s="1451"/>
      <c r="I18" s="1490"/>
      <c r="J18" s="1519"/>
      <c r="K18" s="1510"/>
      <c r="L18" s="381"/>
      <c r="M18" s="1520"/>
      <c r="N18" s="381"/>
      <c r="O18" s="471"/>
      <c r="P18" s="381"/>
      <c r="Q18" s="498"/>
      <c r="R18" s="498"/>
      <c r="S18" s="1510"/>
      <c r="T18" s="1510"/>
    </row>
    <row r="19" spans="1:20">
      <c r="A19" s="157"/>
      <c r="B19" s="1470"/>
      <c r="C19" s="1482"/>
      <c r="D19" s="1142"/>
      <c r="E19" s="1474"/>
      <c r="F19" s="1521"/>
      <c r="G19" s="1522"/>
      <c r="H19" s="1451"/>
      <c r="I19" s="1490"/>
      <c r="J19" s="1523"/>
      <c r="K19" s="1510"/>
      <c r="L19" s="381"/>
      <c r="M19" s="1520"/>
      <c r="N19" s="1524"/>
      <c r="O19" s="471"/>
      <c r="P19" s="1520"/>
      <c r="Q19" s="498"/>
      <c r="R19" s="498"/>
      <c r="S19" s="1510"/>
      <c r="T19" s="1510"/>
    </row>
    <row r="20" spans="1:20">
      <c r="A20" s="157"/>
      <c r="B20" s="1471"/>
      <c r="C20" s="1480"/>
      <c r="D20" s="160"/>
      <c r="E20" s="160"/>
      <c r="F20" s="1468"/>
      <c r="G20" s="1468"/>
      <c r="H20" s="1451"/>
      <c r="I20" s="155"/>
      <c r="J20" s="1451"/>
      <c r="K20" s="498"/>
      <c r="L20" s="381"/>
      <c r="M20" s="498"/>
      <c r="N20" s="498"/>
      <c r="O20" s="381"/>
      <c r="P20" s="498"/>
      <c r="Q20" s="498"/>
      <c r="R20" s="498"/>
      <c r="S20" s="498"/>
      <c r="T20" s="498"/>
    </row>
    <row r="21" spans="1:20">
      <c r="A21" s="157"/>
      <c r="B21" s="1525"/>
      <c r="C21" s="1526"/>
      <c r="D21" s="1527"/>
      <c r="E21" s="160"/>
      <c r="F21" s="1468"/>
      <c r="G21" s="1468"/>
      <c r="H21" s="1451"/>
      <c r="I21" s="155"/>
      <c r="J21" s="1451"/>
      <c r="K21" s="498"/>
      <c r="L21" s="1528"/>
      <c r="M21" s="498"/>
      <c r="N21" s="498"/>
      <c r="O21" s="381"/>
      <c r="P21" s="498"/>
      <c r="Q21" s="498"/>
      <c r="R21" s="498"/>
      <c r="S21" s="498"/>
      <c r="T21" s="498"/>
    </row>
    <row r="22" spans="1:20">
      <c r="A22" s="157"/>
      <c r="B22" s="1525"/>
      <c r="C22" s="1529"/>
      <c r="D22" s="1527"/>
      <c r="E22" s="160"/>
      <c r="F22" s="1468"/>
      <c r="G22" s="1468"/>
      <c r="H22" s="1451"/>
      <c r="I22" s="155"/>
      <c r="J22" s="1451"/>
      <c r="K22" s="498"/>
      <c r="L22" s="1528"/>
      <c r="M22" s="498"/>
      <c r="N22" s="498"/>
      <c r="O22" s="381"/>
      <c r="P22" s="498"/>
      <c r="Q22" s="498"/>
      <c r="R22" s="498"/>
      <c r="S22" s="498"/>
      <c r="T22" s="498"/>
    </row>
    <row r="23" spans="1:20">
      <c r="A23" s="157"/>
      <c r="B23" s="1525"/>
      <c r="C23" s="1529"/>
      <c r="D23" s="1527"/>
      <c r="E23" s="160"/>
      <c r="F23" s="1468"/>
      <c r="G23" s="1468"/>
      <c r="H23" s="1451"/>
      <c r="I23" s="155"/>
      <c r="J23" s="1451"/>
      <c r="K23" s="498"/>
      <c r="L23" s="1528"/>
      <c r="M23" s="498"/>
      <c r="N23" s="498"/>
      <c r="O23" s="381"/>
      <c r="P23" s="498"/>
      <c r="Q23" s="498"/>
      <c r="R23" s="498"/>
      <c r="S23" s="498"/>
      <c r="T23" s="498"/>
    </row>
    <row r="24" spans="1:20">
      <c r="A24" s="157"/>
      <c r="B24" s="1530"/>
      <c r="C24" s="1481"/>
      <c r="D24" s="1527"/>
      <c r="E24" s="160"/>
      <c r="F24" s="1468"/>
      <c r="G24" s="1468"/>
      <c r="H24" s="1451"/>
      <c r="I24" s="155"/>
      <c r="J24" s="1451"/>
      <c r="K24" s="498"/>
      <c r="L24" s="381"/>
      <c r="M24" s="498"/>
      <c r="N24" s="498"/>
      <c r="O24" s="381"/>
      <c r="P24" s="498"/>
      <c r="Q24" s="498"/>
      <c r="R24" s="498"/>
      <c r="S24" s="498"/>
      <c r="T24" s="498"/>
    </row>
    <row r="25" spans="1:20">
      <c r="A25" s="157"/>
      <c r="B25" s="1484"/>
      <c r="C25" s="1474"/>
      <c r="D25" s="160"/>
      <c r="E25" s="160"/>
      <c r="F25" s="1531"/>
      <c r="G25" s="1531"/>
      <c r="H25" s="1451"/>
      <c r="I25" s="1532"/>
      <c r="J25" s="1479"/>
      <c r="K25" s="498"/>
      <c r="L25" s="1533"/>
      <c r="M25" s="1534"/>
      <c r="N25" s="1534"/>
      <c r="O25" s="1533"/>
      <c r="P25" s="1534"/>
      <c r="Q25" s="1534"/>
      <c r="R25" s="1534"/>
      <c r="S25" s="1534"/>
      <c r="T25" s="1534"/>
    </row>
    <row r="26" spans="1:20">
      <c r="A26" s="157"/>
      <c r="B26" s="157"/>
      <c r="C26" s="160"/>
      <c r="D26" s="160"/>
      <c r="E26" s="160"/>
      <c r="F26" s="1468"/>
      <c r="G26" s="1468"/>
      <c r="H26" s="1451"/>
      <c r="I26" s="155"/>
      <c r="J26" s="1451"/>
      <c r="K26" s="498"/>
      <c r="L26" s="381"/>
      <c r="M26" s="498"/>
      <c r="N26" s="498"/>
      <c r="O26" s="381"/>
      <c r="P26" s="498"/>
      <c r="Q26" s="498"/>
      <c r="R26" s="498"/>
      <c r="S26" s="498"/>
      <c r="T26" s="498"/>
    </row>
    <row r="27" spans="1:20">
      <c r="A27" s="157"/>
      <c r="B27" s="157"/>
      <c r="C27" s="160"/>
      <c r="D27" s="160"/>
      <c r="E27" s="160"/>
      <c r="F27" s="1468"/>
      <c r="G27" s="1468"/>
      <c r="H27" s="1451"/>
      <c r="I27" s="155"/>
      <c r="J27" s="1451"/>
      <c r="K27" s="498"/>
      <c r="L27" s="381"/>
      <c r="M27" s="498"/>
      <c r="N27" s="498"/>
      <c r="O27" s="381"/>
      <c r="P27" s="498"/>
      <c r="Q27" s="498"/>
      <c r="R27" s="498"/>
      <c r="S27" s="498"/>
      <c r="T27" s="498"/>
    </row>
    <row r="28" spans="1:20">
      <c r="A28" s="157"/>
      <c r="B28" s="157"/>
      <c r="C28" s="160"/>
      <c r="D28" s="160"/>
      <c r="E28" s="160"/>
      <c r="F28" s="1468"/>
      <c r="G28" s="1468"/>
      <c r="H28" s="1451"/>
      <c r="I28" s="155"/>
      <c r="J28" s="1451"/>
      <c r="K28" s="498"/>
      <c r="L28" s="381"/>
      <c r="M28" s="498"/>
      <c r="N28" s="498"/>
      <c r="O28" s="381"/>
      <c r="P28" s="498"/>
      <c r="Q28" s="498"/>
      <c r="R28" s="498"/>
      <c r="S28" s="498"/>
      <c r="T28" s="498"/>
    </row>
    <row r="29" spans="1:20">
      <c r="A29" s="157"/>
      <c r="B29" s="157"/>
      <c r="C29" s="160"/>
      <c r="D29" s="160"/>
      <c r="E29" s="160"/>
      <c r="F29" s="1468"/>
      <c r="G29" s="1468"/>
      <c r="H29" s="1451"/>
      <c r="I29" s="155"/>
      <c r="J29" s="1451"/>
      <c r="K29" s="498"/>
      <c r="L29" s="381"/>
      <c r="M29" s="498"/>
      <c r="N29" s="498"/>
      <c r="O29" s="381"/>
      <c r="P29" s="498"/>
      <c r="Q29" s="498"/>
      <c r="R29" s="498"/>
      <c r="S29" s="498"/>
      <c r="T29" s="498"/>
    </row>
    <row r="30" spans="1:20">
      <c r="A30" s="157" t="s">
        <v>0</v>
      </c>
      <c r="B30" s="157"/>
      <c r="C30" s="160"/>
      <c r="D30" s="160"/>
      <c r="E30" s="160"/>
      <c r="F30" s="1468"/>
      <c r="G30" s="1468"/>
      <c r="H30" s="1451"/>
      <c r="I30" s="155"/>
      <c r="J30" s="1451"/>
      <c r="K30" s="498"/>
      <c r="L30" s="381"/>
      <c r="M30" s="498"/>
      <c r="N30" s="498"/>
      <c r="O30" s="381"/>
      <c r="P30" s="498"/>
      <c r="Q30" s="498"/>
      <c r="R30" s="498"/>
      <c r="S30" s="498"/>
      <c r="T30" s="498"/>
    </row>
    <row r="31" spans="1:20">
      <c r="A31" s="157" t="s">
        <v>0</v>
      </c>
      <c r="B31" s="157"/>
      <c r="C31" s="160"/>
      <c r="D31" s="160"/>
      <c r="E31" s="160"/>
      <c r="F31" s="1535"/>
      <c r="G31" s="1535"/>
      <c r="H31" s="1448"/>
      <c r="I31" s="155"/>
      <c r="J31" s="1448"/>
      <c r="K31" s="1454"/>
      <c r="L31" s="1536"/>
      <c r="M31" s="1454"/>
      <c r="N31" s="1454"/>
      <c r="O31" s="1536"/>
      <c r="P31" s="1454"/>
      <c r="Q31" s="1454"/>
      <c r="R31" s="1454"/>
      <c r="S31" s="1454"/>
      <c r="T31" s="1454"/>
    </row>
    <row r="32" spans="1:20">
      <c r="A32" s="157" t="s">
        <v>0</v>
      </c>
      <c r="B32" s="157"/>
      <c r="C32" s="160"/>
      <c r="D32" s="160"/>
      <c r="E32" s="160"/>
      <c r="F32" s="1535"/>
      <c r="G32" s="1535"/>
      <c r="H32" s="1448"/>
      <c r="I32" s="155"/>
      <c r="J32" s="1448"/>
      <c r="K32" s="1454"/>
      <c r="L32" s="1536"/>
      <c r="M32" s="1454"/>
      <c r="N32" s="1454"/>
      <c r="O32" s="1536"/>
      <c r="P32" s="1454"/>
      <c r="Q32" s="1454"/>
      <c r="R32" s="1454"/>
      <c r="S32" s="1454"/>
      <c r="T32" s="1454"/>
    </row>
    <row r="33" spans="1:20">
      <c r="A33" s="157" t="s">
        <v>0</v>
      </c>
      <c r="B33" s="157"/>
      <c r="C33" s="160"/>
      <c r="D33" s="160"/>
      <c r="E33" s="160"/>
      <c r="F33" s="1535"/>
      <c r="G33" s="1535"/>
      <c r="H33" s="1448"/>
      <c r="I33" s="155"/>
      <c r="J33" s="1448"/>
      <c r="K33" s="1454"/>
      <c r="L33" s="1536"/>
      <c r="M33" s="1454"/>
      <c r="N33" s="1454"/>
      <c r="O33" s="1536"/>
      <c r="P33" s="1454"/>
      <c r="Q33" s="1454"/>
      <c r="R33" s="1454"/>
      <c r="S33" s="1454"/>
      <c r="T33" s="1454"/>
    </row>
    <row r="34" spans="1:20">
      <c r="A34" s="157" t="s">
        <v>0</v>
      </c>
      <c r="B34" s="157"/>
      <c r="C34" s="1514"/>
      <c r="D34" s="160"/>
      <c r="E34" s="160"/>
      <c r="F34" s="1535"/>
      <c r="G34" s="1535"/>
      <c r="H34" s="1448"/>
      <c r="I34" s="155"/>
      <c r="J34" s="1448"/>
      <c r="K34" s="1454"/>
      <c r="L34" s="1536"/>
      <c r="M34" s="1454"/>
      <c r="N34" s="1454"/>
      <c r="O34" s="1536"/>
      <c r="P34" s="1454"/>
      <c r="Q34" s="1454"/>
      <c r="R34" s="1454"/>
      <c r="S34" s="1454"/>
      <c r="T34" s="1454"/>
    </row>
    <row r="35" spans="1:20">
      <c r="A35" s="157"/>
      <c r="B35" s="1537"/>
      <c r="C35" s="160"/>
      <c r="D35" s="160"/>
      <c r="E35" s="160"/>
      <c r="F35" s="1538"/>
      <c r="G35" s="1538"/>
      <c r="H35" s="1455"/>
      <c r="I35" s="1532"/>
      <c r="J35" s="1455"/>
      <c r="K35" s="1539"/>
      <c r="L35" s="1540"/>
      <c r="M35" s="1539"/>
      <c r="N35" s="1539"/>
      <c r="O35" s="1540"/>
      <c r="P35" s="1539"/>
      <c r="Q35" s="1539"/>
      <c r="R35" s="1539"/>
      <c r="S35" s="1539"/>
      <c r="T35" s="1539"/>
    </row>
    <row r="36" spans="1:20">
      <c r="A36" s="170"/>
      <c r="B36" s="170"/>
      <c r="C36" s="1475"/>
      <c r="D36" s="171" t="s">
        <v>112</v>
      </c>
      <c r="E36" s="172" t="s">
        <v>113</v>
      </c>
      <c r="F36" s="1457">
        <f>SUM(F12:F35)</f>
        <v>32355</v>
      </c>
      <c r="G36" s="1457">
        <f>SUM(G12:G35)</f>
        <v>0</v>
      </c>
      <c r="H36" s="1457">
        <f>SUM(H12:H35)</f>
        <v>0</v>
      </c>
      <c r="I36" s="174" t="s">
        <v>113</v>
      </c>
      <c r="J36" s="1457">
        <f t="shared" ref="J36:T36" si="0">SUM(J12:J35)</f>
        <v>0</v>
      </c>
      <c r="K36" s="1457">
        <f t="shared" si="0"/>
        <v>32355</v>
      </c>
      <c r="L36" s="1457">
        <f t="shared" si="0"/>
        <v>10952</v>
      </c>
      <c r="M36" s="1457">
        <f t="shared" si="0"/>
        <v>495</v>
      </c>
      <c r="N36" s="1457">
        <f t="shared" si="0"/>
        <v>0</v>
      </c>
      <c r="O36" s="1457">
        <f t="shared" si="0"/>
        <v>469</v>
      </c>
      <c r="P36" s="1457">
        <f t="shared" si="0"/>
        <v>187</v>
      </c>
      <c r="Q36" s="1457">
        <f t="shared" si="0"/>
        <v>7215</v>
      </c>
      <c r="R36" s="1457">
        <f t="shared" si="0"/>
        <v>554</v>
      </c>
      <c r="S36" s="1457">
        <f t="shared" si="0"/>
        <v>19872</v>
      </c>
      <c r="T36" s="1457">
        <f t="shared" si="0"/>
        <v>52227</v>
      </c>
    </row>
    <row r="37" spans="1:20" ht="13.2">
      <c r="A37" s="2" t="s">
        <v>114</v>
      </c>
      <c r="B37" s="4"/>
      <c r="C37" s="39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ht="13.2">
      <c r="A38" s="2" t="s">
        <v>304</v>
      </c>
      <c r="B38" s="4"/>
      <c r="C38" s="39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s="83" customFormat="1" ht="13.2">
      <c r="A39" s="1" t="s">
        <v>249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</row>
    <row r="40" spans="1:20" ht="13.2">
      <c r="A40" s="2" t="s">
        <v>0</v>
      </c>
      <c r="B40" s="4"/>
      <c r="C40" s="39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ht="10.8" thickBot="1">
      <c r="A41" s="1441"/>
      <c r="B41" s="4"/>
      <c r="C41" s="39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ht="11.25" customHeight="1" thickBot="1">
      <c r="A42" s="3"/>
      <c r="B42" s="2422" t="s">
        <v>10</v>
      </c>
      <c r="C42" s="2423"/>
      <c r="D42" s="2423"/>
      <c r="E42" s="2423"/>
      <c r="F42" s="2423"/>
      <c r="G42" s="2423"/>
      <c r="H42" s="2423"/>
      <c r="I42" s="2423"/>
      <c r="J42" s="2423"/>
      <c r="K42" s="2423"/>
      <c r="L42" s="2424"/>
      <c r="M42" s="4"/>
      <c r="N42" s="4"/>
      <c r="O42" s="4"/>
      <c r="P42" s="4"/>
      <c r="Q42" s="4"/>
      <c r="R42" s="4"/>
      <c r="S42" s="4"/>
      <c r="T42" s="4"/>
    </row>
    <row r="43" spans="1:20" ht="11.25" customHeight="1">
      <c r="A43" s="3"/>
      <c r="B43" s="2425" t="s">
        <v>119</v>
      </c>
      <c r="C43" s="2426"/>
      <c r="D43" s="2426"/>
      <c r="E43" s="2426"/>
      <c r="F43" s="2426"/>
      <c r="G43" s="2426"/>
      <c r="H43" s="2426"/>
      <c r="I43" s="2426"/>
      <c r="J43" s="2426"/>
      <c r="K43" s="2426"/>
      <c r="L43" s="2427"/>
      <c r="M43" s="4"/>
      <c r="N43" s="4"/>
      <c r="O43" s="4"/>
      <c r="P43" s="4"/>
      <c r="Q43" s="4"/>
      <c r="R43" s="4"/>
      <c r="S43" s="4"/>
      <c r="T43" s="4"/>
    </row>
    <row r="44" spans="1:20">
      <c r="A44" s="3"/>
      <c r="B44" s="23" t="s">
        <v>11</v>
      </c>
      <c r="C44" s="25" t="s">
        <v>12</v>
      </c>
      <c r="D44" s="25" t="s">
        <v>13</v>
      </c>
      <c r="E44" s="25" t="s">
        <v>14</v>
      </c>
      <c r="F44" s="25" t="s">
        <v>15</v>
      </c>
      <c r="G44" s="25" t="s">
        <v>16</v>
      </c>
      <c r="H44" s="25" t="s">
        <v>17</v>
      </c>
      <c r="I44" s="25" t="s">
        <v>18</v>
      </c>
      <c r="J44" s="25" t="s">
        <v>19</v>
      </c>
      <c r="K44" s="25" t="s">
        <v>20</v>
      </c>
      <c r="L44" s="1458" t="s">
        <v>21</v>
      </c>
      <c r="M44" s="29"/>
      <c r="N44" s="4"/>
      <c r="O44" s="4"/>
      <c r="P44" s="4"/>
      <c r="Q44" s="4"/>
      <c r="R44" s="4"/>
      <c r="S44" s="4"/>
      <c r="T44" s="4"/>
    </row>
    <row r="45" spans="1:20">
      <c r="A45" s="3"/>
      <c r="B45" s="23"/>
      <c r="C45" s="24"/>
      <c r="D45" s="25"/>
      <c r="E45" s="24"/>
      <c r="F45" s="171" t="s">
        <v>120</v>
      </c>
      <c r="G45" s="1459" t="s">
        <v>60</v>
      </c>
      <c r="H45" s="1460" t="s">
        <v>121</v>
      </c>
      <c r="I45" s="1460" t="s">
        <v>122</v>
      </c>
      <c r="J45" s="1460" t="s">
        <v>123</v>
      </c>
      <c r="K45" s="1460" t="s">
        <v>124</v>
      </c>
      <c r="L45" s="1461"/>
      <c r="M45" s="29"/>
      <c r="N45" s="4"/>
      <c r="O45" s="4"/>
      <c r="P45" s="4"/>
      <c r="Q45" s="4"/>
      <c r="R45" s="4"/>
      <c r="S45" s="4"/>
      <c r="T45" s="4"/>
    </row>
    <row r="46" spans="1:20" ht="20.399999999999999">
      <c r="A46" s="30"/>
      <c r="B46" s="31" t="s">
        <v>0</v>
      </c>
      <c r="C46" s="1424"/>
      <c r="D46" s="33" t="s">
        <v>0</v>
      </c>
      <c r="E46" s="33" t="s">
        <v>125</v>
      </c>
      <c r="F46" s="1462" t="s">
        <v>126</v>
      </c>
      <c r="G46" s="34"/>
      <c r="H46" s="34" t="s">
        <v>0</v>
      </c>
      <c r="I46" s="1463" t="s">
        <v>127</v>
      </c>
      <c r="J46" s="34" t="s">
        <v>128</v>
      </c>
      <c r="K46" s="34" t="s">
        <v>129</v>
      </c>
      <c r="L46" s="43" t="s">
        <v>0</v>
      </c>
      <c r="M46" s="39"/>
      <c r="N46" s="39"/>
      <c r="O46" s="39"/>
      <c r="P46" s="4"/>
      <c r="Q46" s="4"/>
      <c r="R46" s="4"/>
      <c r="S46" s="4"/>
      <c r="T46" s="4"/>
    </row>
    <row r="47" spans="1:20">
      <c r="A47" s="40"/>
      <c r="B47" s="41" t="s">
        <v>32</v>
      </c>
      <c r="C47" s="34" t="s">
        <v>32</v>
      </c>
      <c r="D47" s="34" t="s">
        <v>33</v>
      </c>
      <c r="E47" s="34" t="s">
        <v>130</v>
      </c>
      <c r="F47" s="34" t="s">
        <v>130</v>
      </c>
      <c r="G47" s="34" t="s">
        <v>131</v>
      </c>
      <c r="H47" s="34" t="s">
        <v>131</v>
      </c>
      <c r="I47" s="34" t="s">
        <v>130</v>
      </c>
      <c r="J47" s="34" t="s">
        <v>130</v>
      </c>
      <c r="K47" s="34" t="s">
        <v>130</v>
      </c>
      <c r="L47" s="1464" t="s">
        <v>132</v>
      </c>
      <c r="M47" s="39"/>
      <c r="N47" s="39"/>
      <c r="O47" s="39"/>
      <c r="P47" s="4"/>
      <c r="Q47" s="4"/>
      <c r="R47" s="4"/>
      <c r="S47" s="4"/>
      <c r="T47" s="4"/>
    </row>
    <row r="48" spans="1:20" ht="10.8" thickBot="1">
      <c r="A48" s="46" t="s">
        <v>45</v>
      </c>
      <c r="B48" s="47" t="s">
        <v>46</v>
      </c>
      <c r="C48" s="48" t="s">
        <v>133</v>
      </c>
      <c r="D48" s="48" t="s">
        <v>48</v>
      </c>
      <c r="E48" s="48"/>
      <c r="F48" s="1465" t="s">
        <v>134</v>
      </c>
      <c r="G48" s="1465" t="s">
        <v>134</v>
      </c>
      <c r="H48" s="1465" t="s">
        <v>135</v>
      </c>
      <c r="I48" s="1465" t="s">
        <v>136</v>
      </c>
      <c r="J48" s="1465" t="s">
        <v>136</v>
      </c>
      <c r="K48" s="1465" t="s">
        <v>137</v>
      </c>
      <c r="L48" s="53" t="s">
        <v>55</v>
      </c>
      <c r="M48" s="39"/>
      <c r="N48" s="39"/>
      <c r="O48" s="39"/>
      <c r="P48" s="4"/>
      <c r="Q48" s="4"/>
      <c r="R48" s="4"/>
      <c r="S48" s="4"/>
      <c r="T48" s="4"/>
    </row>
    <row r="49" spans="1:20" ht="10.8" thickTop="1">
      <c r="A49" s="157"/>
      <c r="B49" s="1471"/>
      <c r="C49" s="1541"/>
      <c r="D49" s="160"/>
      <c r="E49" s="1467"/>
      <c r="F49" s="1467"/>
      <c r="G49" s="1467"/>
      <c r="H49" s="1467"/>
      <c r="I49" s="1467"/>
      <c r="J49" s="1467"/>
      <c r="K49" s="1467"/>
      <c r="L49" s="1428"/>
      <c r="M49" s="4"/>
      <c r="N49" s="4"/>
      <c r="O49" s="4"/>
      <c r="P49" s="4"/>
      <c r="Q49" s="4"/>
      <c r="R49" s="4"/>
      <c r="S49" s="4"/>
      <c r="T49" s="4"/>
    </row>
    <row r="50" spans="1:20">
      <c r="A50" s="157"/>
      <c r="B50" s="1542"/>
      <c r="C50" s="1480"/>
      <c r="D50" s="1480"/>
      <c r="E50" s="1468"/>
      <c r="F50" s="1468"/>
      <c r="G50" s="1468"/>
      <c r="H50" s="1468"/>
      <c r="I50" s="1468"/>
      <c r="J50" s="1451"/>
      <c r="K50" s="1451"/>
      <c r="L50" s="498"/>
      <c r="M50" s="4"/>
      <c r="N50" s="4"/>
      <c r="O50" s="4"/>
      <c r="P50" s="4"/>
      <c r="Q50" s="4"/>
      <c r="R50" s="4"/>
      <c r="S50" s="4"/>
      <c r="T50" s="4"/>
    </row>
    <row r="51" spans="1:20">
      <c r="A51" s="157"/>
      <c r="B51" s="1508"/>
      <c r="C51" s="1474"/>
      <c r="D51" s="1474"/>
      <c r="E51" s="1468"/>
      <c r="F51" s="1468"/>
      <c r="G51" s="1468"/>
      <c r="H51" s="1468"/>
      <c r="I51" s="1468"/>
      <c r="J51" s="1451"/>
      <c r="K51" s="1451"/>
      <c r="L51" s="498"/>
      <c r="M51" s="4"/>
      <c r="N51" s="4"/>
      <c r="O51" s="4"/>
      <c r="P51" s="4"/>
      <c r="Q51" s="4"/>
      <c r="R51" s="4"/>
      <c r="S51" s="4"/>
      <c r="T51" s="4"/>
    </row>
    <row r="52" spans="1:20">
      <c r="A52" s="157"/>
      <c r="B52" s="1470"/>
      <c r="C52" s="1513"/>
      <c r="D52" s="1514"/>
      <c r="E52" s="1468"/>
      <c r="F52" s="1468"/>
      <c r="G52" s="1468"/>
      <c r="H52" s="1468"/>
      <c r="I52" s="1468"/>
      <c r="J52" s="1451"/>
      <c r="K52" s="1451"/>
      <c r="L52" s="498"/>
      <c r="M52" s="4"/>
      <c r="N52" s="4"/>
      <c r="O52" s="4"/>
      <c r="P52" s="4"/>
      <c r="Q52" s="4"/>
      <c r="R52" s="4"/>
      <c r="S52" s="4"/>
      <c r="T52" s="4"/>
    </row>
    <row r="53" spans="1:20">
      <c r="A53" s="157"/>
      <c r="B53" s="1470"/>
      <c r="C53" s="1483"/>
      <c r="D53" s="162"/>
      <c r="E53" s="1468"/>
      <c r="F53" s="1468"/>
      <c r="G53" s="1468"/>
      <c r="H53" s="1468"/>
      <c r="I53" s="1468"/>
      <c r="J53" s="1451"/>
      <c r="K53" s="1451"/>
      <c r="L53" s="498"/>
      <c r="M53" s="4"/>
      <c r="N53" s="4"/>
      <c r="O53" s="4"/>
      <c r="P53" s="4"/>
      <c r="Q53" s="4"/>
      <c r="R53" s="4"/>
      <c r="S53" s="4"/>
      <c r="T53" s="4"/>
    </row>
    <row r="54" spans="1:20">
      <c r="A54" s="157"/>
      <c r="B54" s="1470"/>
      <c r="C54" s="1482"/>
      <c r="D54" s="1142"/>
      <c r="E54" s="1468"/>
      <c r="F54" s="1468"/>
      <c r="G54" s="1468"/>
      <c r="H54" s="1468"/>
      <c r="I54" s="1468"/>
      <c r="J54" s="1451"/>
      <c r="K54" s="1451"/>
      <c r="L54" s="498"/>
      <c r="M54" s="4"/>
      <c r="N54" s="4"/>
      <c r="O54" s="4"/>
      <c r="P54" s="4"/>
      <c r="Q54" s="4"/>
      <c r="R54" s="4"/>
      <c r="S54" s="4"/>
      <c r="T54" s="4"/>
    </row>
    <row r="55" spans="1:20">
      <c r="A55" s="157">
        <f t="shared" ref="A55:A66" si="1">A54+1</f>
        <v>1</v>
      </c>
      <c r="B55" s="1470"/>
      <c r="C55" s="1483"/>
      <c r="D55" s="162"/>
      <c r="E55" s="1468"/>
      <c r="F55" s="1468"/>
      <c r="G55" s="1468"/>
      <c r="H55" s="1468"/>
      <c r="I55" s="1468"/>
      <c r="J55" s="1451"/>
      <c r="K55" s="1451"/>
      <c r="L55" s="498"/>
      <c r="M55" s="4"/>
      <c r="N55" s="4"/>
      <c r="O55" s="4"/>
      <c r="P55" s="4"/>
      <c r="Q55" s="4"/>
      <c r="R55" s="4"/>
      <c r="S55" s="4"/>
      <c r="T55" s="4"/>
    </row>
    <row r="56" spans="1:20">
      <c r="A56" s="157">
        <f t="shared" si="1"/>
        <v>2</v>
      </c>
      <c r="B56" s="1470"/>
      <c r="C56" s="1482"/>
      <c r="D56" s="1142"/>
      <c r="E56" s="1468"/>
      <c r="F56" s="1468"/>
      <c r="G56" s="1468"/>
      <c r="H56" s="1468"/>
      <c r="I56" s="1468"/>
      <c r="J56" s="1451"/>
      <c r="K56" s="1451"/>
      <c r="L56" s="498"/>
      <c r="M56" s="4"/>
      <c r="N56" s="4"/>
      <c r="O56" s="4"/>
      <c r="P56" s="4"/>
      <c r="Q56" s="4"/>
      <c r="R56" s="4"/>
      <c r="S56" s="4"/>
      <c r="T56" s="4"/>
    </row>
    <row r="57" spans="1:20">
      <c r="A57" s="157">
        <f t="shared" si="1"/>
        <v>3</v>
      </c>
      <c r="B57" s="1471"/>
      <c r="C57" s="29"/>
      <c r="D57" s="160"/>
      <c r="E57" s="1468"/>
      <c r="F57" s="1468"/>
      <c r="G57" s="1468"/>
      <c r="H57" s="1468"/>
      <c r="I57" s="1468"/>
      <c r="J57" s="1451"/>
      <c r="K57" s="1451"/>
      <c r="L57" s="498"/>
      <c r="M57" s="4"/>
      <c r="N57" s="4"/>
      <c r="O57" s="4"/>
      <c r="P57" s="4"/>
      <c r="Q57" s="4"/>
      <c r="R57" s="4"/>
      <c r="S57" s="4"/>
      <c r="T57" s="4"/>
    </row>
    <row r="58" spans="1:20">
      <c r="A58" s="157">
        <f t="shared" si="1"/>
        <v>4</v>
      </c>
      <c r="B58" s="1484"/>
      <c r="C58" s="160"/>
      <c r="D58" s="160"/>
      <c r="E58" s="1468"/>
      <c r="F58" s="1468"/>
      <c r="G58" s="1468"/>
      <c r="H58" s="1468"/>
      <c r="I58" s="1468"/>
      <c r="J58" s="1451"/>
      <c r="K58" s="1451"/>
      <c r="L58" s="498"/>
      <c r="M58" s="4"/>
      <c r="N58" s="4"/>
      <c r="O58" s="4"/>
      <c r="P58" s="4"/>
      <c r="Q58" s="4"/>
      <c r="R58" s="4"/>
      <c r="S58" s="4"/>
      <c r="T58" s="4"/>
    </row>
    <row r="59" spans="1:20">
      <c r="A59" s="157">
        <f t="shared" si="1"/>
        <v>5</v>
      </c>
      <c r="B59" s="1471"/>
      <c r="C59" s="160"/>
      <c r="D59" s="160"/>
      <c r="E59" s="1468"/>
      <c r="F59" s="1468"/>
      <c r="G59" s="1468"/>
      <c r="H59" s="1468"/>
      <c r="I59" s="1468"/>
      <c r="J59" s="1451"/>
      <c r="K59" s="1451"/>
      <c r="L59" s="498"/>
      <c r="M59" s="4"/>
      <c r="N59" s="4"/>
      <c r="O59" s="4"/>
      <c r="P59" s="4"/>
      <c r="Q59" s="4"/>
      <c r="R59" s="4"/>
      <c r="S59" s="4"/>
      <c r="T59" s="4"/>
    </row>
    <row r="60" spans="1:20">
      <c r="A60" s="157">
        <f t="shared" si="1"/>
        <v>6</v>
      </c>
      <c r="B60" s="157"/>
      <c r="C60" s="160"/>
      <c r="D60" s="160"/>
      <c r="E60" s="1468"/>
      <c r="F60" s="1468"/>
      <c r="G60" s="1468"/>
      <c r="H60" s="1468"/>
      <c r="I60" s="1468"/>
      <c r="J60" s="1451"/>
      <c r="K60" s="1451"/>
      <c r="L60" s="498"/>
      <c r="M60" s="4"/>
      <c r="N60" s="4"/>
      <c r="O60" s="4"/>
      <c r="P60" s="4"/>
      <c r="Q60" s="4"/>
      <c r="R60" s="4"/>
      <c r="S60" s="4"/>
      <c r="T60" s="4"/>
    </row>
    <row r="61" spans="1:20">
      <c r="A61" s="157">
        <f t="shared" si="1"/>
        <v>7</v>
      </c>
      <c r="B61" s="157"/>
      <c r="C61" s="160"/>
      <c r="D61" s="160"/>
      <c r="E61" s="1468"/>
      <c r="F61" s="1468"/>
      <c r="G61" s="1468"/>
      <c r="H61" s="1468"/>
      <c r="I61" s="1468"/>
      <c r="J61" s="1451"/>
      <c r="K61" s="1451"/>
      <c r="L61" s="498"/>
      <c r="M61" s="4"/>
      <c r="N61" s="4"/>
      <c r="O61" s="4"/>
      <c r="P61" s="4"/>
      <c r="Q61" s="4"/>
      <c r="R61" s="4"/>
      <c r="S61" s="4"/>
      <c r="T61" s="4"/>
    </row>
    <row r="62" spans="1:20">
      <c r="A62" s="157">
        <f t="shared" si="1"/>
        <v>8</v>
      </c>
      <c r="B62" s="157"/>
      <c r="C62" s="160"/>
      <c r="D62" s="160"/>
      <c r="E62" s="1468"/>
      <c r="F62" s="1468"/>
      <c r="G62" s="1468"/>
      <c r="H62" s="1468"/>
      <c r="I62" s="1468"/>
      <c r="J62" s="1451"/>
      <c r="K62" s="1451"/>
      <c r="L62" s="498"/>
      <c r="M62" s="4"/>
      <c r="N62" s="4"/>
      <c r="O62" s="4"/>
      <c r="P62" s="4"/>
      <c r="Q62" s="4"/>
      <c r="R62" s="4"/>
      <c r="S62" s="4"/>
      <c r="T62" s="4"/>
    </row>
    <row r="63" spans="1:20">
      <c r="A63" s="157">
        <f t="shared" si="1"/>
        <v>9</v>
      </c>
      <c r="B63" s="157"/>
      <c r="C63" s="160"/>
      <c r="D63" s="160"/>
      <c r="E63" s="1468"/>
      <c r="F63" s="1468"/>
      <c r="G63" s="1468"/>
      <c r="H63" s="1468"/>
      <c r="I63" s="1468"/>
      <c r="J63" s="1451"/>
      <c r="K63" s="1451"/>
      <c r="L63" s="498"/>
      <c r="M63" s="4"/>
      <c r="N63" s="4"/>
      <c r="O63" s="4"/>
      <c r="P63" s="4"/>
      <c r="Q63" s="4"/>
      <c r="R63" s="4"/>
      <c r="S63" s="4"/>
      <c r="T63" s="4"/>
    </row>
    <row r="64" spans="1:20">
      <c r="A64" s="157">
        <f t="shared" si="1"/>
        <v>10</v>
      </c>
      <c r="B64" s="1474"/>
      <c r="C64" s="1474"/>
      <c r="D64" s="1474"/>
      <c r="E64" s="1468"/>
      <c r="F64" s="1468"/>
      <c r="G64" s="1468"/>
      <c r="H64" s="1468"/>
      <c r="I64" s="1468"/>
      <c r="J64" s="1451"/>
      <c r="K64" s="1451"/>
      <c r="L64" s="498"/>
      <c r="M64" s="4"/>
      <c r="N64" s="4"/>
      <c r="O64" s="4"/>
      <c r="P64" s="4"/>
      <c r="Q64" s="4"/>
      <c r="R64" s="4"/>
      <c r="S64" s="4"/>
      <c r="T64" s="4"/>
    </row>
    <row r="65" spans="1:20">
      <c r="A65" s="157">
        <f t="shared" si="1"/>
        <v>11</v>
      </c>
      <c r="B65" s="1474"/>
      <c r="C65" s="1474"/>
      <c r="D65" s="1474"/>
      <c r="E65" s="1468"/>
      <c r="F65" s="1468"/>
      <c r="G65" s="1468"/>
      <c r="H65" s="1468"/>
      <c r="I65" s="1468"/>
      <c r="J65" s="1451"/>
      <c r="K65" s="1451"/>
      <c r="L65" s="498"/>
      <c r="M65" s="4"/>
      <c r="N65" s="4"/>
      <c r="O65" s="4"/>
      <c r="P65" s="4"/>
      <c r="Q65" s="4"/>
      <c r="R65" s="4"/>
      <c r="S65" s="4"/>
      <c r="T65" s="4"/>
    </row>
    <row r="66" spans="1:20">
      <c r="A66" s="157">
        <f t="shared" si="1"/>
        <v>12</v>
      </c>
      <c r="B66" s="1474"/>
      <c r="C66" s="1474"/>
      <c r="D66" s="1474"/>
      <c r="E66" s="1468"/>
      <c r="F66" s="1468"/>
      <c r="G66" s="1468"/>
      <c r="H66" s="1468"/>
      <c r="I66" s="1468"/>
      <c r="J66" s="1451"/>
      <c r="K66" s="1451"/>
      <c r="L66" s="498"/>
      <c r="M66" s="4"/>
      <c r="N66" s="4"/>
      <c r="O66" s="4"/>
      <c r="P66" s="4"/>
      <c r="Q66" s="4"/>
      <c r="R66" s="4"/>
      <c r="S66" s="4"/>
      <c r="T66" s="4"/>
    </row>
    <row r="67" spans="1:20">
      <c r="A67" s="157">
        <v>19</v>
      </c>
      <c r="B67" s="1474"/>
      <c r="C67" s="1474"/>
      <c r="D67" s="1474"/>
      <c r="E67" s="1468"/>
      <c r="F67" s="1468"/>
      <c r="G67" s="1468"/>
      <c r="H67" s="1468"/>
      <c r="I67" s="1468"/>
      <c r="J67" s="1451"/>
      <c r="K67" s="1451"/>
      <c r="L67" s="498"/>
      <c r="M67" s="4"/>
      <c r="N67" s="4"/>
      <c r="O67" s="4"/>
      <c r="P67" s="4"/>
      <c r="Q67" s="4"/>
      <c r="R67" s="4"/>
      <c r="S67" s="4"/>
      <c r="T67" s="4"/>
    </row>
    <row r="68" spans="1:20">
      <c r="A68" s="157">
        <v>20</v>
      </c>
      <c r="B68" s="1474"/>
      <c r="C68" s="1474"/>
      <c r="D68" s="1474"/>
      <c r="E68" s="1468"/>
      <c r="F68" s="1468"/>
      <c r="G68" s="1468"/>
      <c r="H68" s="1468"/>
      <c r="I68" s="1468"/>
      <c r="J68" s="1451"/>
      <c r="K68" s="1451"/>
      <c r="L68" s="498"/>
      <c r="M68" s="4"/>
      <c r="N68" s="4"/>
      <c r="O68" s="4"/>
      <c r="P68" s="4"/>
      <c r="Q68" s="4"/>
      <c r="R68" s="4"/>
      <c r="S68" s="4"/>
      <c r="T68" s="4"/>
    </row>
    <row r="69" spans="1:20">
      <c r="A69" s="157">
        <v>21</v>
      </c>
      <c r="B69" s="1474"/>
      <c r="C69" s="1474"/>
      <c r="D69" s="1474"/>
      <c r="E69" s="1468"/>
      <c r="F69" s="1468"/>
      <c r="G69" s="1468"/>
      <c r="H69" s="1468"/>
      <c r="I69" s="1468"/>
      <c r="J69" s="1451"/>
      <c r="K69" s="1451"/>
      <c r="L69" s="498"/>
      <c r="M69" s="4"/>
      <c r="N69" s="4"/>
      <c r="O69" s="4"/>
      <c r="P69" s="4"/>
      <c r="Q69" s="4"/>
      <c r="R69" s="4"/>
      <c r="S69" s="4"/>
      <c r="T69" s="4"/>
    </row>
    <row r="70" spans="1:20">
      <c r="A70" s="157">
        <v>22</v>
      </c>
      <c r="B70" s="1474"/>
      <c r="C70" s="1474"/>
      <c r="D70" s="1474"/>
      <c r="E70" s="1468"/>
      <c r="F70" s="1468"/>
      <c r="G70" s="1468"/>
      <c r="H70" s="1468"/>
      <c r="I70" s="1468"/>
      <c r="J70" s="1451"/>
      <c r="K70" s="1451"/>
      <c r="L70" s="498"/>
      <c r="M70" s="4"/>
      <c r="N70" s="4"/>
      <c r="O70" s="4"/>
      <c r="P70" s="4"/>
      <c r="Q70" s="4"/>
      <c r="R70" s="4"/>
      <c r="S70" s="4"/>
      <c r="T70" s="4"/>
    </row>
    <row r="71" spans="1:20">
      <c r="A71" s="157">
        <v>23</v>
      </c>
      <c r="B71" s="1474"/>
      <c r="C71" s="1474"/>
      <c r="D71" s="1474"/>
      <c r="E71" s="1468"/>
      <c r="F71" s="1468"/>
      <c r="G71" s="1468"/>
      <c r="H71" s="1468"/>
      <c r="I71" s="1468"/>
      <c r="J71" s="1451"/>
      <c r="K71" s="1451"/>
      <c r="L71" s="498"/>
      <c r="M71" s="4"/>
      <c r="N71" s="4"/>
      <c r="O71" s="4"/>
      <c r="P71" s="4"/>
      <c r="Q71" s="4"/>
      <c r="R71" s="4"/>
      <c r="S71" s="4"/>
      <c r="T71" s="4"/>
    </row>
    <row r="72" spans="1:20">
      <c r="A72" s="157">
        <v>24</v>
      </c>
      <c r="B72" s="1474"/>
      <c r="C72" s="1474"/>
      <c r="D72" s="1474"/>
      <c r="E72" s="1468"/>
      <c r="F72" s="1468"/>
      <c r="G72" s="1468"/>
      <c r="H72" s="1468"/>
      <c r="I72" s="1468"/>
      <c r="J72" s="1451"/>
      <c r="K72" s="1451"/>
      <c r="L72" s="498"/>
      <c r="M72" s="4"/>
      <c r="N72" s="4"/>
      <c r="O72" s="4"/>
      <c r="P72" s="4"/>
      <c r="Q72" s="4"/>
      <c r="R72" s="4"/>
      <c r="S72" s="4"/>
      <c r="T72" s="4"/>
    </row>
    <row r="73" spans="1:20">
      <c r="A73" s="157">
        <v>25</v>
      </c>
      <c r="B73" s="1474"/>
      <c r="C73" s="1474"/>
      <c r="D73" s="1474"/>
      <c r="E73" s="1468"/>
      <c r="F73" s="1468"/>
      <c r="G73" s="1468"/>
      <c r="H73" s="1468"/>
      <c r="I73" s="1468"/>
      <c r="J73" s="1451"/>
      <c r="K73" s="1451"/>
      <c r="L73" s="498"/>
      <c r="M73" s="4"/>
      <c r="N73" s="4"/>
      <c r="O73" s="4"/>
      <c r="P73" s="4"/>
      <c r="Q73" s="4"/>
      <c r="R73" s="4"/>
      <c r="S73" s="4"/>
      <c r="T73" s="4"/>
    </row>
    <row r="74" spans="1:20">
      <c r="A74" s="170"/>
      <c r="B74" s="170"/>
      <c r="C74" s="1475"/>
      <c r="D74" s="171" t="s">
        <v>112</v>
      </c>
      <c r="E74" s="608">
        <f t="shared" ref="E74:L74" si="2">SUM(E49:E73)</f>
        <v>0</v>
      </c>
      <c r="F74" s="608">
        <f t="shared" si="2"/>
        <v>0</v>
      </c>
      <c r="G74" s="608">
        <f t="shared" si="2"/>
        <v>0</v>
      </c>
      <c r="H74" s="608">
        <f t="shared" si="2"/>
        <v>0</v>
      </c>
      <c r="I74" s="608">
        <f t="shared" si="2"/>
        <v>0</v>
      </c>
      <c r="J74" s="608">
        <f t="shared" si="2"/>
        <v>0</v>
      </c>
      <c r="K74" s="608">
        <f t="shared" si="2"/>
        <v>0</v>
      </c>
      <c r="L74" s="608">
        <f t="shared" si="2"/>
        <v>0</v>
      </c>
      <c r="M74" s="4"/>
      <c r="N74" s="4"/>
      <c r="O74" s="4"/>
      <c r="P74" s="4"/>
      <c r="Q74" s="4"/>
      <c r="R74" s="4"/>
      <c r="S74" s="4"/>
      <c r="T74" s="4"/>
    </row>
    <row r="75" spans="1:20">
      <c r="A75" s="3" t="s">
        <v>120</v>
      </c>
      <c r="B75" s="3" t="s">
        <v>143</v>
      </c>
      <c r="C75" s="147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0">
      <c r="A76" s="3" t="s">
        <v>60</v>
      </c>
      <c r="B76" s="3" t="s">
        <v>144</v>
      </c>
      <c r="C76" s="147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>
      <c r="A77" s="3" t="s">
        <v>121</v>
      </c>
      <c r="B77" s="3" t="s">
        <v>145</v>
      </c>
      <c r="C77" s="147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>
      <c r="A78" s="3" t="s">
        <v>122</v>
      </c>
      <c r="B78" s="3" t="s">
        <v>146</v>
      </c>
      <c r="C78" s="147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>
      <c r="A79" s="3" t="s">
        <v>123</v>
      </c>
      <c r="B79" s="3" t="s">
        <v>147</v>
      </c>
      <c r="C79" s="147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>
      <c r="A80" s="3" t="s">
        <v>124</v>
      </c>
      <c r="B80" s="3" t="s">
        <v>148</v>
      </c>
      <c r="C80" s="147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>
      <c r="A81" s="5"/>
      <c r="B81" s="5"/>
      <c r="C81" s="147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>
      <c r="A82" s="5"/>
      <c r="B82" s="5"/>
      <c r="C82" s="147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>
      <c r="A83" s="5"/>
      <c r="B83" s="5"/>
      <c r="C83" s="147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>
      <c r="A84" s="5"/>
      <c r="B84" s="5"/>
      <c r="C84" s="147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>
      <c r="A85" s="5"/>
      <c r="B85" s="5"/>
      <c r="C85" s="147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>
      <c r="A86" s="5"/>
      <c r="B86" s="5"/>
      <c r="C86" s="147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>
      <c r="A87" s="5"/>
      <c r="B87" s="5"/>
      <c r="C87" s="147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>
      <c r="A88" s="5"/>
      <c r="B88" s="5"/>
      <c r="C88" s="147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>
      <c r="A89" s="5"/>
      <c r="B89" s="5"/>
      <c r="C89" s="147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>
      <c r="A90" s="5"/>
      <c r="B90" s="5"/>
      <c r="C90" s="147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>
      <c r="A91" s="5"/>
      <c r="B91" s="5"/>
      <c r="C91" s="147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>
      <c r="A92" s="5"/>
      <c r="B92" s="5"/>
      <c r="C92" s="147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>
      <c r="A93" s="5"/>
      <c r="B93" s="5"/>
      <c r="C93" s="147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>
      <c r="A94" s="5"/>
      <c r="B94" s="5"/>
      <c r="C94" s="147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>
      <c r="A95" s="5"/>
      <c r="B95" s="5"/>
      <c r="C95" s="147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>
      <c r="A96" s="5"/>
      <c r="B96" s="5"/>
      <c r="C96" s="147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1:20">
      <c r="A97" s="5"/>
      <c r="B97" s="5"/>
      <c r="C97" s="147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1:20">
      <c r="A98" s="5"/>
      <c r="B98" s="5"/>
      <c r="C98" s="147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1:20">
      <c r="A99" s="5"/>
      <c r="B99" s="5"/>
      <c r="C99" s="147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0">
      <c r="A100" s="5"/>
      <c r="B100" s="5"/>
      <c r="C100" s="147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0">
      <c r="A101" s="5"/>
      <c r="B101" s="5"/>
      <c r="C101" s="147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0">
      <c r="A102" s="5"/>
      <c r="B102" s="5"/>
      <c r="C102" s="147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0">
      <c r="A103" s="5"/>
      <c r="B103" s="5"/>
      <c r="C103" s="147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0">
      <c r="A104" s="5"/>
      <c r="B104" s="5"/>
      <c r="C104" s="147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>
      <c r="A105" s="5"/>
      <c r="B105" s="5"/>
      <c r="C105" s="147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>
      <c r="A106" s="5"/>
      <c r="B106" s="5"/>
      <c r="C106" s="147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0">
      <c r="A107" s="5"/>
      <c r="B107" s="5"/>
      <c r="C107" s="147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0">
      <c r="A108" s="5"/>
      <c r="B108" s="5"/>
      <c r="C108" s="147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0">
      <c r="A109" s="5"/>
      <c r="B109" s="5"/>
      <c r="C109" s="147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0">
      <c r="A110" s="5"/>
      <c r="B110" s="5"/>
      <c r="C110" s="147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0">
      <c r="A111" s="5"/>
      <c r="B111" s="5"/>
      <c r="C111" s="147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>
      <c r="A112" s="5"/>
      <c r="B112" s="5"/>
      <c r="C112" s="147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>
      <c r="A113" s="5"/>
      <c r="B113" s="5"/>
      <c r="C113" s="147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0">
      <c r="A114" s="5"/>
      <c r="B114" s="5"/>
      <c r="C114" s="147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</sheetData>
  <mergeCells count="4">
    <mergeCell ref="B6:J6"/>
    <mergeCell ref="I9:J10"/>
    <mergeCell ref="B42:L42"/>
    <mergeCell ref="B43:L43"/>
  </mergeCells>
  <pageMargins left="0.7" right="0.7" top="0.75" bottom="0.75" header="0.3" footer="0.3"/>
  <pageSetup paperSize="5" scale="65" orientation="landscape" r:id="rId1"/>
  <headerFooter>
    <oddHeader>&amp;C&amp;"Times New Roman,Bold"&amp;12Government of Guam
Fiscal Year 2026, Quarter 2
Agency Staffing Pattern</oddHeader>
  </headerFooter>
  <rowBreaks count="1" manualBreakCount="1">
    <brk id="3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A916F-384B-480C-A178-F53F51B9513F}">
  <sheetPr>
    <pageSetUpPr fitToPage="1"/>
  </sheetPr>
  <dimension ref="A1:BV116"/>
  <sheetViews>
    <sheetView tabSelected="1" view="pageBreakPreview" zoomScale="60" zoomScaleNormal="100" workbookViewId="0">
      <selection activeCell="L18" sqref="L18"/>
    </sheetView>
  </sheetViews>
  <sheetFormatPr defaultColWidth="11.33203125" defaultRowHeight="10.199999999999999"/>
  <cols>
    <col min="1" max="1" width="3.5546875" style="6" customWidth="1"/>
    <col min="2" max="2" width="10" style="6" customWidth="1"/>
    <col min="3" max="3" width="27.109375" style="1423" customWidth="1"/>
    <col min="4" max="4" width="28.88671875" style="6" customWidth="1"/>
    <col min="5" max="5" width="10.33203125" style="6" customWidth="1"/>
    <col min="6" max="6" width="10.5546875" style="6" customWidth="1"/>
    <col min="7" max="7" width="11.33203125" style="6"/>
    <col min="8" max="8" width="10.44140625" style="6" customWidth="1"/>
    <col min="9" max="9" width="12.33203125" style="6" customWidth="1"/>
    <col min="10" max="10" width="8.6640625" style="6" customWidth="1"/>
    <col min="11" max="11" width="9.88671875" style="6" customWidth="1"/>
    <col min="12" max="12" width="13.88671875" style="6" customWidth="1"/>
    <col min="13" max="13" width="11.88671875" style="6" customWidth="1"/>
    <col min="14" max="14" width="11.109375" style="6" customWidth="1"/>
    <col min="15" max="15" width="10.33203125" style="6" customWidth="1"/>
    <col min="16" max="16" width="8.6640625" style="6" customWidth="1"/>
    <col min="17" max="16384" width="11.33203125" style="6"/>
  </cols>
  <sheetData>
    <row r="1" spans="1:74" ht="15.6">
      <c r="A1" s="3" t="s">
        <v>819</v>
      </c>
      <c r="B1" s="3"/>
      <c r="C1" s="2410"/>
      <c r="D1" s="3"/>
      <c r="E1" s="3"/>
      <c r="F1" s="1543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 t="s">
        <v>0</v>
      </c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13.8">
      <c r="A2" s="1420" t="s">
        <v>683</v>
      </c>
      <c r="B2" s="1422"/>
      <c r="C2" s="1421"/>
      <c r="D2" s="1422" t="s">
        <v>2</v>
      </c>
      <c r="E2" s="3"/>
      <c r="F2" s="2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3.8">
      <c r="A3" s="1420" t="s">
        <v>684</v>
      </c>
      <c r="B3" s="1422"/>
      <c r="C3" s="1421"/>
      <c r="D3" s="1422" t="s">
        <v>685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3.8">
      <c r="A4" s="1422" t="s">
        <v>252</v>
      </c>
      <c r="B4" s="3"/>
      <c r="C4" s="2410"/>
      <c r="D4" s="1422" t="s">
        <v>820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3.8">
      <c r="A5" s="1422" t="s">
        <v>687</v>
      </c>
      <c r="B5" s="3"/>
      <c r="C5" s="2410"/>
      <c r="D5" s="1422" t="s">
        <v>688</v>
      </c>
      <c r="E5" s="3"/>
      <c r="F5" s="1422" t="s">
        <v>821</v>
      </c>
      <c r="G5" s="3"/>
      <c r="H5" s="3"/>
      <c r="I5" s="3"/>
      <c r="J5" s="3"/>
      <c r="K5" s="3"/>
      <c r="L5" s="2410"/>
      <c r="M5" s="2410"/>
      <c r="N5" s="2410"/>
      <c r="O5" s="2410"/>
      <c r="P5" s="2410"/>
      <c r="Q5" s="2410"/>
      <c r="R5" s="2410"/>
      <c r="S5" s="2410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5.6" thickBot="1">
      <c r="A6" s="3"/>
      <c r="B6" s="3"/>
      <c r="C6" s="2410"/>
      <c r="D6" s="3"/>
      <c r="E6" s="3"/>
      <c r="F6" s="14"/>
      <c r="G6" s="14"/>
      <c r="H6" s="14"/>
      <c r="I6" s="14"/>
      <c r="J6" s="14"/>
      <c r="K6" s="3"/>
      <c r="L6" s="3"/>
      <c r="M6" s="3"/>
      <c r="N6" s="3"/>
      <c r="O6" s="3"/>
      <c r="P6" s="3"/>
      <c r="Q6" s="14"/>
      <c r="R6" s="14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1.25" customHeight="1" thickTop="1" thickBot="1">
      <c r="A7" s="3"/>
      <c r="B7" s="2415" t="s">
        <v>10</v>
      </c>
      <c r="C7" s="2416"/>
      <c r="D7" s="2416"/>
      <c r="E7" s="2416"/>
      <c r="F7" s="2416"/>
      <c r="G7" s="2416"/>
      <c r="H7" s="2416"/>
      <c r="I7" s="2416"/>
      <c r="J7" s="2417"/>
      <c r="K7" s="3"/>
      <c r="L7" s="3"/>
      <c r="M7" s="3"/>
      <c r="N7" s="3"/>
      <c r="O7" s="3"/>
      <c r="P7" s="3"/>
      <c r="Q7" s="18" t="s">
        <v>10</v>
      </c>
      <c r="R7" s="20"/>
      <c r="S7" s="3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0.8" thickTop="1">
      <c r="A8" s="3"/>
      <c r="B8" s="21"/>
      <c r="C8" s="2410"/>
      <c r="D8" s="3"/>
      <c r="E8" s="3"/>
      <c r="F8" s="3"/>
      <c r="G8" s="3"/>
      <c r="H8" s="3"/>
      <c r="I8" s="3"/>
      <c r="J8" s="22"/>
      <c r="K8" s="3"/>
      <c r="L8" s="3"/>
      <c r="M8" s="3"/>
      <c r="N8" s="3"/>
      <c r="O8" s="3"/>
      <c r="P8" s="3"/>
      <c r="Q8" s="21"/>
      <c r="R8" s="22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>
      <c r="A9" s="3"/>
      <c r="B9" s="23" t="s">
        <v>11</v>
      </c>
      <c r="C9" s="24" t="s">
        <v>12</v>
      </c>
      <c r="D9" s="25" t="s">
        <v>13</v>
      </c>
      <c r="E9" s="24" t="s">
        <v>14</v>
      </c>
      <c r="F9" s="25" t="s">
        <v>15</v>
      </c>
      <c r="G9" s="26" t="s">
        <v>16</v>
      </c>
      <c r="H9" s="26" t="s">
        <v>17</v>
      </c>
      <c r="I9" s="26" t="s">
        <v>18</v>
      </c>
      <c r="J9" s="27" t="s">
        <v>19</v>
      </c>
      <c r="K9" s="24" t="s">
        <v>20</v>
      </c>
      <c r="L9" s="24" t="s">
        <v>21</v>
      </c>
      <c r="M9" s="25" t="s">
        <v>22</v>
      </c>
      <c r="N9" s="25" t="s">
        <v>23</v>
      </c>
      <c r="O9" s="25" t="s">
        <v>24</v>
      </c>
      <c r="P9" s="25" t="s">
        <v>25</v>
      </c>
      <c r="Q9" s="28" t="s">
        <v>26</v>
      </c>
      <c r="R9" s="27" t="s">
        <v>27</v>
      </c>
      <c r="S9" s="28" t="s">
        <v>28</v>
      </c>
      <c r="T9" s="29" t="s">
        <v>29</v>
      </c>
      <c r="U9" s="29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>
      <c r="A10" s="30"/>
      <c r="B10" s="31" t="s">
        <v>0</v>
      </c>
      <c r="C10" s="1424"/>
      <c r="D10" s="33" t="s">
        <v>0</v>
      </c>
      <c r="E10" s="33" t="s">
        <v>0</v>
      </c>
      <c r="F10" s="33" t="s">
        <v>0</v>
      </c>
      <c r="G10" s="34"/>
      <c r="H10" s="34" t="s">
        <v>0</v>
      </c>
      <c r="I10" s="2418" t="s">
        <v>30</v>
      </c>
      <c r="J10" s="2419"/>
      <c r="K10" s="35" t="s">
        <v>0</v>
      </c>
      <c r="L10" s="30"/>
      <c r="M10" s="35"/>
      <c r="N10" s="35"/>
      <c r="O10" s="35" t="s">
        <v>31</v>
      </c>
      <c r="P10" s="35"/>
      <c r="Q10" s="36"/>
      <c r="R10" s="37"/>
      <c r="S10" s="38"/>
      <c r="T10" s="38"/>
      <c r="U10" s="39"/>
      <c r="V10" s="39"/>
      <c r="W10" s="39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>
      <c r="A11" s="40"/>
      <c r="B11" s="41" t="s">
        <v>32</v>
      </c>
      <c r="C11" s="34" t="s">
        <v>32</v>
      </c>
      <c r="D11" s="34" t="s">
        <v>33</v>
      </c>
      <c r="E11" s="34" t="s">
        <v>152</v>
      </c>
      <c r="F11" s="34" t="s">
        <v>0</v>
      </c>
      <c r="G11" s="34"/>
      <c r="H11" s="34" t="s">
        <v>0</v>
      </c>
      <c r="I11" s="2420"/>
      <c r="J11" s="2421"/>
      <c r="K11" s="42" t="s">
        <v>35</v>
      </c>
      <c r="L11" s="43" t="s">
        <v>36</v>
      </c>
      <c r="M11" s="43" t="s">
        <v>37</v>
      </c>
      <c r="N11" s="43" t="s">
        <v>38</v>
      </c>
      <c r="O11" s="43" t="s">
        <v>39</v>
      </c>
      <c r="P11" s="30" t="s">
        <v>40</v>
      </c>
      <c r="Q11" s="31" t="s">
        <v>41</v>
      </c>
      <c r="R11" s="44" t="s">
        <v>42</v>
      </c>
      <c r="S11" s="38" t="s">
        <v>43</v>
      </c>
      <c r="T11" s="45" t="s">
        <v>44</v>
      </c>
      <c r="U11" s="39"/>
      <c r="V11" s="39"/>
      <c r="W11" s="39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ht="10.8" thickBot="1">
      <c r="A12" s="46" t="s">
        <v>45</v>
      </c>
      <c r="B12" s="47" t="s">
        <v>46</v>
      </c>
      <c r="C12" s="48" t="s">
        <v>47</v>
      </c>
      <c r="D12" s="48" t="s">
        <v>48</v>
      </c>
      <c r="E12" s="48" t="s">
        <v>49</v>
      </c>
      <c r="F12" s="48" t="s">
        <v>50</v>
      </c>
      <c r="G12" s="48" t="s">
        <v>51</v>
      </c>
      <c r="H12" s="48" t="s">
        <v>52</v>
      </c>
      <c r="I12" s="49" t="s">
        <v>53</v>
      </c>
      <c r="J12" s="50" t="s">
        <v>54</v>
      </c>
      <c r="K12" s="51" t="s">
        <v>55</v>
      </c>
      <c r="L12" s="53" t="s">
        <v>690</v>
      </c>
      <c r="M12" s="53" t="s">
        <v>57</v>
      </c>
      <c r="N12" s="53" t="s">
        <v>58</v>
      </c>
      <c r="O12" s="53" t="s">
        <v>59</v>
      </c>
      <c r="P12" s="54" t="s">
        <v>60</v>
      </c>
      <c r="Q12" s="55" t="s">
        <v>61</v>
      </c>
      <c r="R12" s="56" t="s">
        <v>61</v>
      </c>
      <c r="S12" s="51" t="s">
        <v>62</v>
      </c>
      <c r="T12" s="53" t="s">
        <v>63</v>
      </c>
      <c r="U12" s="39"/>
      <c r="V12" s="39"/>
      <c r="W12" s="39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 ht="22.5" customHeight="1" thickTop="1">
      <c r="A13" s="157">
        <v>1</v>
      </c>
      <c r="B13" s="1485">
        <v>6171</v>
      </c>
      <c r="C13" s="1486" t="s">
        <v>822</v>
      </c>
      <c r="D13" s="1544" t="s">
        <v>823</v>
      </c>
      <c r="E13" s="1488" t="s">
        <v>824</v>
      </c>
      <c r="F13" s="1545">
        <v>78508</v>
      </c>
      <c r="G13" s="608">
        <v>0</v>
      </c>
      <c r="H13" s="1467">
        <v>0</v>
      </c>
      <c r="I13" s="1546"/>
      <c r="J13" s="1467">
        <v>0</v>
      </c>
      <c r="K13" s="1428">
        <f>SUM(F13+G13+H13+J13)</f>
        <v>78508</v>
      </c>
      <c r="L13" s="408">
        <f>+ROUND((K13*0.3385),0)</f>
        <v>26575</v>
      </c>
      <c r="M13" s="1428">
        <f>ROUND((495*100%),0)</f>
        <v>495</v>
      </c>
      <c r="N13" s="1428">
        <v>0</v>
      </c>
      <c r="O13" s="408">
        <f>+ROUND((K13*0.0145),0)</f>
        <v>1138</v>
      </c>
      <c r="P13" s="1428">
        <f>ROUND((187*100%),0)</f>
        <v>187</v>
      </c>
      <c r="Q13" s="1428"/>
      <c r="R13" s="1428">
        <v>0</v>
      </c>
      <c r="S13" s="1428">
        <f>SUM(L13:R13)</f>
        <v>28395</v>
      </c>
      <c r="T13" s="1428">
        <f>SUM(K13+S13)</f>
        <v>106903</v>
      </c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1460"/>
      <c r="B14" s="1492"/>
      <c r="C14" s="1493"/>
      <c r="D14" s="1487"/>
      <c r="E14" s="1494"/>
      <c r="F14" s="1495"/>
      <c r="G14" s="1496"/>
      <c r="H14" s="1496"/>
      <c r="I14" s="1490"/>
      <c r="J14" s="1497"/>
      <c r="K14" s="1432"/>
      <c r="L14" s="381"/>
      <c r="M14" s="1496"/>
      <c r="N14" s="1496"/>
      <c r="O14" s="471"/>
      <c r="P14" s="1496"/>
      <c r="Q14" s="1496"/>
      <c r="R14" s="1496"/>
      <c r="S14" s="1428"/>
      <c r="T14" s="1432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1.25" customHeight="1">
      <c r="A15" s="1460"/>
      <c r="B15" s="1498"/>
      <c r="C15" s="1499"/>
      <c r="D15" s="1500"/>
      <c r="E15" s="1494"/>
      <c r="F15" s="1495"/>
      <c r="G15" s="1497"/>
      <c r="H15" s="1497"/>
      <c r="I15" s="1497"/>
      <c r="J15" s="1497"/>
      <c r="K15" s="1497"/>
      <c r="L15" s="1497"/>
      <c r="M15" s="1497"/>
      <c r="N15" s="1497"/>
      <c r="O15" s="471"/>
      <c r="P15" s="1497"/>
      <c r="Q15" s="1497"/>
      <c r="R15" s="1497"/>
      <c r="S15" s="1497"/>
      <c r="T15" s="1497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ht="11.25" customHeight="1">
      <c r="A16" s="1456"/>
      <c r="B16" s="1501"/>
      <c r="C16" s="160"/>
      <c r="D16" s="1502"/>
      <c r="E16" s="1503"/>
      <c r="F16" s="1504"/>
      <c r="G16" s="1504"/>
      <c r="H16" s="1505"/>
      <c r="I16" s="1506"/>
      <c r="J16" s="1504"/>
      <c r="K16" s="1436"/>
      <c r="L16" s="1507"/>
      <c r="M16" s="1436"/>
      <c r="N16" s="1436"/>
      <c r="O16" s="471"/>
      <c r="P16" s="1436"/>
      <c r="Q16" s="1436"/>
      <c r="R16" s="1436"/>
      <c r="S16" s="1436"/>
      <c r="T16" s="1436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 s="1443" customFormat="1" ht="11.25" customHeight="1">
      <c r="A17" s="157"/>
      <c r="B17" s="1508"/>
      <c r="C17" s="1474"/>
      <c r="D17" s="1474"/>
      <c r="E17" s="1474"/>
      <c r="F17" s="1509"/>
      <c r="G17" s="1509"/>
      <c r="H17" s="1509"/>
      <c r="I17" s="653"/>
      <c r="J17" s="1451"/>
      <c r="K17" s="1510"/>
      <c r="L17" s="381"/>
      <c r="M17" s="1511"/>
      <c r="N17" s="1510"/>
      <c r="O17" s="471"/>
      <c r="P17" s="1510"/>
      <c r="Q17" s="1510"/>
      <c r="R17" s="1510"/>
      <c r="S17" s="1510"/>
      <c r="T17" s="1510"/>
      <c r="U17" s="1441"/>
      <c r="V17" s="1441"/>
      <c r="W17" s="1441"/>
      <c r="X17" s="1441"/>
      <c r="Y17" s="1441"/>
      <c r="Z17" s="1441"/>
      <c r="AA17" s="1441"/>
      <c r="AB17" s="1441"/>
      <c r="AC17" s="1441"/>
      <c r="AD17" s="1441"/>
      <c r="AE17" s="1441"/>
      <c r="AF17" s="1441"/>
      <c r="AG17" s="1441"/>
      <c r="AH17" s="1441"/>
      <c r="AI17" s="1441"/>
      <c r="AJ17" s="1441"/>
      <c r="AK17" s="1441"/>
      <c r="AL17" s="1441"/>
      <c r="AM17" s="1441"/>
      <c r="AN17" s="1441"/>
      <c r="AO17" s="1441"/>
      <c r="AP17" s="1441"/>
      <c r="AQ17" s="1441"/>
      <c r="AR17" s="1441"/>
      <c r="AS17" s="1441"/>
      <c r="AT17" s="1441"/>
      <c r="AU17" s="1441"/>
      <c r="AV17" s="1441"/>
      <c r="AW17" s="1441"/>
      <c r="AX17" s="1441"/>
      <c r="AY17" s="1441"/>
      <c r="AZ17" s="1441"/>
      <c r="BA17" s="1441"/>
      <c r="BB17" s="1441"/>
      <c r="BC17" s="1441"/>
      <c r="BD17" s="1441"/>
      <c r="BE17" s="1442"/>
      <c r="BF17" s="1442"/>
      <c r="BG17" s="1442"/>
      <c r="BH17" s="1442"/>
      <c r="BI17" s="1442"/>
      <c r="BJ17" s="1442"/>
      <c r="BK17" s="1442"/>
      <c r="BL17" s="1442"/>
      <c r="BM17" s="1442"/>
      <c r="BN17" s="1442"/>
      <c r="BO17" s="1442"/>
      <c r="BP17" s="1442"/>
      <c r="BQ17" s="1442"/>
      <c r="BR17" s="1442"/>
      <c r="BS17" s="1442"/>
      <c r="BT17" s="1442"/>
      <c r="BU17" s="1442"/>
      <c r="BV17" s="1442"/>
    </row>
    <row r="18" spans="1:74" ht="11.25" customHeight="1">
      <c r="A18" s="1512"/>
      <c r="B18" s="1470"/>
      <c r="C18" s="1513"/>
      <c r="D18" s="1514"/>
      <c r="E18" s="1474"/>
      <c r="F18" s="1515"/>
      <c r="G18" s="1515"/>
      <c r="H18" s="1451"/>
      <c r="I18" s="1490"/>
      <c r="J18" s="1516"/>
      <c r="K18" s="1510"/>
      <c r="L18" s="381"/>
      <c r="M18" s="1517"/>
      <c r="N18" s="1517"/>
      <c r="O18" s="471"/>
      <c r="P18" s="1517"/>
      <c r="Q18" s="1517"/>
      <c r="R18" s="1517"/>
      <c r="S18" s="1510"/>
      <c r="T18" s="1510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1:74" ht="11.25" customHeight="1">
      <c r="A19" s="157"/>
      <c r="B19" s="1470"/>
      <c r="C19" s="1483"/>
      <c r="D19" s="162"/>
      <c r="E19" s="1474"/>
      <c r="F19" s="1518"/>
      <c r="G19" s="1518"/>
      <c r="H19" s="1451"/>
      <c r="I19" s="1490"/>
      <c r="J19" s="1519"/>
      <c r="K19" s="1510"/>
      <c r="L19" s="381"/>
      <c r="M19" s="1520"/>
      <c r="N19" s="381"/>
      <c r="O19" s="471"/>
      <c r="P19" s="381"/>
      <c r="Q19" s="498"/>
      <c r="R19" s="498"/>
      <c r="S19" s="1510"/>
      <c r="T19" s="1510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1:74">
      <c r="A20" s="157"/>
      <c r="B20" s="1470"/>
      <c r="C20" s="1482"/>
      <c r="D20" s="1142"/>
      <c r="E20" s="1474"/>
      <c r="F20" s="1521"/>
      <c r="G20" s="1522"/>
      <c r="H20" s="1451"/>
      <c r="I20" s="1490"/>
      <c r="J20" s="1523"/>
      <c r="K20" s="1510"/>
      <c r="L20" s="381"/>
      <c r="M20" s="1520"/>
      <c r="N20" s="1524"/>
      <c r="O20" s="471"/>
      <c r="P20" s="1520"/>
      <c r="Q20" s="498"/>
      <c r="R20" s="498"/>
      <c r="S20" s="1510"/>
      <c r="T20" s="15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>
      <c r="A21" s="157"/>
      <c r="B21" s="1471"/>
      <c r="C21" s="1480"/>
      <c r="D21" s="160"/>
      <c r="E21" s="160"/>
      <c r="F21" s="1468"/>
      <c r="G21" s="1468"/>
      <c r="H21" s="1451"/>
      <c r="I21" s="155"/>
      <c r="J21" s="1451"/>
      <c r="K21" s="498"/>
      <c r="L21" s="381"/>
      <c r="M21" s="498"/>
      <c r="N21" s="498"/>
      <c r="O21" s="381"/>
      <c r="P21" s="498"/>
      <c r="Q21" s="498"/>
      <c r="R21" s="498"/>
      <c r="S21" s="498"/>
      <c r="T21" s="498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>
      <c r="A22" s="157"/>
      <c r="B22" s="1525"/>
      <c r="C22" s="1526"/>
      <c r="D22" s="1527"/>
      <c r="E22" s="160"/>
      <c r="F22" s="1468"/>
      <c r="G22" s="1468"/>
      <c r="H22" s="1451"/>
      <c r="I22" s="155"/>
      <c r="J22" s="1451"/>
      <c r="K22" s="498"/>
      <c r="L22" s="1528"/>
      <c r="M22" s="498"/>
      <c r="N22" s="498"/>
      <c r="O22" s="381"/>
      <c r="P22" s="498"/>
      <c r="Q22" s="498"/>
      <c r="R22" s="498"/>
      <c r="S22" s="498"/>
      <c r="T22" s="498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>
      <c r="A23" s="157"/>
      <c r="B23" s="1525"/>
      <c r="C23" s="1529"/>
      <c r="D23" s="1527"/>
      <c r="E23" s="160"/>
      <c r="F23" s="1468"/>
      <c r="G23" s="1468"/>
      <c r="H23" s="1451"/>
      <c r="I23" s="155"/>
      <c r="J23" s="1451"/>
      <c r="K23" s="498"/>
      <c r="L23" s="1528"/>
      <c r="M23" s="498"/>
      <c r="N23" s="498"/>
      <c r="O23" s="381"/>
      <c r="P23" s="498"/>
      <c r="Q23" s="498"/>
      <c r="R23" s="498"/>
      <c r="S23" s="498"/>
      <c r="T23" s="498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>
      <c r="A24" s="157"/>
      <c r="B24" s="1525"/>
      <c r="C24" s="1529"/>
      <c r="D24" s="1527"/>
      <c r="E24" s="160"/>
      <c r="F24" s="1468"/>
      <c r="G24" s="1468"/>
      <c r="H24" s="1451"/>
      <c r="I24" s="155"/>
      <c r="J24" s="1451"/>
      <c r="K24" s="498"/>
      <c r="L24" s="1528"/>
      <c r="M24" s="498"/>
      <c r="N24" s="498"/>
      <c r="O24" s="381"/>
      <c r="P24" s="498"/>
      <c r="Q24" s="498"/>
      <c r="R24" s="498"/>
      <c r="S24" s="498"/>
      <c r="T24" s="498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>
      <c r="A25" s="157"/>
      <c r="B25" s="1530"/>
      <c r="C25" s="1481"/>
      <c r="D25" s="1527"/>
      <c r="E25" s="160"/>
      <c r="F25" s="1468"/>
      <c r="G25" s="1468"/>
      <c r="H25" s="1451"/>
      <c r="I25" s="155"/>
      <c r="J25" s="1451"/>
      <c r="K25" s="498"/>
      <c r="L25" s="381"/>
      <c r="M25" s="498"/>
      <c r="N25" s="498"/>
      <c r="O25" s="381"/>
      <c r="P25" s="498"/>
      <c r="Q25" s="498"/>
      <c r="R25" s="498"/>
      <c r="S25" s="498"/>
      <c r="T25" s="498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157"/>
      <c r="B26" s="1484"/>
      <c r="C26" s="1474"/>
      <c r="D26" s="160"/>
      <c r="E26" s="160"/>
      <c r="F26" s="1531"/>
      <c r="G26" s="1531"/>
      <c r="H26" s="1451"/>
      <c r="I26" s="1532"/>
      <c r="J26" s="1479"/>
      <c r="K26" s="498"/>
      <c r="L26" s="1533"/>
      <c r="M26" s="1534"/>
      <c r="N26" s="1534"/>
      <c r="O26" s="1533"/>
      <c r="P26" s="1534"/>
      <c r="Q26" s="1534"/>
      <c r="R26" s="1534"/>
      <c r="S26" s="1534"/>
      <c r="T26" s="153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157"/>
      <c r="B27" s="157"/>
      <c r="C27" s="160"/>
      <c r="D27" s="160"/>
      <c r="E27" s="160"/>
      <c r="F27" s="1468"/>
      <c r="G27" s="1468"/>
      <c r="H27" s="1451"/>
      <c r="I27" s="155"/>
      <c r="J27" s="1451"/>
      <c r="K27" s="498"/>
      <c r="L27" s="381"/>
      <c r="M27" s="498"/>
      <c r="N27" s="498"/>
      <c r="O27" s="381"/>
      <c r="P27" s="498"/>
      <c r="Q27" s="498"/>
      <c r="R27" s="498"/>
      <c r="S27" s="498"/>
      <c r="T27" s="498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157"/>
      <c r="B28" s="157"/>
      <c r="C28" s="160"/>
      <c r="D28" s="160"/>
      <c r="E28" s="160"/>
      <c r="F28" s="1468"/>
      <c r="G28" s="1468"/>
      <c r="H28" s="1451"/>
      <c r="I28" s="155"/>
      <c r="J28" s="1451"/>
      <c r="K28" s="498"/>
      <c r="L28" s="381"/>
      <c r="M28" s="498"/>
      <c r="N28" s="498"/>
      <c r="O28" s="381"/>
      <c r="P28" s="498"/>
      <c r="Q28" s="498"/>
      <c r="R28" s="498"/>
      <c r="S28" s="498"/>
      <c r="T28" s="498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>
      <c r="A29" s="157"/>
      <c r="B29" s="157"/>
      <c r="C29" s="160"/>
      <c r="D29" s="160"/>
      <c r="E29" s="160"/>
      <c r="F29" s="1468"/>
      <c r="G29" s="1468"/>
      <c r="H29" s="1451"/>
      <c r="I29" s="155"/>
      <c r="J29" s="1451"/>
      <c r="K29" s="498"/>
      <c r="L29" s="381"/>
      <c r="M29" s="498"/>
      <c r="N29" s="498"/>
      <c r="O29" s="381"/>
      <c r="P29" s="498"/>
      <c r="Q29" s="498"/>
      <c r="R29" s="498"/>
      <c r="S29" s="498"/>
      <c r="T29" s="498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>
      <c r="A30" s="157"/>
      <c r="B30" s="157"/>
      <c r="C30" s="160"/>
      <c r="D30" s="160"/>
      <c r="E30" s="160"/>
      <c r="F30" s="1468"/>
      <c r="G30" s="1468"/>
      <c r="H30" s="1451"/>
      <c r="I30" s="155"/>
      <c r="J30" s="1451"/>
      <c r="K30" s="498"/>
      <c r="L30" s="381"/>
      <c r="M30" s="498"/>
      <c r="N30" s="498"/>
      <c r="O30" s="381"/>
      <c r="P30" s="498"/>
      <c r="Q30" s="498"/>
      <c r="R30" s="498"/>
      <c r="S30" s="498"/>
      <c r="T30" s="498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>
      <c r="A31" s="157" t="s">
        <v>0</v>
      </c>
      <c r="B31" s="157"/>
      <c r="C31" s="160"/>
      <c r="D31" s="160"/>
      <c r="E31" s="160"/>
      <c r="F31" s="1468"/>
      <c r="G31" s="1468"/>
      <c r="H31" s="1451"/>
      <c r="I31" s="155"/>
      <c r="J31" s="1451"/>
      <c r="K31" s="498"/>
      <c r="L31" s="381"/>
      <c r="M31" s="498"/>
      <c r="N31" s="498"/>
      <c r="O31" s="381"/>
      <c r="P31" s="498"/>
      <c r="Q31" s="498"/>
      <c r="R31" s="498"/>
      <c r="S31" s="498"/>
      <c r="T31" s="498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>
      <c r="A32" s="157" t="s">
        <v>0</v>
      </c>
      <c r="B32" s="157"/>
      <c r="C32" s="160"/>
      <c r="D32" s="160"/>
      <c r="E32" s="160"/>
      <c r="F32" s="1535"/>
      <c r="G32" s="1535"/>
      <c r="H32" s="1448"/>
      <c r="I32" s="155"/>
      <c r="J32" s="1448"/>
      <c r="K32" s="1454"/>
      <c r="L32" s="1536"/>
      <c r="M32" s="1454"/>
      <c r="N32" s="1454"/>
      <c r="O32" s="1536"/>
      <c r="P32" s="1454"/>
      <c r="Q32" s="1454"/>
      <c r="R32" s="1454"/>
      <c r="S32" s="1454"/>
      <c r="T32" s="145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>
      <c r="A33" s="157" t="s">
        <v>0</v>
      </c>
      <c r="B33" s="157"/>
      <c r="C33" s="160"/>
      <c r="D33" s="160"/>
      <c r="E33" s="160"/>
      <c r="F33" s="1535"/>
      <c r="G33" s="1535"/>
      <c r="H33" s="1448"/>
      <c r="I33" s="155"/>
      <c r="J33" s="1448"/>
      <c r="K33" s="1454"/>
      <c r="L33" s="1536"/>
      <c r="M33" s="1454"/>
      <c r="N33" s="1454"/>
      <c r="O33" s="1536"/>
      <c r="P33" s="1454"/>
      <c r="Q33" s="1454"/>
      <c r="R33" s="1454"/>
      <c r="S33" s="1454"/>
      <c r="T33" s="145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>
      <c r="A34" s="157" t="s">
        <v>0</v>
      </c>
      <c r="B34" s="157"/>
      <c r="C34" s="160"/>
      <c r="D34" s="160"/>
      <c r="E34" s="160"/>
      <c r="F34" s="1535"/>
      <c r="G34" s="1535"/>
      <c r="H34" s="1448"/>
      <c r="I34" s="155"/>
      <c r="J34" s="1448"/>
      <c r="K34" s="1454"/>
      <c r="L34" s="1536"/>
      <c r="M34" s="1454"/>
      <c r="N34" s="1454"/>
      <c r="O34" s="1536"/>
      <c r="P34" s="1454"/>
      <c r="Q34" s="1454"/>
      <c r="R34" s="1454"/>
      <c r="S34" s="1454"/>
      <c r="T34" s="145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>
      <c r="A35" s="157" t="s">
        <v>0</v>
      </c>
      <c r="B35" s="157"/>
      <c r="C35" s="1514"/>
      <c r="D35" s="160"/>
      <c r="E35" s="160"/>
      <c r="F35" s="1535"/>
      <c r="G35" s="1535"/>
      <c r="H35" s="1448"/>
      <c r="I35" s="155"/>
      <c r="J35" s="1448"/>
      <c r="K35" s="1454"/>
      <c r="L35" s="1536"/>
      <c r="M35" s="1454"/>
      <c r="N35" s="1454"/>
      <c r="O35" s="1536"/>
      <c r="P35" s="1454"/>
      <c r="Q35" s="1454"/>
      <c r="R35" s="1454"/>
      <c r="S35" s="1454"/>
      <c r="T35" s="145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>
      <c r="A36" s="157"/>
      <c r="B36" s="1537"/>
      <c r="C36" s="160"/>
      <c r="D36" s="160"/>
      <c r="E36" s="160"/>
      <c r="F36" s="1538"/>
      <c r="G36" s="1538"/>
      <c r="H36" s="1455"/>
      <c r="I36" s="1532"/>
      <c r="J36" s="1455"/>
      <c r="K36" s="1539"/>
      <c r="L36" s="1540"/>
      <c r="M36" s="1539"/>
      <c r="N36" s="1539"/>
      <c r="O36" s="1540"/>
      <c r="P36" s="1539"/>
      <c r="Q36" s="1539"/>
      <c r="R36" s="1539"/>
      <c r="S36" s="1539"/>
      <c r="T36" s="1539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>
      <c r="A37" s="170"/>
      <c r="B37" s="170"/>
      <c r="C37" s="1475"/>
      <c r="D37" s="171" t="s">
        <v>112</v>
      </c>
      <c r="E37" s="172" t="s">
        <v>113</v>
      </c>
      <c r="F37" s="1457">
        <f>SUM(F13:F36)</f>
        <v>78508</v>
      </c>
      <c r="G37" s="1457">
        <f>SUM(G13:G36)</f>
        <v>0</v>
      </c>
      <c r="H37" s="1457">
        <f>SUM(H13:H36)</f>
        <v>0</v>
      </c>
      <c r="I37" s="174" t="s">
        <v>113</v>
      </c>
      <c r="J37" s="1457">
        <f t="shared" ref="J37:T37" si="0">SUM(J13:J36)</f>
        <v>0</v>
      </c>
      <c r="K37" s="1457">
        <f t="shared" si="0"/>
        <v>78508</v>
      </c>
      <c r="L37" s="1457">
        <f t="shared" si="0"/>
        <v>26575</v>
      </c>
      <c r="M37" s="1457">
        <f t="shared" si="0"/>
        <v>495</v>
      </c>
      <c r="N37" s="1457">
        <f t="shared" si="0"/>
        <v>0</v>
      </c>
      <c r="O37" s="1457">
        <f t="shared" si="0"/>
        <v>1138</v>
      </c>
      <c r="P37" s="1457">
        <f t="shared" si="0"/>
        <v>187</v>
      </c>
      <c r="Q37" s="1457">
        <f t="shared" si="0"/>
        <v>0</v>
      </c>
      <c r="R37" s="1457">
        <f t="shared" si="0"/>
        <v>0</v>
      </c>
      <c r="S37" s="1457">
        <f t="shared" si="0"/>
        <v>28395</v>
      </c>
      <c r="T37" s="1457">
        <f t="shared" si="0"/>
        <v>106903</v>
      </c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 ht="13.2">
      <c r="A38" s="2" t="s">
        <v>114</v>
      </c>
      <c r="B38" s="4"/>
      <c r="C38" s="39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 ht="13.2">
      <c r="A39" s="2" t="s">
        <v>304</v>
      </c>
      <c r="B39" s="4"/>
      <c r="C39" s="39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 s="83" customFormat="1" ht="13.2">
      <c r="A40" s="1" t="s">
        <v>249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</row>
    <row r="41" spans="1:74" ht="13.2">
      <c r="A41" s="2" t="s">
        <v>0</v>
      </c>
      <c r="B41" s="4"/>
      <c r="C41" s="39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ht="10.8" thickBot="1">
      <c r="A42" s="1441"/>
      <c r="B42" s="4"/>
      <c r="C42" s="39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ht="11.25" customHeight="1" thickBot="1">
      <c r="A43" s="3"/>
      <c r="B43" s="2422" t="s">
        <v>10</v>
      </c>
      <c r="C43" s="2423"/>
      <c r="D43" s="2423"/>
      <c r="E43" s="2423"/>
      <c r="F43" s="2423"/>
      <c r="G43" s="2423"/>
      <c r="H43" s="2423"/>
      <c r="I43" s="2423"/>
      <c r="J43" s="2423"/>
      <c r="K43" s="2423"/>
      <c r="L43" s="242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ht="11.25" customHeight="1">
      <c r="A44" s="3"/>
      <c r="B44" s="2425" t="s">
        <v>119</v>
      </c>
      <c r="C44" s="2426"/>
      <c r="D44" s="2426"/>
      <c r="E44" s="2426"/>
      <c r="F44" s="2426"/>
      <c r="G44" s="2426"/>
      <c r="H44" s="2426"/>
      <c r="I44" s="2426"/>
      <c r="J44" s="2426"/>
      <c r="K44" s="2426"/>
      <c r="L44" s="2427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74">
      <c r="A45" s="3"/>
      <c r="B45" s="23" t="s">
        <v>11</v>
      </c>
      <c r="C45" s="25" t="s">
        <v>12</v>
      </c>
      <c r="D45" s="25" t="s">
        <v>13</v>
      </c>
      <c r="E45" s="25" t="s">
        <v>14</v>
      </c>
      <c r="F45" s="25" t="s">
        <v>15</v>
      </c>
      <c r="G45" s="25" t="s">
        <v>16</v>
      </c>
      <c r="H45" s="25" t="s">
        <v>17</v>
      </c>
      <c r="I45" s="25" t="s">
        <v>18</v>
      </c>
      <c r="J45" s="25" t="s">
        <v>19</v>
      </c>
      <c r="K45" s="25" t="s">
        <v>20</v>
      </c>
      <c r="L45" s="1458" t="s">
        <v>21</v>
      </c>
      <c r="M45" s="29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74">
      <c r="A46" s="3"/>
      <c r="B46" s="23"/>
      <c r="C46" s="24"/>
      <c r="D46" s="25"/>
      <c r="E46" s="24"/>
      <c r="F46" s="171" t="s">
        <v>120</v>
      </c>
      <c r="G46" s="1459" t="s">
        <v>60</v>
      </c>
      <c r="H46" s="1460" t="s">
        <v>121</v>
      </c>
      <c r="I46" s="1460" t="s">
        <v>122</v>
      </c>
      <c r="J46" s="1460" t="s">
        <v>123</v>
      </c>
      <c r="K46" s="1460" t="s">
        <v>124</v>
      </c>
      <c r="L46" s="1461"/>
      <c r="M46" s="29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74" ht="20.399999999999999">
      <c r="A47" s="30"/>
      <c r="B47" s="31" t="s">
        <v>0</v>
      </c>
      <c r="C47" s="1424"/>
      <c r="D47" s="33" t="s">
        <v>0</v>
      </c>
      <c r="E47" s="33" t="s">
        <v>125</v>
      </c>
      <c r="F47" s="1462" t="s">
        <v>126</v>
      </c>
      <c r="G47" s="34"/>
      <c r="H47" s="34" t="s">
        <v>0</v>
      </c>
      <c r="I47" s="1463" t="s">
        <v>127</v>
      </c>
      <c r="J47" s="34" t="s">
        <v>128</v>
      </c>
      <c r="K47" s="34" t="s">
        <v>129</v>
      </c>
      <c r="L47" s="43" t="s">
        <v>0</v>
      </c>
      <c r="M47" s="39"/>
      <c r="N47" s="39"/>
      <c r="O47" s="39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40"/>
      <c r="B48" s="41" t="s">
        <v>32</v>
      </c>
      <c r="C48" s="34" t="s">
        <v>32</v>
      </c>
      <c r="D48" s="34" t="s">
        <v>33</v>
      </c>
      <c r="E48" s="34" t="s">
        <v>130</v>
      </c>
      <c r="F48" s="34" t="s">
        <v>130</v>
      </c>
      <c r="G48" s="34" t="s">
        <v>131</v>
      </c>
      <c r="H48" s="34" t="s">
        <v>131</v>
      </c>
      <c r="I48" s="34" t="s">
        <v>130</v>
      </c>
      <c r="J48" s="34" t="s">
        <v>130</v>
      </c>
      <c r="K48" s="34" t="s">
        <v>130</v>
      </c>
      <c r="L48" s="1464" t="s">
        <v>132</v>
      </c>
      <c r="M48" s="39"/>
      <c r="N48" s="39"/>
      <c r="O48" s="39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ht="10.8" thickBot="1">
      <c r="A49" s="46" t="s">
        <v>45</v>
      </c>
      <c r="B49" s="47" t="s">
        <v>46</v>
      </c>
      <c r="C49" s="48" t="s">
        <v>133</v>
      </c>
      <c r="D49" s="48" t="s">
        <v>48</v>
      </c>
      <c r="E49" s="48"/>
      <c r="F49" s="1465" t="s">
        <v>134</v>
      </c>
      <c r="G49" s="1465" t="s">
        <v>134</v>
      </c>
      <c r="H49" s="1465" t="s">
        <v>135</v>
      </c>
      <c r="I49" s="1465" t="s">
        <v>136</v>
      </c>
      <c r="J49" s="1465" t="s">
        <v>136</v>
      </c>
      <c r="K49" s="1465" t="s">
        <v>137</v>
      </c>
      <c r="L49" s="53" t="s">
        <v>55</v>
      </c>
      <c r="M49" s="39"/>
      <c r="N49" s="39"/>
      <c r="O49" s="39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ht="10.8" thickTop="1">
      <c r="A50" s="157"/>
      <c r="B50" s="1471"/>
      <c r="C50" s="1541"/>
      <c r="D50" s="160"/>
      <c r="E50" s="1467"/>
      <c r="F50" s="1467"/>
      <c r="G50" s="1467"/>
      <c r="H50" s="1467"/>
      <c r="I50" s="1467"/>
      <c r="J50" s="1467"/>
      <c r="K50" s="1467"/>
      <c r="L50" s="1428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157"/>
      <c r="B51" s="1542"/>
      <c r="C51" s="1480"/>
      <c r="D51" s="1480"/>
      <c r="E51" s="1468"/>
      <c r="F51" s="1468"/>
      <c r="G51" s="1468"/>
      <c r="H51" s="1468"/>
      <c r="I51" s="1468"/>
      <c r="J51" s="1451"/>
      <c r="K51" s="1451"/>
      <c r="L51" s="498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157"/>
      <c r="B52" s="1508"/>
      <c r="C52" s="1474"/>
      <c r="D52" s="1474"/>
      <c r="E52" s="1468"/>
      <c r="F52" s="1468"/>
      <c r="G52" s="1468"/>
      <c r="H52" s="1468"/>
      <c r="I52" s="1468"/>
      <c r="J52" s="1451"/>
      <c r="K52" s="1451"/>
      <c r="L52" s="498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157"/>
      <c r="B53" s="1470"/>
      <c r="C53" s="1513"/>
      <c r="D53" s="1514"/>
      <c r="E53" s="1468"/>
      <c r="F53" s="1468"/>
      <c r="G53" s="1468"/>
      <c r="H53" s="1468"/>
      <c r="I53" s="1468"/>
      <c r="J53" s="1451"/>
      <c r="K53" s="1451"/>
      <c r="L53" s="498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157"/>
      <c r="B54" s="1470"/>
      <c r="C54" s="1483"/>
      <c r="D54" s="162"/>
      <c r="E54" s="1468"/>
      <c r="F54" s="1468"/>
      <c r="G54" s="1468"/>
      <c r="H54" s="1468"/>
      <c r="I54" s="1468"/>
      <c r="J54" s="1451"/>
      <c r="K54" s="1451"/>
      <c r="L54" s="498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157"/>
      <c r="B55" s="1470"/>
      <c r="C55" s="1482"/>
      <c r="D55" s="1142"/>
      <c r="E55" s="1468"/>
      <c r="F55" s="1468"/>
      <c r="G55" s="1468"/>
      <c r="H55" s="1468"/>
      <c r="I55" s="1468"/>
      <c r="J55" s="1451"/>
      <c r="K55" s="1451"/>
      <c r="L55" s="498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157">
        <f t="shared" ref="A56:A67" si="1">A55+1</f>
        <v>1</v>
      </c>
      <c r="B56" s="1470"/>
      <c r="C56" s="1483"/>
      <c r="D56" s="162"/>
      <c r="E56" s="1468"/>
      <c r="F56" s="1468"/>
      <c r="G56" s="1468"/>
      <c r="H56" s="1468"/>
      <c r="I56" s="1468"/>
      <c r="J56" s="1451"/>
      <c r="K56" s="1451"/>
      <c r="L56" s="498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157">
        <f t="shared" si="1"/>
        <v>2</v>
      </c>
      <c r="B57" s="1470"/>
      <c r="C57" s="1482"/>
      <c r="D57" s="1142"/>
      <c r="E57" s="1468"/>
      <c r="F57" s="1468"/>
      <c r="G57" s="1468"/>
      <c r="H57" s="1468"/>
      <c r="I57" s="1468"/>
      <c r="J57" s="1451"/>
      <c r="K57" s="1451"/>
      <c r="L57" s="498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157">
        <f t="shared" si="1"/>
        <v>3</v>
      </c>
      <c r="B58" s="1471"/>
      <c r="C58" s="29"/>
      <c r="D58" s="160"/>
      <c r="E58" s="1468"/>
      <c r="F58" s="1468"/>
      <c r="G58" s="1468"/>
      <c r="H58" s="1468"/>
      <c r="I58" s="1468"/>
      <c r="J58" s="1451"/>
      <c r="K58" s="1451"/>
      <c r="L58" s="498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157">
        <f t="shared" si="1"/>
        <v>4</v>
      </c>
      <c r="B59" s="1484"/>
      <c r="C59" s="160"/>
      <c r="D59" s="160"/>
      <c r="E59" s="1468"/>
      <c r="F59" s="1468"/>
      <c r="G59" s="1468"/>
      <c r="H59" s="1468"/>
      <c r="I59" s="1468"/>
      <c r="J59" s="1451"/>
      <c r="K59" s="1451"/>
      <c r="L59" s="498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157">
        <f t="shared" si="1"/>
        <v>5</v>
      </c>
      <c r="B60" s="1471"/>
      <c r="C60" s="160"/>
      <c r="D60" s="160"/>
      <c r="E60" s="1468"/>
      <c r="F60" s="1468"/>
      <c r="G60" s="1468"/>
      <c r="H60" s="1468"/>
      <c r="I60" s="1468"/>
      <c r="J60" s="1451"/>
      <c r="K60" s="1451"/>
      <c r="L60" s="498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157">
        <f t="shared" si="1"/>
        <v>6</v>
      </c>
      <c r="B61" s="157"/>
      <c r="C61" s="160"/>
      <c r="D61" s="160"/>
      <c r="E61" s="1468"/>
      <c r="F61" s="1468"/>
      <c r="G61" s="1468"/>
      <c r="H61" s="1468"/>
      <c r="I61" s="1468"/>
      <c r="J61" s="1451"/>
      <c r="K61" s="1451"/>
      <c r="L61" s="498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157">
        <f t="shared" si="1"/>
        <v>7</v>
      </c>
      <c r="B62" s="157"/>
      <c r="C62" s="160"/>
      <c r="D62" s="160"/>
      <c r="E62" s="1468"/>
      <c r="F62" s="1468"/>
      <c r="G62" s="1468"/>
      <c r="H62" s="1468"/>
      <c r="I62" s="1468"/>
      <c r="J62" s="1451"/>
      <c r="K62" s="1451"/>
      <c r="L62" s="498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157">
        <f t="shared" si="1"/>
        <v>8</v>
      </c>
      <c r="B63" s="157"/>
      <c r="C63" s="160"/>
      <c r="D63" s="160"/>
      <c r="E63" s="1468"/>
      <c r="F63" s="1468"/>
      <c r="G63" s="1468"/>
      <c r="H63" s="1468"/>
      <c r="I63" s="1468"/>
      <c r="J63" s="1451"/>
      <c r="K63" s="1451"/>
      <c r="L63" s="498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157">
        <f t="shared" si="1"/>
        <v>9</v>
      </c>
      <c r="B64" s="157"/>
      <c r="C64" s="160"/>
      <c r="D64" s="160"/>
      <c r="E64" s="1468"/>
      <c r="F64" s="1468"/>
      <c r="G64" s="1468"/>
      <c r="H64" s="1468"/>
      <c r="I64" s="1468"/>
      <c r="J64" s="1451"/>
      <c r="K64" s="1451"/>
      <c r="L64" s="498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157">
        <f t="shared" si="1"/>
        <v>10</v>
      </c>
      <c r="B65" s="1474"/>
      <c r="C65" s="1474"/>
      <c r="D65" s="1474"/>
      <c r="E65" s="1468"/>
      <c r="F65" s="1468"/>
      <c r="G65" s="1468"/>
      <c r="H65" s="1468"/>
      <c r="I65" s="1468"/>
      <c r="J65" s="1451"/>
      <c r="K65" s="1451"/>
      <c r="L65" s="498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157">
        <f t="shared" si="1"/>
        <v>11</v>
      </c>
      <c r="B66" s="1474"/>
      <c r="C66" s="1474"/>
      <c r="D66" s="1474"/>
      <c r="E66" s="1468"/>
      <c r="F66" s="1468"/>
      <c r="G66" s="1468"/>
      <c r="H66" s="1468"/>
      <c r="I66" s="1468"/>
      <c r="J66" s="1451"/>
      <c r="K66" s="1451"/>
      <c r="L66" s="498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157">
        <f t="shared" si="1"/>
        <v>12</v>
      </c>
      <c r="B67" s="1474"/>
      <c r="C67" s="1474"/>
      <c r="D67" s="1474"/>
      <c r="E67" s="1468"/>
      <c r="F67" s="1468"/>
      <c r="G67" s="1468"/>
      <c r="H67" s="1468"/>
      <c r="I67" s="1468"/>
      <c r="J67" s="1451"/>
      <c r="K67" s="1451"/>
      <c r="L67" s="498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157">
        <v>19</v>
      </c>
      <c r="B68" s="1474"/>
      <c r="C68" s="1474"/>
      <c r="D68" s="1474"/>
      <c r="E68" s="1468"/>
      <c r="F68" s="1468"/>
      <c r="G68" s="1468"/>
      <c r="H68" s="1468"/>
      <c r="I68" s="1468"/>
      <c r="J68" s="1451"/>
      <c r="K68" s="1451"/>
      <c r="L68" s="498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>
      <c r="A69" s="157">
        <v>20</v>
      </c>
      <c r="B69" s="1474"/>
      <c r="C69" s="1474"/>
      <c r="D69" s="1474"/>
      <c r="E69" s="1468"/>
      <c r="F69" s="1468"/>
      <c r="G69" s="1468"/>
      <c r="H69" s="1468"/>
      <c r="I69" s="1468"/>
      <c r="J69" s="1451"/>
      <c r="K69" s="1451"/>
      <c r="L69" s="498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>
      <c r="A70" s="157">
        <v>21</v>
      </c>
      <c r="B70" s="1474"/>
      <c r="C70" s="1474"/>
      <c r="D70" s="1474"/>
      <c r="E70" s="1468"/>
      <c r="F70" s="1468"/>
      <c r="G70" s="1468"/>
      <c r="H70" s="1468"/>
      <c r="I70" s="1468"/>
      <c r="J70" s="1451"/>
      <c r="K70" s="1451"/>
      <c r="L70" s="498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>
      <c r="A71" s="157">
        <v>22</v>
      </c>
      <c r="B71" s="1474"/>
      <c r="C71" s="1474"/>
      <c r="D71" s="1474"/>
      <c r="E71" s="1468"/>
      <c r="F71" s="1468"/>
      <c r="G71" s="1468"/>
      <c r="H71" s="1468"/>
      <c r="I71" s="1468"/>
      <c r="J71" s="1451"/>
      <c r="K71" s="1451"/>
      <c r="L71" s="498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>
      <c r="A72" s="157">
        <v>23</v>
      </c>
      <c r="B72" s="1474"/>
      <c r="C72" s="1474"/>
      <c r="D72" s="1474"/>
      <c r="E72" s="1468"/>
      <c r="F72" s="1468"/>
      <c r="G72" s="1468"/>
      <c r="H72" s="1468"/>
      <c r="I72" s="1468"/>
      <c r="J72" s="1451"/>
      <c r="K72" s="1451"/>
      <c r="L72" s="498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>
      <c r="A73" s="157">
        <v>24</v>
      </c>
      <c r="B73" s="1474"/>
      <c r="C73" s="1474"/>
      <c r="D73" s="1474"/>
      <c r="E73" s="1468"/>
      <c r="F73" s="1468"/>
      <c r="G73" s="1468"/>
      <c r="H73" s="1468"/>
      <c r="I73" s="1468"/>
      <c r="J73" s="1451"/>
      <c r="K73" s="1451"/>
      <c r="L73" s="498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>
      <c r="A74" s="157">
        <v>25</v>
      </c>
      <c r="B74" s="1474"/>
      <c r="C74" s="1474"/>
      <c r="D74" s="1474"/>
      <c r="E74" s="1468"/>
      <c r="F74" s="1468"/>
      <c r="G74" s="1468"/>
      <c r="H74" s="1468"/>
      <c r="I74" s="1468"/>
      <c r="J74" s="1451"/>
      <c r="K74" s="1451"/>
      <c r="L74" s="498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>
      <c r="A75" s="170"/>
      <c r="B75" s="170"/>
      <c r="C75" s="1475"/>
      <c r="D75" s="171" t="s">
        <v>112</v>
      </c>
      <c r="E75" s="608">
        <f t="shared" ref="E75:L75" si="2">SUM(E50:E74)</f>
        <v>0</v>
      </c>
      <c r="F75" s="608">
        <f t="shared" si="2"/>
        <v>0</v>
      </c>
      <c r="G75" s="608">
        <f t="shared" si="2"/>
        <v>0</v>
      </c>
      <c r="H75" s="608">
        <f t="shared" si="2"/>
        <v>0</v>
      </c>
      <c r="I75" s="608">
        <f t="shared" si="2"/>
        <v>0</v>
      </c>
      <c r="J75" s="608">
        <f t="shared" si="2"/>
        <v>0</v>
      </c>
      <c r="K75" s="608">
        <f t="shared" si="2"/>
        <v>0</v>
      </c>
      <c r="L75" s="608">
        <f t="shared" si="2"/>
        <v>0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>
      <c r="A76" s="3" t="s">
        <v>120</v>
      </c>
      <c r="B76" s="3" t="s">
        <v>143</v>
      </c>
      <c r="C76" s="147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>
      <c r="A77" s="3" t="s">
        <v>60</v>
      </c>
      <c r="B77" s="3" t="s">
        <v>144</v>
      </c>
      <c r="C77" s="147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</row>
    <row r="78" spans="1:66">
      <c r="A78" s="3" t="s">
        <v>121</v>
      </c>
      <c r="B78" s="3" t="s">
        <v>145</v>
      </c>
      <c r="C78" s="147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</row>
    <row r="79" spans="1:66">
      <c r="A79" s="3" t="s">
        <v>122</v>
      </c>
      <c r="B79" s="3" t="s">
        <v>146</v>
      </c>
      <c r="C79" s="147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66">
      <c r="A80" s="3" t="s">
        <v>123</v>
      </c>
      <c r="B80" s="3" t="s">
        <v>147</v>
      </c>
      <c r="C80" s="147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>
      <c r="A81" s="3" t="s">
        <v>124</v>
      </c>
      <c r="B81" s="3" t="s">
        <v>148</v>
      </c>
      <c r="C81" s="147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>
      <c r="A82" s="5"/>
      <c r="B82" s="5"/>
      <c r="C82" s="147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>
      <c r="A83" s="5"/>
      <c r="B83" s="5"/>
      <c r="C83" s="147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>
      <c r="A84" s="5"/>
      <c r="B84" s="5"/>
      <c r="C84" s="147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>
      <c r="A85" s="5"/>
      <c r="B85" s="5"/>
      <c r="C85" s="147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>
      <c r="A86" s="5"/>
      <c r="B86" s="5"/>
      <c r="C86" s="147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>
      <c r="A87" s="5"/>
      <c r="B87" s="5"/>
      <c r="C87" s="147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>
      <c r="A88" s="5"/>
      <c r="B88" s="5"/>
      <c r="C88" s="147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>
      <c r="A89" s="5"/>
      <c r="B89" s="5"/>
      <c r="C89" s="147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>
      <c r="A90" s="5"/>
      <c r="B90" s="5"/>
      <c r="C90" s="147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>
      <c r="A91" s="5"/>
      <c r="B91" s="5"/>
      <c r="C91" s="147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>
      <c r="A92" s="5"/>
      <c r="B92" s="5"/>
      <c r="C92" s="147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>
      <c r="A93" s="5"/>
      <c r="B93" s="5"/>
      <c r="C93" s="147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>
      <c r="A94" s="5"/>
      <c r="B94" s="5"/>
      <c r="C94" s="147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>
      <c r="A95" s="5"/>
      <c r="B95" s="5"/>
      <c r="C95" s="147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>
      <c r="A96" s="5"/>
      <c r="B96" s="5"/>
      <c r="C96" s="147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>
      <c r="A97" s="5"/>
      <c r="B97" s="5"/>
      <c r="C97" s="147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>
      <c r="A98" s="5"/>
      <c r="B98" s="5"/>
      <c r="C98" s="147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>
      <c r="A99" s="5"/>
      <c r="B99" s="5"/>
      <c r="C99" s="147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>
      <c r="A100" s="5"/>
      <c r="B100" s="5"/>
      <c r="C100" s="147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>
      <c r="A101" s="5"/>
      <c r="B101" s="5"/>
      <c r="C101" s="147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>
      <c r="A102" s="5"/>
      <c r="B102" s="5"/>
      <c r="C102" s="147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>
      <c r="A103" s="5"/>
      <c r="B103" s="5"/>
      <c r="C103" s="147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56">
      <c r="A104" s="5"/>
      <c r="B104" s="5"/>
      <c r="C104" s="147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56">
      <c r="A105" s="5"/>
      <c r="B105" s="5"/>
      <c r="C105" s="147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56">
      <c r="A106" s="5"/>
      <c r="B106" s="5"/>
      <c r="C106" s="147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56">
      <c r="A107" s="5"/>
      <c r="B107" s="5"/>
      <c r="C107" s="147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56">
      <c r="A108" s="5"/>
      <c r="B108" s="5"/>
      <c r="C108" s="147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56">
      <c r="A109" s="5"/>
      <c r="B109" s="5"/>
      <c r="C109" s="147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56">
      <c r="A110" s="5"/>
      <c r="B110" s="5"/>
      <c r="C110" s="147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56">
      <c r="A111" s="5"/>
      <c r="B111" s="5"/>
      <c r="C111" s="147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56">
      <c r="A112" s="5"/>
      <c r="B112" s="5"/>
      <c r="C112" s="147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>
      <c r="A113" s="5"/>
      <c r="B113" s="5"/>
      <c r="C113" s="147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5"/>
      <c r="C114" s="147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5"/>
      <c r="C115" s="147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U116" s="5"/>
      <c r="V116" s="5"/>
      <c r="W116" s="5"/>
      <c r="X116" s="5"/>
      <c r="Y116" s="5"/>
      <c r="Z116" s="5"/>
      <c r="AA116" s="5"/>
    </row>
  </sheetData>
  <mergeCells count="4">
    <mergeCell ref="B7:J7"/>
    <mergeCell ref="I10:J11"/>
    <mergeCell ref="B43:L43"/>
    <mergeCell ref="B44:L44"/>
  </mergeCells>
  <pageMargins left="0.7" right="0.7" top="0.75" bottom="0.75" header="0.3" footer="0.3"/>
  <pageSetup paperSize="5" scale="65" orientation="landscape" r:id="rId1"/>
  <headerFooter>
    <oddHeader>&amp;C&amp;"Times New Roman,Bold"&amp;12Government of Guam
Fiscal Year 2026, Quarter 2
Agency Staffing Pattern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6C76C-8230-4A32-9B40-9F38DD490269}">
  <sheetPr>
    <pageSetUpPr fitToPage="1"/>
  </sheetPr>
  <dimension ref="A1:T115"/>
  <sheetViews>
    <sheetView tabSelected="1" view="pageBreakPreview" zoomScale="60" zoomScaleNormal="100" workbookViewId="0">
      <selection activeCell="L18" sqref="L18"/>
    </sheetView>
  </sheetViews>
  <sheetFormatPr defaultColWidth="11.33203125" defaultRowHeight="10.199999999999999"/>
  <cols>
    <col min="1" max="1" width="3.5546875" style="1857" customWidth="1"/>
    <col min="2" max="2" width="10" style="1857" customWidth="1"/>
    <col min="3" max="3" width="27.109375" style="1994" customWidth="1"/>
    <col min="4" max="4" width="28.88671875" style="1857" customWidth="1"/>
    <col min="5" max="5" width="10.33203125" style="1857" customWidth="1"/>
    <col min="6" max="6" width="10.5546875" style="1857" customWidth="1"/>
    <col min="7" max="7" width="11.33203125" style="1857"/>
    <col min="8" max="8" width="10.44140625" style="1857" customWidth="1"/>
    <col min="9" max="9" width="12.33203125" style="1857" customWidth="1"/>
    <col min="10" max="10" width="8.6640625" style="1857" customWidth="1"/>
    <col min="11" max="11" width="9.88671875" style="1857" customWidth="1"/>
    <col min="12" max="12" width="13.88671875" style="1857" customWidth="1"/>
    <col min="13" max="13" width="11.88671875" style="1857" customWidth="1"/>
    <col min="14" max="14" width="11.109375" style="1857" customWidth="1"/>
    <col min="15" max="15" width="10.33203125" style="1857" customWidth="1"/>
    <col min="16" max="16" width="8.6640625" style="1857" customWidth="1"/>
    <col min="17" max="16384" width="11.33203125" style="1857"/>
  </cols>
  <sheetData>
    <row r="1" spans="1:20" ht="15.6">
      <c r="A1" s="1852"/>
      <c r="B1" s="1852"/>
      <c r="C1" s="2412"/>
      <c r="D1" s="1852"/>
      <c r="E1" s="1852"/>
      <c r="F1" s="1853" t="s">
        <v>0</v>
      </c>
      <c r="G1" s="1852"/>
      <c r="H1" s="1852"/>
      <c r="I1" s="1852"/>
      <c r="J1" s="1852"/>
      <c r="K1" s="1852"/>
      <c r="L1" s="1852"/>
      <c r="M1" s="1852"/>
      <c r="N1" s="1852"/>
      <c r="O1" s="1852"/>
      <c r="P1" s="1852"/>
      <c r="Q1" s="1852"/>
      <c r="R1" s="1852"/>
      <c r="S1" s="1854" t="s">
        <v>0</v>
      </c>
      <c r="T1" s="1852"/>
    </row>
    <row r="2" spans="1:20" ht="13.8">
      <c r="A2" s="1858" t="s">
        <v>683</v>
      </c>
      <c r="B2" s="1859"/>
      <c r="C2" s="1860"/>
      <c r="D2" s="1859" t="s">
        <v>2</v>
      </c>
      <c r="E2" s="1852"/>
      <c r="F2" s="1854" t="s">
        <v>0</v>
      </c>
      <c r="G2" s="1852"/>
      <c r="H2" s="1852"/>
      <c r="I2" s="1852"/>
      <c r="J2" s="1852"/>
      <c r="K2" s="1852"/>
      <c r="L2" s="1852"/>
      <c r="M2" s="1852"/>
      <c r="N2" s="1852"/>
      <c r="O2" s="1852"/>
      <c r="P2" s="1852"/>
      <c r="Q2" s="1852"/>
      <c r="R2" s="1852"/>
      <c r="S2" s="1852"/>
      <c r="T2" s="1852"/>
    </row>
    <row r="3" spans="1:20" ht="13.8">
      <c r="A3" s="1858" t="s">
        <v>684</v>
      </c>
      <c r="B3" s="1859"/>
      <c r="C3" s="1860"/>
      <c r="D3" s="1859" t="s">
        <v>685</v>
      </c>
      <c r="E3" s="1852"/>
      <c r="F3" s="1852"/>
      <c r="G3" s="1852"/>
      <c r="H3" s="1852"/>
      <c r="I3" s="1852"/>
      <c r="J3" s="1852"/>
      <c r="K3" s="1852"/>
      <c r="L3" s="1852"/>
      <c r="M3" s="1852"/>
      <c r="N3" s="1852"/>
      <c r="O3" s="1852"/>
      <c r="P3" s="1852"/>
      <c r="Q3" s="1852"/>
      <c r="R3" s="1852"/>
      <c r="S3" s="1852"/>
      <c r="T3" s="1852"/>
    </row>
    <row r="4" spans="1:20" ht="13.8">
      <c r="A4" s="1859" t="s">
        <v>252</v>
      </c>
      <c r="B4" s="1852"/>
      <c r="C4" s="2412"/>
      <c r="D4" s="1859" t="s">
        <v>826</v>
      </c>
      <c r="E4" s="1852"/>
      <c r="F4" s="1852"/>
      <c r="G4" s="1852"/>
      <c r="H4" s="1852"/>
      <c r="I4" s="1852"/>
      <c r="J4" s="1852"/>
      <c r="K4" s="1852"/>
      <c r="L4" s="1852"/>
      <c r="M4" s="1852"/>
      <c r="N4" s="1852"/>
      <c r="O4" s="1852"/>
      <c r="P4" s="1852"/>
      <c r="Q4" s="1852"/>
      <c r="R4" s="1852"/>
      <c r="S4" s="1852"/>
      <c r="T4" s="1852"/>
    </row>
    <row r="5" spans="1:20" ht="13.8">
      <c r="A5" s="1859" t="s">
        <v>687</v>
      </c>
      <c r="B5" s="1852"/>
      <c r="C5" s="2412"/>
      <c r="D5" s="1859" t="s">
        <v>688</v>
      </c>
      <c r="E5" s="1852"/>
      <c r="F5" s="1859" t="s">
        <v>827</v>
      </c>
      <c r="G5" s="1852"/>
      <c r="H5" s="1852"/>
      <c r="I5" s="1852"/>
      <c r="J5" s="1852"/>
      <c r="K5" s="1852"/>
      <c r="L5" s="2412"/>
      <c r="M5" s="2412"/>
      <c r="N5" s="2412"/>
      <c r="O5" s="2412"/>
      <c r="P5" s="2412"/>
      <c r="Q5" s="2412"/>
      <c r="R5" s="2412"/>
      <c r="S5" s="2412"/>
      <c r="T5" s="1852"/>
    </row>
    <row r="6" spans="1:20" ht="15" thickBot="1">
      <c r="A6" s="1852"/>
      <c r="B6" s="1852"/>
      <c r="C6" s="2412"/>
      <c r="D6" s="1852"/>
      <c r="E6" s="1852"/>
      <c r="F6" s="1861"/>
      <c r="G6" s="1861"/>
      <c r="H6" s="1861"/>
      <c r="I6" s="1861"/>
      <c r="J6" s="1861"/>
      <c r="K6" s="1852"/>
      <c r="L6" s="1852"/>
      <c r="M6" s="1852"/>
      <c r="N6" s="1852"/>
      <c r="O6" s="1852"/>
      <c r="P6" s="1852"/>
      <c r="Q6" s="1861"/>
      <c r="R6" s="1861"/>
      <c r="S6" s="1852"/>
      <c r="T6" s="1852"/>
    </row>
    <row r="7" spans="1:20" ht="11.25" customHeight="1" thickTop="1" thickBot="1">
      <c r="A7" s="1852"/>
      <c r="B7" s="2464" t="s">
        <v>10</v>
      </c>
      <c r="C7" s="2465"/>
      <c r="D7" s="2465"/>
      <c r="E7" s="2465"/>
      <c r="F7" s="2465"/>
      <c r="G7" s="2465"/>
      <c r="H7" s="2465"/>
      <c r="I7" s="2465"/>
      <c r="J7" s="2466"/>
      <c r="K7" s="1852"/>
      <c r="L7" s="1852"/>
      <c r="M7" s="1852"/>
      <c r="N7" s="1852"/>
      <c r="O7" s="1852"/>
      <c r="P7" s="1852"/>
      <c r="Q7" s="1862" t="s">
        <v>10</v>
      </c>
      <c r="R7" s="1863"/>
      <c r="S7" s="1852"/>
      <c r="T7" s="1852"/>
    </row>
    <row r="8" spans="1:20" ht="10.8" thickTop="1">
      <c r="A8" s="1852"/>
      <c r="B8" s="1864"/>
      <c r="C8" s="2412"/>
      <c r="D8" s="1852"/>
      <c r="E8" s="1852"/>
      <c r="F8" s="1852"/>
      <c r="G8" s="1852"/>
      <c r="H8" s="1852"/>
      <c r="I8" s="1852"/>
      <c r="J8" s="1865"/>
      <c r="K8" s="1852"/>
      <c r="L8" s="1852"/>
      <c r="M8" s="1852"/>
      <c r="N8" s="1852"/>
      <c r="O8" s="1852"/>
      <c r="P8" s="1852"/>
      <c r="Q8" s="1864"/>
      <c r="R8" s="1865"/>
      <c r="S8" s="1852"/>
      <c r="T8" s="1852"/>
    </row>
    <row r="9" spans="1:20">
      <c r="A9" s="1852"/>
      <c r="B9" s="1866" t="s">
        <v>11</v>
      </c>
      <c r="C9" s="1867" t="s">
        <v>12</v>
      </c>
      <c r="D9" s="1868" t="s">
        <v>13</v>
      </c>
      <c r="E9" s="1867" t="s">
        <v>14</v>
      </c>
      <c r="F9" s="1868" t="s">
        <v>15</v>
      </c>
      <c r="G9" s="1869" t="s">
        <v>16</v>
      </c>
      <c r="H9" s="1869" t="s">
        <v>17</v>
      </c>
      <c r="I9" s="1869" t="s">
        <v>18</v>
      </c>
      <c r="J9" s="1870" t="s">
        <v>19</v>
      </c>
      <c r="K9" s="1867" t="s">
        <v>20</v>
      </c>
      <c r="L9" s="1867" t="s">
        <v>21</v>
      </c>
      <c r="M9" s="1868" t="s">
        <v>22</v>
      </c>
      <c r="N9" s="1868" t="s">
        <v>23</v>
      </c>
      <c r="O9" s="1868" t="s">
        <v>24</v>
      </c>
      <c r="P9" s="1868" t="s">
        <v>25</v>
      </c>
      <c r="Q9" s="1871" t="s">
        <v>26</v>
      </c>
      <c r="R9" s="1870" t="s">
        <v>27</v>
      </c>
      <c r="S9" s="1871" t="s">
        <v>28</v>
      </c>
      <c r="T9" s="1872" t="s">
        <v>29</v>
      </c>
    </row>
    <row r="10" spans="1:20">
      <c r="A10" s="1873"/>
      <c r="B10" s="1874" t="s">
        <v>0</v>
      </c>
      <c r="C10" s="1875"/>
      <c r="D10" s="1876" t="s">
        <v>0</v>
      </c>
      <c r="E10" s="1876" t="s">
        <v>0</v>
      </c>
      <c r="F10" s="1876" t="s">
        <v>0</v>
      </c>
      <c r="G10" s="1877"/>
      <c r="H10" s="1877" t="s">
        <v>0</v>
      </c>
      <c r="I10" s="2467" t="s">
        <v>30</v>
      </c>
      <c r="J10" s="2468"/>
      <c r="K10" s="1878" t="s">
        <v>0</v>
      </c>
      <c r="L10" s="1873"/>
      <c r="M10" s="1878"/>
      <c r="N10" s="1878"/>
      <c r="O10" s="1878" t="s">
        <v>31</v>
      </c>
      <c r="P10" s="1878"/>
      <c r="Q10" s="1879"/>
      <c r="R10" s="1880"/>
      <c r="S10" s="1881"/>
      <c r="T10" s="1881"/>
    </row>
    <row r="11" spans="1:20">
      <c r="A11" s="1883"/>
      <c r="B11" s="1884" t="s">
        <v>32</v>
      </c>
      <c r="C11" s="1877" t="s">
        <v>32</v>
      </c>
      <c r="D11" s="1877" t="s">
        <v>33</v>
      </c>
      <c r="E11" s="1877" t="s">
        <v>152</v>
      </c>
      <c r="F11" s="1877" t="s">
        <v>0</v>
      </c>
      <c r="G11" s="1877"/>
      <c r="H11" s="1877" t="s">
        <v>0</v>
      </c>
      <c r="I11" s="2469"/>
      <c r="J11" s="2470"/>
      <c r="K11" s="1885" t="s">
        <v>35</v>
      </c>
      <c r="L11" s="1886" t="s">
        <v>36</v>
      </c>
      <c r="M11" s="1886" t="s">
        <v>37</v>
      </c>
      <c r="N11" s="1886" t="s">
        <v>38</v>
      </c>
      <c r="O11" s="1886" t="s">
        <v>39</v>
      </c>
      <c r="P11" s="1873" t="s">
        <v>40</v>
      </c>
      <c r="Q11" s="1874" t="s">
        <v>41</v>
      </c>
      <c r="R11" s="1887" t="s">
        <v>42</v>
      </c>
      <c r="S11" s="1881" t="s">
        <v>43</v>
      </c>
      <c r="T11" s="1888" t="s">
        <v>44</v>
      </c>
    </row>
    <row r="12" spans="1:20" ht="10.8" thickBot="1">
      <c r="A12" s="1889" t="s">
        <v>45</v>
      </c>
      <c r="B12" s="1890" t="s">
        <v>46</v>
      </c>
      <c r="C12" s="1891" t="s">
        <v>47</v>
      </c>
      <c r="D12" s="1891" t="s">
        <v>48</v>
      </c>
      <c r="E12" s="1891" t="s">
        <v>49</v>
      </c>
      <c r="F12" s="1891" t="s">
        <v>50</v>
      </c>
      <c r="G12" s="1891" t="s">
        <v>51</v>
      </c>
      <c r="H12" s="1891" t="s">
        <v>52</v>
      </c>
      <c r="I12" s="1892" t="s">
        <v>53</v>
      </c>
      <c r="J12" s="1893" t="s">
        <v>54</v>
      </c>
      <c r="K12" s="1894" t="s">
        <v>55</v>
      </c>
      <c r="L12" s="1895" t="s">
        <v>690</v>
      </c>
      <c r="M12" s="1895" t="s">
        <v>57</v>
      </c>
      <c r="N12" s="1895" t="s">
        <v>58</v>
      </c>
      <c r="O12" s="1895" t="s">
        <v>59</v>
      </c>
      <c r="P12" s="1896" t="s">
        <v>60</v>
      </c>
      <c r="Q12" s="1897" t="s">
        <v>61</v>
      </c>
      <c r="R12" s="1898" t="s">
        <v>61</v>
      </c>
      <c r="S12" s="1894" t="s">
        <v>62</v>
      </c>
      <c r="T12" s="1895" t="s">
        <v>63</v>
      </c>
    </row>
    <row r="13" spans="1:20" ht="22.5" customHeight="1" thickTop="1">
      <c r="A13" s="1899">
        <v>1</v>
      </c>
      <c r="B13" s="1900">
        <v>6681</v>
      </c>
      <c r="C13" s="1901" t="s">
        <v>822</v>
      </c>
      <c r="D13" s="1902" t="s">
        <v>828</v>
      </c>
      <c r="E13" s="1903" t="s">
        <v>471</v>
      </c>
      <c r="F13" s="1904">
        <f>88956*0.3</f>
        <v>26686.799999999999</v>
      </c>
      <c r="G13" s="1905">
        <v>0</v>
      </c>
      <c r="H13" s="1906">
        <v>0</v>
      </c>
      <c r="I13" s="1907"/>
      <c r="J13" s="1906">
        <v>0</v>
      </c>
      <c r="K13" s="1908">
        <f>SUM(F13+G13+H13+J13)</f>
        <v>26686.799999999999</v>
      </c>
      <c r="L13" s="1909">
        <f>+ROUND((K13*0.3385),0)</f>
        <v>9033</v>
      </c>
      <c r="M13" s="1908">
        <v>149</v>
      </c>
      <c r="N13" s="1908">
        <v>0</v>
      </c>
      <c r="O13" s="1909">
        <f>+ROUND((K13*0.0145),0)</f>
        <v>387</v>
      </c>
      <c r="P13" s="1908">
        <v>56</v>
      </c>
      <c r="Q13" s="1908">
        <v>1835</v>
      </c>
      <c r="R13" s="1908">
        <v>0</v>
      </c>
      <c r="S13" s="1908">
        <f>SUM(L13:R13)</f>
        <v>11460</v>
      </c>
      <c r="T13" s="1908">
        <f>SUM(K13+S13)</f>
        <v>38146.800000000003</v>
      </c>
    </row>
    <row r="14" spans="1:20">
      <c r="A14" s="1910"/>
      <c r="B14" s="1911"/>
      <c r="C14" s="1912"/>
      <c r="D14" s="1913"/>
      <c r="E14" s="1914"/>
      <c r="F14" s="1915"/>
      <c r="G14" s="1916"/>
      <c r="H14" s="1916"/>
      <c r="I14" s="1346"/>
      <c r="J14" s="1917"/>
      <c r="K14" s="1918"/>
      <c r="L14" s="1919"/>
      <c r="M14" s="1916"/>
      <c r="N14" s="1916"/>
      <c r="O14" s="1920"/>
      <c r="P14" s="1916"/>
      <c r="Q14" s="1916"/>
      <c r="R14" s="1916"/>
      <c r="S14" s="1908"/>
      <c r="T14" s="1918"/>
    </row>
    <row r="15" spans="1:20" ht="11.25" customHeight="1">
      <c r="A15" s="1910"/>
      <c r="B15" s="1921"/>
      <c r="C15" s="1922" t="s">
        <v>83</v>
      </c>
      <c r="D15" s="1923"/>
      <c r="E15" s="1914"/>
      <c r="F15" s="1915"/>
      <c r="G15" s="1917"/>
      <c r="H15" s="1917"/>
      <c r="I15" s="1917"/>
      <c r="J15" s="1917"/>
      <c r="K15" s="1917"/>
      <c r="L15" s="1917"/>
      <c r="M15" s="1917"/>
      <c r="N15" s="1917"/>
      <c r="O15" s="1920"/>
      <c r="P15" s="1917"/>
      <c r="Q15" s="1917"/>
      <c r="R15" s="1917"/>
      <c r="S15" s="1917"/>
      <c r="T15" s="1917"/>
    </row>
    <row r="16" spans="1:20" ht="11.25" customHeight="1">
      <c r="A16" s="1924">
        <v>1</v>
      </c>
      <c r="B16" s="1925" t="s">
        <v>98</v>
      </c>
      <c r="C16" s="1926" t="s">
        <v>829</v>
      </c>
      <c r="D16" s="1927" t="s">
        <v>830</v>
      </c>
      <c r="E16" s="1928" t="s">
        <v>201</v>
      </c>
      <c r="F16" s="1929">
        <v>49731</v>
      </c>
      <c r="G16" s="1929">
        <v>0</v>
      </c>
      <c r="H16" s="1930">
        <v>0</v>
      </c>
      <c r="I16" s="1931"/>
      <c r="J16" s="1929"/>
      <c r="K16" s="1908">
        <f>SUM(F16+G16+H16+J16)</f>
        <v>49731</v>
      </c>
      <c r="L16" s="1909">
        <f>+ROUND((K16*0.3385),0)</f>
        <v>16834</v>
      </c>
      <c r="M16" s="1908">
        <v>495</v>
      </c>
      <c r="N16" s="1908">
        <v>0</v>
      </c>
      <c r="O16" s="1909">
        <f>+ROUND((K16*0.0145),0)</f>
        <v>721</v>
      </c>
      <c r="P16" s="1908">
        <v>187</v>
      </c>
      <c r="Q16" s="1932">
        <v>6929</v>
      </c>
      <c r="R16" s="1932">
        <v>394</v>
      </c>
      <c r="S16" s="1908">
        <f>SUM(L16:R16)</f>
        <v>25560</v>
      </c>
      <c r="T16" s="1908">
        <f>SUM(K16+S16)</f>
        <v>75291</v>
      </c>
    </row>
    <row r="17" spans="1:20" s="1941" customFormat="1" ht="11.25" customHeight="1">
      <c r="A17" s="1899"/>
      <c r="B17" s="1933"/>
      <c r="C17" s="1934"/>
      <c r="D17" s="1934"/>
      <c r="E17" s="1934"/>
      <c r="F17" s="1935"/>
      <c r="G17" s="1935"/>
      <c r="H17" s="1935"/>
      <c r="I17" s="1936"/>
      <c r="J17" s="1937"/>
      <c r="K17" s="1938"/>
      <c r="L17" s="1919"/>
      <c r="M17" s="1939"/>
      <c r="N17" s="1938"/>
      <c r="O17" s="1920"/>
      <c r="P17" s="1938"/>
      <c r="Q17" s="1938"/>
      <c r="R17" s="1938"/>
      <c r="S17" s="1938"/>
      <c r="T17" s="1938"/>
    </row>
    <row r="18" spans="1:20" ht="11.25" customHeight="1">
      <c r="A18" s="1942"/>
      <c r="B18" s="1943"/>
      <c r="C18" s="1944"/>
      <c r="D18" s="1945"/>
      <c r="E18" s="1934"/>
      <c r="F18" s="1946"/>
      <c r="G18" s="1946"/>
      <c r="H18" s="1937"/>
      <c r="I18" s="1346"/>
      <c r="J18" s="1947"/>
      <c r="K18" s="1938"/>
      <c r="L18" s="1919"/>
      <c r="M18" s="1948"/>
      <c r="N18" s="1948"/>
      <c r="O18" s="1920"/>
      <c r="P18" s="1948"/>
      <c r="Q18" s="1948"/>
      <c r="R18" s="1948"/>
      <c r="S18" s="1938"/>
      <c r="T18" s="1938"/>
    </row>
    <row r="19" spans="1:20" ht="11.25" customHeight="1">
      <c r="A19" s="1899"/>
      <c r="B19" s="1943"/>
      <c r="C19" s="1949"/>
      <c r="D19" s="162"/>
      <c r="E19" s="1934"/>
      <c r="F19" s="1950"/>
      <c r="G19" s="1950"/>
      <c r="H19" s="1937"/>
      <c r="I19" s="1346"/>
      <c r="J19" s="1951"/>
      <c r="K19" s="1938"/>
      <c r="L19" s="1919"/>
      <c r="M19" s="1952"/>
      <c r="N19" s="1919"/>
      <c r="O19" s="1920"/>
      <c r="P19" s="1919"/>
      <c r="Q19" s="1953"/>
      <c r="R19" s="1953"/>
      <c r="S19" s="1938"/>
      <c r="T19" s="1938"/>
    </row>
    <row r="20" spans="1:20">
      <c r="A20" s="1899"/>
      <c r="B20" s="1943"/>
      <c r="C20" s="1954"/>
      <c r="D20" s="1142"/>
      <c r="E20" s="1934"/>
      <c r="F20" s="1955"/>
      <c r="G20" s="1956"/>
      <c r="H20" s="1937"/>
      <c r="I20" s="1346"/>
      <c r="J20" s="1957"/>
      <c r="K20" s="1938"/>
      <c r="L20" s="1919"/>
      <c r="M20" s="1952"/>
      <c r="N20" s="1533"/>
      <c r="O20" s="1920"/>
      <c r="P20" s="1952"/>
      <c r="Q20" s="1953"/>
      <c r="R20" s="1953"/>
      <c r="S20" s="1938"/>
      <c r="T20" s="1938"/>
    </row>
    <row r="21" spans="1:20">
      <c r="A21" s="1899"/>
      <c r="B21" s="1899"/>
      <c r="C21" s="1958"/>
      <c r="D21" s="1926"/>
      <c r="E21" s="1926"/>
      <c r="F21" s="1959"/>
      <c r="G21" s="1959"/>
      <c r="H21" s="1937"/>
      <c r="I21" s="1960"/>
      <c r="J21" s="1937"/>
      <c r="K21" s="1953"/>
      <c r="L21" s="1919"/>
      <c r="M21" s="1953"/>
      <c r="N21" s="1953"/>
      <c r="O21" s="1919"/>
      <c r="P21" s="1953"/>
      <c r="Q21" s="1953"/>
      <c r="R21" s="1953"/>
      <c r="S21" s="1953"/>
      <c r="T21" s="1953"/>
    </row>
    <row r="22" spans="1:20">
      <c r="A22" s="1899"/>
      <c r="B22" s="1961"/>
      <c r="C22" s="1962"/>
      <c r="D22" s="1963"/>
      <c r="E22" s="1926"/>
      <c r="F22" s="1959"/>
      <c r="G22" s="1959"/>
      <c r="H22" s="1937"/>
      <c r="I22" s="1960"/>
      <c r="J22" s="1937"/>
      <c r="K22" s="1953"/>
      <c r="L22" s="1528"/>
      <c r="M22" s="1953"/>
      <c r="N22" s="1953"/>
      <c r="O22" s="1919"/>
      <c r="P22" s="1953"/>
      <c r="Q22" s="1953"/>
      <c r="R22" s="1953"/>
      <c r="S22" s="1953"/>
      <c r="T22" s="1953"/>
    </row>
    <row r="23" spans="1:20">
      <c r="A23" s="1899"/>
      <c r="B23" s="1961"/>
      <c r="C23" s="1964"/>
      <c r="D23" s="1963"/>
      <c r="E23" s="1926"/>
      <c r="F23" s="1959"/>
      <c r="G23" s="1959"/>
      <c r="H23" s="1937"/>
      <c r="I23" s="1960"/>
      <c r="J23" s="1937"/>
      <c r="K23" s="1953"/>
      <c r="L23" s="1528"/>
      <c r="M23" s="1953"/>
      <c r="N23" s="1953"/>
      <c r="O23" s="1919"/>
      <c r="P23" s="1953"/>
      <c r="Q23" s="1953"/>
      <c r="R23" s="1953"/>
      <c r="S23" s="1953"/>
      <c r="T23" s="1953"/>
    </row>
    <row r="24" spans="1:20">
      <c r="A24" s="1899"/>
      <c r="B24" s="1961"/>
      <c r="C24" s="1964"/>
      <c r="D24" s="1963"/>
      <c r="E24" s="1926"/>
      <c r="F24" s="1959"/>
      <c r="G24" s="1959"/>
      <c r="H24" s="1937"/>
      <c r="I24" s="1960"/>
      <c r="J24" s="1937"/>
      <c r="K24" s="1953"/>
      <c r="L24" s="1528"/>
      <c r="M24" s="1953"/>
      <c r="N24" s="1953"/>
      <c r="O24" s="1919"/>
      <c r="P24" s="1953"/>
      <c r="Q24" s="1953"/>
      <c r="R24" s="1953"/>
      <c r="S24" s="1953"/>
      <c r="T24" s="1953"/>
    </row>
    <row r="25" spans="1:20">
      <c r="A25" s="1899"/>
      <c r="B25" s="1965"/>
      <c r="C25" s="1966"/>
      <c r="D25" s="1963"/>
      <c r="E25" s="1926"/>
      <c r="F25" s="1959"/>
      <c r="G25" s="1959"/>
      <c r="H25" s="1937"/>
      <c r="I25" s="1960"/>
      <c r="J25" s="1937"/>
      <c r="K25" s="1953"/>
      <c r="L25" s="1919"/>
      <c r="M25" s="1953"/>
      <c r="N25" s="1953"/>
      <c r="O25" s="1919"/>
      <c r="P25" s="1953"/>
      <c r="Q25" s="1953"/>
      <c r="R25" s="1953"/>
      <c r="S25" s="1953"/>
      <c r="T25" s="1953"/>
    </row>
    <row r="26" spans="1:20">
      <c r="A26" s="1899"/>
      <c r="B26" s="1967"/>
      <c r="C26" s="1934"/>
      <c r="D26" s="1926"/>
      <c r="E26" s="1926"/>
      <c r="F26" s="1968"/>
      <c r="G26" s="1968"/>
      <c r="H26" s="1937"/>
      <c r="I26" s="1268"/>
      <c r="J26" s="1969"/>
      <c r="K26" s="1953"/>
      <c r="L26" s="1270"/>
      <c r="M26" s="1271"/>
      <c r="N26" s="1271"/>
      <c r="O26" s="1270"/>
      <c r="P26" s="1271"/>
      <c r="Q26" s="1271"/>
      <c r="R26" s="1271"/>
      <c r="S26" s="1271"/>
      <c r="T26" s="1271"/>
    </row>
    <row r="27" spans="1:20">
      <c r="A27" s="1899"/>
      <c r="B27" s="1899"/>
      <c r="C27" s="1926"/>
      <c r="D27" s="1926"/>
      <c r="E27" s="1926"/>
      <c r="F27" s="1959"/>
      <c r="G27" s="1959"/>
      <c r="H27" s="1937"/>
      <c r="I27" s="1960"/>
      <c r="J27" s="1937"/>
      <c r="K27" s="1953"/>
      <c r="L27" s="1919"/>
      <c r="M27" s="1953"/>
      <c r="N27" s="1953"/>
      <c r="O27" s="1919"/>
      <c r="P27" s="1953"/>
      <c r="Q27" s="1953"/>
      <c r="R27" s="1953"/>
      <c r="S27" s="1953"/>
      <c r="T27" s="1953"/>
    </row>
    <row r="28" spans="1:20">
      <c r="A28" s="1899"/>
      <c r="B28" s="1899"/>
      <c r="C28" s="1926"/>
      <c r="D28" s="1926"/>
      <c r="E28" s="1926"/>
      <c r="F28" s="1959"/>
      <c r="G28" s="1959"/>
      <c r="H28" s="1937"/>
      <c r="I28" s="1960"/>
      <c r="J28" s="1937"/>
      <c r="K28" s="1953"/>
      <c r="L28" s="1919"/>
      <c r="M28" s="1953"/>
      <c r="N28" s="1953"/>
      <c r="O28" s="1919"/>
      <c r="P28" s="1953"/>
      <c r="Q28" s="1953"/>
      <c r="R28" s="1953"/>
      <c r="S28" s="1953"/>
      <c r="T28" s="1953"/>
    </row>
    <row r="29" spans="1:20">
      <c r="A29" s="1899"/>
      <c r="B29" s="1899"/>
      <c r="C29" s="1926"/>
      <c r="D29" s="1926"/>
      <c r="E29" s="1926"/>
      <c r="F29" s="1959"/>
      <c r="G29" s="1959"/>
      <c r="H29" s="1937"/>
      <c r="I29" s="1960"/>
      <c r="J29" s="1937"/>
      <c r="K29" s="1953"/>
      <c r="L29" s="1919"/>
      <c r="M29" s="1953"/>
      <c r="N29" s="1953"/>
      <c r="O29" s="1919"/>
      <c r="P29" s="1953"/>
      <c r="Q29" s="1953"/>
      <c r="R29" s="1953"/>
      <c r="S29" s="1953"/>
      <c r="T29" s="1953"/>
    </row>
    <row r="30" spans="1:20">
      <c r="A30" s="1899"/>
      <c r="B30" s="1899"/>
      <c r="C30" s="1926"/>
      <c r="D30" s="1926"/>
      <c r="E30" s="1926"/>
      <c r="F30" s="1959"/>
      <c r="G30" s="1959"/>
      <c r="H30" s="1937"/>
      <c r="I30" s="1960"/>
      <c r="J30" s="1937"/>
      <c r="K30" s="1953"/>
      <c r="L30" s="1919"/>
      <c r="M30" s="1953"/>
      <c r="N30" s="1953"/>
      <c r="O30" s="1919"/>
      <c r="P30" s="1953"/>
      <c r="Q30" s="1953"/>
      <c r="R30" s="1953"/>
      <c r="S30" s="1953"/>
      <c r="T30" s="1953"/>
    </row>
    <row r="31" spans="1:20">
      <c r="A31" s="1899" t="s">
        <v>0</v>
      </c>
      <c r="B31" s="1899"/>
      <c r="C31" s="1926"/>
      <c r="D31" s="1926"/>
      <c r="E31" s="1926"/>
      <c r="F31" s="1959"/>
      <c r="G31" s="1959"/>
      <c r="H31" s="1937"/>
      <c r="I31" s="1960"/>
      <c r="J31" s="1937"/>
      <c r="K31" s="1953"/>
      <c r="L31" s="1919"/>
      <c r="M31" s="1953"/>
      <c r="N31" s="1953"/>
      <c r="O31" s="1919"/>
      <c r="P31" s="1953"/>
      <c r="Q31" s="1953"/>
      <c r="R31" s="1953"/>
      <c r="S31" s="1953"/>
      <c r="T31" s="1953"/>
    </row>
    <row r="32" spans="1:20">
      <c r="A32" s="1899" t="s">
        <v>0</v>
      </c>
      <c r="B32" s="1899"/>
      <c r="C32" s="1926"/>
      <c r="D32" s="1926"/>
      <c r="E32" s="1926"/>
      <c r="F32" s="1970"/>
      <c r="G32" s="1970"/>
      <c r="H32" s="1971"/>
      <c r="I32" s="1960"/>
      <c r="J32" s="1971"/>
      <c r="K32" s="1972"/>
      <c r="L32" s="1973"/>
      <c r="M32" s="1972"/>
      <c r="N32" s="1972"/>
      <c r="O32" s="1973"/>
      <c r="P32" s="1972"/>
      <c r="Q32" s="1972"/>
      <c r="R32" s="1972"/>
      <c r="S32" s="1972"/>
      <c r="T32" s="1972"/>
    </row>
    <row r="33" spans="1:20">
      <c r="A33" s="1899" t="s">
        <v>0</v>
      </c>
      <c r="B33" s="1899"/>
      <c r="C33" s="1926"/>
      <c r="D33" s="1926"/>
      <c r="E33" s="1926"/>
      <c r="F33" s="1970"/>
      <c r="G33" s="1970"/>
      <c r="H33" s="1971"/>
      <c r="I33" s="1960"/>
      <c r="J33" s="1971"/>
      <c r="K33" s="1972"/>
      <c r="L33" s="1973"/>
      <c r="M33" s="1972"/>
      <c r="N33" s="1972"/>
      <c r="O33" s="1973"/>
      <c r="P33" s="1972"/>
      <c r="Q33" s="1972"/>
      <c r="R33" s="1972"/>
      <c r="S33" s="1972"/>
      <c r="T33" s="1972"/>
    </row>
    <row r="34" spans="1:20">
      <c r="A34" s="1899" t="s">
        <v>0</v>
      </c>
      <c r="B34" s="1899"/>
      <c r="C34" s="1926"/>
      <c r="D34" s="1926"/>
      <c r="E34" s="1926"/>
      <c r="F34" s="1970"/>
      <c r="G34" s="1970"/>
      <c r="H34" s="1971"/>
      <c r="I34" s="1960"/>
      <c r="J34" s="1971"/>
      <c r="K34" s="1972"/>
      <c r="L34" s="1973"/>
      <c r="M34" s="1972"/>
      <c r="N34" s="1972"/>
      <c r="O34" s="1973"/>
      <c r="P34" s="1972"/>
      <c r="Q34" s="1972"/>
      <c r="R34" s="1972"/>
      <c r="S34" s="1972"/>
      <c r="T34" s="1972"/>
    </row>
    <row r="35" spans="1:20">
      <c r="A35" s="1899" t="s">
        <v>0</v>
      </c>
      <c r="B35" s="1899"/>
      <c r="C35" s="1945"/>
      <c r="D35" s="1926"/>
      <c r="E35" s="1926"/>
      <c r="F35" s="1970"/>
      <c r="G35" s="1970"/>
      <c r="H35" s="1971"/>
      <c r="I35" s="1960"/>
      <c r="J35" s="1971"/>
      <c r="K35" s="1972"/>
      <c r="L35" s="1973"/>
      <c r="M35" s="1972"/>
      <c r="N35" s="1972"/>
      <c r="O35" s="1973"/>
      <c r="P35" s="1972"/>
      <c r="Q35" s="1972"/>
      <c r="R35" s="1972"/>
      <c r="S35" s="1972"/>
      <c r="T35" s="1972"/>
    </row>
    <row r="36" spans="1:20">
      <c r="A36" s="1899"/>
      <c r="B36" s="1967"/>
      <c r="C36" s="1926"/>
      <c r="D36" s="1926"/>
      <c r="E36" s="1926"/>
      <c r="F36" s="1974"/>
      <c r="G36" s="1974"/>
      <c r="H36" s="1975"/>
      <c r="I36" s="1268"/>
      <c r="J36" s="1975"/>
      <c r="K36" s="1278"/>
      <c r="L36" s="1279"/>
      <c r="M36" s="1278"/>
      <c r="N36" s="1278"/>
      <c r="O36" s="1279"/>
      <c r="P36" s="1278"/>
      <c r="Q36" s="1278"/>
      <c r="R36" s="1278"/>
      <c r="S36" s="1278"/>
      <c r="T36" s="1278"/>
    </row>
    <row r="37" spans="1:20">
      <c r="A37" s="1976"/>
      <c r="B37" s="1976"/>
      <c r="C37" s="1977"/>
      <c r="D37" s="1965" t="s">
        <v>112</v>
      </c>
      <c r="E37" s="1978" t="s">
        <v>113</v>
      </c>
      <c r="F37" s="1979">
        <f>SUM(F13:F36)</f>
        <v>76417.8</v>
      </c>
      <c r="G37" s="1979">
        <f>SUM(G13:G36)</f>
        <v>0</v>
      </c>
      <c r="H37" s="1979">
        <f>SUM(H13:H36)</f>
        <v>0</v>
      </c>
      <c r="I37" s="1980" t="s">
        <v>113</v>
      </c>
      <c r="J37" s="1979">
        <f t="shared" ref="J37:T37" si="0">SUM(J13:J36)</f>
        <v>0</v>
      </c>
      <c r="K37" s="1979">
        <f t="shared" si="0"/>
        <v>76417.8</v>
      </c>
      <c r="L37" s="1979">
        <f t="shared" si="0"/>
        <v>25867</v>
      </c>
      <c r="M37" s="1979">
        <f t="shared" si="0"/>
        <v>644</v>
      </c>
      <c r="N37" s="1979">
        <f t="shared" si="0"/>
        <v>0</v>
      </c>
      <c r="O37" s="1979">
        <f t="shared" si="0"/>
        <v>1108</v>
      </c>
      <c r="P37" s="1979">
        <f t="shared" si="0"/>
        <v>243</v>
      </c>
      <c r="Q37" s="1979">
        <f t="shared" si="0"/>
        <v>8764</v>
      </c>
      <c r="R37" s="1979">
        <f t="shared" si="0"/>
        <v>394</v>
      </c>
      <c r="S37" s="1979">
        <f t="shared" si="0"/>
        <v>37020</v>
      </c>
      <c r="T37" s="1979">
        <f t="shared" si="0"/>
        <v>113437.8</v>
      </c>
    </row>
    <row r="38" spans="1:20" ht="13.2">
      <c r="A38" s="1854" t="s">
        <v>114</v>
      </c>
      <c r="B38" s="1981" t="s">
        <v>114</v>
      </c>
      <c r="C38" s="1982"/>
      <c r="D38" s="1982"/>
      <c r="E38" s="1982"/>
      <c r="F38" s="1982"/>
      <c r="G38" s="1982"/>
      <c r="H38" s="1982"/>
      <c r="I38" s="1855"/>
      <c r="J38" s="1855"/>
      <c r="K38" s="1855"/>
      <c r="L38" s="1855"/>
      <c r="M38" s="1855"/>
      <c r="N38" s="1855"/>
      <c r="O38" s="1855"/>
      <c r="P38" s="1855"/>
      <c r="Q38" s="1855"/>
      <c r="R38" s="1855"/>
      <c r="S38" s="1855"/>
      <c r="T38" s="1855"/>
    </row>
    <row r="39" spans="1:20" ht="13.2">
      <c r="A39" s="1854" t="s">
        <v>304</v>
      </c>
      <c r="B39" s="1981" t="s">
        <v>304</v>
      </c>
      <c r="C39" s="1982"/>
      <c r="D39" s="1982"/>
      <c r="E39" s="1982"/>
      <c r="F39" s="1982"/>
      <c r="G39" s="1982"/>
      <c r="H39" s="1982"/>
      <c r="I39" s="1855"/>
      <c r="J39" s="1855"/>
      <c r="K39" s="1855"/>
      <c r="L39" s="1855"/>
      <c r="M39" s="1855"/>
      <c r="N39" s="1855"/>
      <c r="O39" s="1855"/>
      <c r="P39" s="1855"/>
      <c r="Q39" s="1855"/>
      <c r="R39" s="1855"/>
      <c r="S39" s="1855"/>
      <c r="T39" s="1855"/>
    </row>
    <row r="40" spans="1:20" s="1983" customFormat="1" ht="13.2">
      <c r="A40" s="1981" t="s">
        <v>825</v>
      </c>
      <c r="B40" s="1854" t="s">
        <v>116</v>
      </c>
      <c r="C40" s="1982"/>
      <c r="D40" s="1982"/>
      <c r="E40" s="1982"/>
      <c r="F40" s="1982"/>
      <c r="G40" s="1982"/>
      <c r="H40" s="1982"/>
      <c r="I40" s="1982"/>
      <c r="J40" s="1982"/>
      <c r="K40" s="1982"/>
      <c r="L40" s="1982"/>
      <c r="M40" s="1982"/>
      <c r="N40" s="1982"/>
      <c r="O40" s="1982"/>
      <c r="P40" s="1982"/>
      <c r="Q40" s="1982"/>
      <c r="R40" s="1982"/>
      <c r="S40" s="1982"/>
      <c r="T40" s="1982"/>
    </row>
    <row r="41" spans="1:20" ht="13.2">
      <c r="A41" s="1854" t="s">
        <v>0</v>
      </c>
      <c r="B41" s="1854" t="s">
        <v>117</v>
      </c>
      <c r="C41" s="1982"/>
      <c r="D41" s="1982"/>
      <c r="E41" s="1982"/>
      <c r="F41" s="1982"/>
      <c r="G41" s="1982"/>
      <c r="H41" s="1982"/>
      <c r="I41" s="1855"/>
      <c r="J41" s="1855"/>
      <c r="K41" s="1855"/>
      <c r="L41" s="1855"/>
      <c r="M41" s="1855"/>
      <c r="N41" s="1855"/>
      <c r="O41" s="1855"/>
      <c r="P41" s="1855"/>
      <c r="Q41" s="1855"/>
      <c r="R41" s="1855"/>
      <c r="S41" s="1855"/>
      <c r="T41" s="1855"/>
    </row>
    <row r="42" spans="1:20" ht="13.8" thickBot="1">
      <c r="A42" s="1940"/>
      <c r="B42" s="1854" t="s">
        <v>118</v>
      </c>
      <c r="C42" s="1982"/>
      <c r="D42" s="1982"/>
      <c r="E42" s="1982"/>
      <c r="F42" s="1982"/>
      <c r="G42" s="1982"/>
      <c r="H42" s="1982"/>
      <c r="I42" s="1855"/>
      <c r="J42" s="1855"/>
      <c r="K42" s="1855"/>
      <c r="L42" s="1855"/>
      <c r="M42" s="1855"/>
      <c r="N42" s="1855"/>
      <c r="O42" s="1855"/>
      <c r="P42" s="1855"/>
      <c r="Q42" s="1855"/>
      <c r="R42" s="1855"/>
      <c r="S42" s="1855"/>
      <c r="T42" s="1855"/>
    </row>
    <row r="43" spans="1:20" ht="11.25" customHeight="1" thickBot="1">
      <c r="A43" s="1852"/>
      <c r="B43" s="2477" t="s">
        <v>10</v>
      </c>
      <c r="C43" s="2478"/>
      <c r="D43" s="2478"/>
      <c r="E43" s="2478"/>
      <c r="F43" s="2478"/>
      <c r="G43" s="2478"/>
      <c r="H43" s="2478"/>
      <c r="I43" s="2478"/>
      <c r="J43" s="2478"/>
      <c r="K43" s="2478"/>
      <c r="L43" s="2479"/>
      <c r="M43" s="1855"/>
      <c r="N43" s="1855"/>
      <c r="O43" s="1855"/>
      <c r="P43" s="1855"/>
      <c r="Q43" s="1855"/>
      <c r="R43" s="1855"/>
      <c r="S43" s="1855"/>
      <c r="T43" s="1855"/>
    </row>
    <row r="44" spans="1:20" ht="11.25" customHeight="1">
      <c r="A44" s="1852"/>
      <c r="B44" s="2480" t="s">
        <v>119</v>
      </c>
      <c r="C44" s="2481"/>
      <c r="D44" s="2481"/>
      <c r="E44" s="2481"/>
      <c r="F44" s="2481"/>
      <c r="G44" s="2481"/>
      <c r="H44" s="2481"/>
      <c r="I44" s="2481"/>
      <c r="J44" s="2481"/>
      <c r="K44" s="2481"/>
      <c r="L44" s="2482"/>
      <c r="M44" s="1855"/>
      <c r="N44" s="1855"/>
      <c r="O44" s="1855"/>
      <c r="P44" s="1855"/>
      <c r="Q44" s="1855"/>
      <c r="R44" s="1855"/>
      <c r="S44" s="1855"/>
      <c r="T44" s="1855"/>
    </row>
    <row r="45" spans="1:20">
      <c r="A45" s="1852"/>
      <c r="B45" s="1866" t="s">
        <v>11</v>
      </c>
      <c r="C45" s="1868" t="s">
        <v>12</v>
      </c>
      <c r="D45" s="1868" t="s">
        <v>13</v>
      </c>
      <c r="E45" s="1868" t="s">
        <v>14</v>
      </c>
      <c r="F45" s="1868" t="s">
        <v>15</v>
      </c>
      <c r="G45" s="1868" t="s">
        <v>16</v>
      </c>
      <c r="H45" s="1868" t="s">
        <v>17</v>
      </c>
      <c r="I45" s="1868" t="s">
        <v>18</v>
      </c>
      <c r="J45" s="1868" t="s">
        <v>19</v>
      </c>
      <c r="K45" s="1868" t="s">
        <v>20</v>
      </c>
      <c r="L45" s="1984" t="s">
        <v>21</v>
      </c>
      <c r="M45" s="1872"/>
      <c r="N45" s="1855"/>
      <c r="O45" s="1855"/>
      <c r="P45" s="1855"/>
      <c r="Q45" s="1855"/>
      <c r="R45" s="1855"/>
      <c r="S45" s="1855"/>
      <c r="T45" s="1855"/>
    </row>
    <row r="46" spans="1:20">
      <c r="A46" s="1852"/>
      <c r="B46" s="1866"/>
      <c r="C46" s="1867"/>
      <c r="D46" s="1868"/>
      <c r="E46" s="1867"/>
      <c r="F46" s="1965" t="s">
        <v>120</v>
      </c>
      <c r="G46" s="1985" t="s">
        <v>60</v>
      </c>
      <c r="H46" s="1910" t="s">
        <v>121</v>
      </c>
      <c r="I46" s="1910" t="s">
        <v>122</v>
      </c>
      <c r="J46" s="1910" t="s">
        <v>123</v>
      </c>
      <c r="K46" s="1910" t="s">
        <v>124</v>
      </c>
      <c r="L46" s="1986"/>
      <c r="M46" s="1872"/>
      <c r="N46" s="1855"/>
      <c r="O46" s="1855"/>
      <c r="P46" s="1855"/>
      <c r="Q46" s="1855"/>
      <c r="R46" s="1855"/>
      <c r="S46" s="1855"/>
      <c r="T46" s="1855"/>
    </row>
    <row r="47" spans="1:20" ht="20.399999999999999">
      <c r="A47" s="1873"/>
      <c r="B47" s="1874" t="s">
        <v>0</v>
      </c>
      <c r="C47" s="1875"/>
      <c r="D47" s="1876" t="s">
        <v>0</v>
      </c>
      <c r="E47" s="1876" t="s">
        <v>125</v>
      </c>
      <c r="F47" s="1987" t="s">
        <v>126</v>
      </c>
      <c r="G47" s="1877"/>
      <c r="H47" s="1877" t="s">
        <v>0</v>
      </c>
      <c r="I47" s="1988" t="s">
        <v>127</v>
      </c>
      <c r="J47" s="1877" t="s">
        <v>128</v>
      </c>
      <c r="K47" s="1877" t="s">
        <v>129</v>
      </c>
      <c r="L47" s="1886" t="s">
        <v>0</v>
      </c>
      <c r="M47" s="1882"/>
      <c r="N47" s="1882"/>
      <c r="O47" s="1882"/>
      <c r="P47" s="1855"/>
      <c r="Q47" s="1855"/>
      <c r="R47" s="1855"/>
      <c r="S47" s="1855"/>
      <c r="T47" s="1855"/>
    </row>
    <row r="48" spans="1:20">
      <c r="A48" s="1883"/>
      <c r="B48" s="1884" t="s">
        <v>32</v>
      </c>
      <c r="C48" s="1877" t="s">
        <v>32</v>
      </c>
      <c r="D48" s="1877" t="s">
        <v>33</v>
      </c>
      <c r="E48" s="1877" t="s">
        <v>130</v>
      </c>
      <c r="F48" s="1877" t="s">
        <v>130</v>
      </c>
      <c r="G48" s="1877" t="s">
        <v>131</v>
      </c>
      <c r="H48" s="1877" t="s">
        <v>131</v>
      </c>
      <c r="I48" s="1877" t="s">
        <v>130</v>
      </c>
      <c r="J48" s="1877" t="s">
        <v>130</v>
      </c>
      <c r="K48" s="1877" t="s">
        <v>130</v>
      </c>
      <c r="L48" s="1989" t="s">
        <v>132</v>
      </c>
      <c r="M48" s="1882"/>
      <c r="N48" s="1882"/>
      <c r="O48" s="1882"/>
      <c r="P48" s="1855"/>
      <c r="Q48" s="1855"/>
      <c r="R48" s="1855"/>
      <c r="S48" s="1855"/>
      <c r="T48" s="1855"/>
    </row>
    <row r="49" spans="1:20" ht="10.8" thickBot="1">
      <c r="A49" s="1889" t="s">
        <v>45</v>
      </c>
      <c r="B49" s="1890" t="s">
        <v>46</v>
      </c>
      <c r="C49" s="1891" t="s">
        <v>133</v>
      </c>
      <c r="D49" s="1891" t="s">
        <v>48</v>
      </c>
      <c r="E49" s="1891"/>
      <c r="F49" s="1990" t="s">
        <v>134</v>
      </c>
      <c r="G49" s="1990" t="s">
        <v>134</v>
      </c>
      <c r="H49" s="1990" t="s">
        <v>135</v>
      </c>
      <c r="I49" s="1990" t="s">
        <v>136</v>
      </c>
      <c r="J49" s="1990" t="s">
        <v>136</v>
      </c>
      <c r="K49" s="1990" t="s">
        <v>137</v>
      </c>
      <c r="L49" s="1895" t="s">
        <v>55</v>
      </c>
      <c r="M49" s="1882"/>
      <c r="N49" s="1882"/>
      <c r="O49" s="1882"/>
      <c r="P49" s="1855"/>
      <c r="Q49" s="1855"/>
      <c r="R49" s="1855"/>
      <c r="S49" s="1855"/>
      <c r="T49" s="1855"/>
    </row>
    <row r="50" spans="1:20" ht="10.8" thickTop="1">
      <c r="A50" s="1899">
        <v>1</v>
      </c>
      <c r="B50" s="1899"/>
      <c r="C50" s="1991"/>
      <c r="D50" s="1926"/>
      <c r="E50" s="1906"/>
      <c r="F50" s="1906"/>
      <c r="G50" s="1906"/>
      <c r="H50" s="1906"/>
      <c r="I50" s="1906"/>
      <c r="J50" s="1906"/>
      <c r="K50" s="1906"/>
      <c r="L50" s="1908"/>
      <c r="M50" s="1855"/>
      <c r="N50" s="1855"/>
      <c r="O50" s="1855"/>
      <c r="P50" s="1855"/>
      <c r="Q50" s="1855"/>
      <c r="R50" s="1855"/>
      <c r="S50" s="1855"/>
      <c r="T50" s="1855"/>
    </row>
    <row r="51" spans="1:20">
      <c r="A51" s="1899">
        <f t="shared" ref="A51:A67" si="1">A50+1</f>
        <v>2</v>
      </c>
      <c r="B51" s="1992"/>
      <c r="C51" s="1958"/>
      <c r="D51" s="1958"/>
      <c r="E51" s="1959"/>
      <c r="F51" s="1959"/>
      <c r="G51" s="1959"/>
      <c r="H51" s="1959"/>
      <c r="I51" s="1959"/>
      <c r="J51" s="1937"/>
      <c r="K51" s="1937"/>
      <c r="L51" s="1953"/>
      <c r="M51" s="1855"/>
      <c r="N51" s="1855"/>
      <c r="O51" s="1855"/>
      <c r="P51" s="1855"/>
      <c r="Q51" s="1855"/>
      <c r="R51" s="1855"/>
      <c r="S51" s="1855"/>
      <c r="T51" s="1855"/>
    </row>
    <row r="52" spans="1:20">
      <c r="A52" s="1899">
        <f t="shared" si="1"/>
        <v>3</v>
      </c>
      <c r="B52" s="1933"/>
      <c r="C52" s="1934"/>
      <c r="D52" s="1934"/>
      <c r="E52" s="1959"/>
      <c r="F52" s="1959"/>
      <c r="G52" s="1959"/>
      <c r="H52" s="1959"/>
      <c r="I52" s="1959"/>
      <c r="J52" s="1937"/>
      <c r="K52" s="1937"/>
      <c r="L52" s="1953"/>
      <c r="M52" s="1855"/>
      <c r="N52" s="1855"/>
      <c r="O52" s="1855"/>
      <c r="P52" s="1855"/>
      <c r="Q52" s="1855"/>
      <c r="R52" s="1855"/>
      <c r="S52" s="1855"/>
      <c r="T52" s="1855"/>
    </row>
    <row r="53" spans="1:20">
      <c r="A53" s="1899">
        <f t="shared" si="1"/>
        <v>4</v>
      </c>
      <c r="B53" s="1943"/>
      <c r="C53" s="1944"/>
      <c r="D53" s="1945"/>
      <c r="E53" s="1959"/>
      <c r="F53" s="1959"/>
      <c r="G53" s="1959"/>
      <c r="H53" s="1959"/>
      <c r="I53" s="1959"/>
      <c r="J53" s="1937"/>
      <c r="K53" s="1937"/>
      <c r="L53" s="1953"/>
      <c r="M53" s="1855"/>
      <c r="N53" s="1855"/>
      <c r="O53" s="1855"/>
      <c r="P53" s="1855"/>
      <c r="Q53" s="1855"/>
      <c r="R53" s="1855"/>
      <c r="S53" s="1855"/>
      <c r="T53" s="1855"/>
    </row>
    <row r="54" spans="1:20">
      <c r="A54" s="1899">
        <f t="shared" si="1"/>
        <v>5</v>
      </c>
      <c r="B54" s="1943"/>
      <c r="C54" s="1949"/>
      <c r="D54" s="162"/>
      <c r="E54" s="1959"/>
      <c r="F54" s="1959"/>
      <c r="G54" s="1959"/>
      <c r="H54" s="1959"/>
      <c r="I54" s="1959"/>
      <c r="J54" s="1937"/>
      <c r="K54" s="1937"/>
      <c r="L54" s="1953"/>
      <c r="M54" s="1855"/>
      <c r="N54" s="1855"/>
      <c r="O54" s="1855"/>
      <c r="P54" s="1855"/>
      <c r="Q54" s="1855"/>
      <c r="R54" s="1855"/>
      <c r="S54" s="1855"/>
      <c r="T54" s="1855"/>
    </row>
    <row r="55" spans="1:20">
      <c r="A55" s="1899">
        <f t="shared" si="1"/>
        <v>6</v>
      </c>
      <c r="B55" s="1943"/>
      <c r="C55" s="1954"/>
      <c r="D55" s="1142"/>
      <c r="E55" s="1959"/>
      <c r="F55" s="1959"/>
      <c r="G55" s="1959"/>
      <c r="H55" s="1959"/>
      <c r="I55" s="1959"/>
      <c r="J55" s="1937"/>
      <c r="K55" s="1937"/>
      <c r="L55" s="1953"/>
      <c r="M55" s="1855"/>
      <c r="N55" s="1855"/>
      <c r="O55" s="1855"/>
      <c r="P55" s="1855"/>
      <c r="Q55" s="1855"/>
      <c r="R55" s="1855"/>
      <c r="S55" s="1855"/>
      <c r="T55" s="1855"/>
    </row>
    <row r="56" spans="1:20">
      <c r="A56" s="1899">
        <f t="shared" si="1"/>
        <v>7</v>
      </c>
      <c r="B56" s="1943"/>
      <c r="C56" s="1949"/>
      <c r="D56" s="162"/>
      <c r="E56" s="1959"/>
      <c r="F56" s="1959"/>
      <c r="G56" s="1959"/>
      <c r="H56" s="1959"/>
      <c r="I56" s="1959"/>
      <c r="J56" s="1937"/>
      <c r="K56" s="1937"/>
      <c r="L56" s="1953"/>
      <c r="M56" s="1855"/>
      <c r="N56" s="1855"/>
      <c r="O56" s="1855"/>
      <c r="P56" s="1855"/>
      <c r="Q56" s="1855"/>
      <c r="R56" s="1855"/>
      <c r="S56" s="1855"/>
      <c r="T56" s="1855"/>
    </row>
    <row r="57" spans="1:20">
      <c r="A57" s="1899">
        <f t="shared" si="1"/>
        <v>8</v>
      </c>
      <c r="B57" s="1943"/>
      <c r="C57" s="1954"/>
      <c r="D57" s="1142"/>
      <c r="E57" s="1959"/>
      <c r="F57" s="1959"/>
      <c r="G57" s="1959"/>
      <c r="H57" s="1959"/>
      <c r="I57" s="1959"/>
      <c r="J57" s="1937"/>
      <c r="K57" s="1937"/>
      <c r="L57" s="1953"/>
      <c r="M57" s="1855"/>
      <c r="N57" s="1855"/>
      <c r="O57" s="1855"/>
      <c r="P57" s="1855"/>
      <c r="Q57" s="1855"/>
      <c r="R57" s="1855"/>
      <c r="S57" s="1855"/>
      <c r="T57" s="1855"/>
    </row>
    <row r="58" spans="1:20">
      <c r="A58" s="1899">
        <f t="shared" si="1"/>
        <v>9</v>
      </c>
      <c r="B58" s="1899"/>
      <c r="C58" s="1872"/>
      <c r="D58" s="1926"/>
      <c r="E58" s="1959"/>
      <c r="F58" s="1959"/>
      <c r="G58" s="1959"/>
      <c r="H58" s="1959"/>
      <c r="I58" s="1959"/>
      <c r="J58" s="1937"/>
      <c r="K58" s="1937"/>
      <c r="L58" s="1953"/>
      <c r="M58" s="1855"/>
      <c r="N58" s="1855"/>
      <c r="O58" s="1855"/>
      <c r="P58" s="1855"/>
      <c r="Q58" s="1855"/>
      <c r="R58" s="1855"/>
      <c r="S58" s="1855"/>
      <c r="T58" s="1855"/>
    </row>
    <row r="59" spans="1:20">
      <c r="A59" s="1899">
        <f t="shared" si="1"/>
        <v>10</v>
      </c>
      <c r="B59" s="1967"/>
      <c r="C59" s="1926"/>
      <c r="D59" s="1926"/>
      <c r="E59" s="1959"/>
      <c r="F59" s="1959"/>
      <c r="G59" s="1959"/>
      <c r="H59" s="1959"/>
      <c r="I59" s="1959"/>
      <c r="J59" s="1937"/>
      <c r="K59" s="1937"/>
      <c r="L59" s="1953"/>
      <c r="M59" s="1855"/>
      <c r="N59" s="1855"/>
      <c r="O59" s="1855"/>
      <c r="P59" s="1855"/>
      <c r="Q59" s="1855"/>
      <c r="R59" s="1855"/>
      <c r="S59" s="1855"/>
      <c r="T59" s="1855"/>
    </row>
    <row r="60" spans="1:20">
      <c r="A60" s="1899">
        <f t="shared" si="1"/>
        <v>11</v>
      </c>
      <c r="B60" s="1899"/>
      <c r="C60" s="1926"/>
      <c r="D60" s="1926"/>
      <c r="E60" s="1959"/>
      <c r="F60" s="1959"/>
      <c r="G60" s="1959"/>
      <c r="H60" s="1959"/>
      <c r="I60" s="1959"/>
      <c r="J60" s="1937"/>
      <c r="K60" s="1937"/>
      <c r="L60" s="1953"/>
      <c r="M60" s="1855"/>
      <c r="N60" s="1855"/>
      <c r="O60" s="1855"/>
      <c r="P60" s="1855"/>
      <c r="Q60" s="1855"/>
      <c r="R60" s="1855"/>
      <c r="S60" s="1855"/>
      <c r="T60" s="1855"/>
    </row>
    <row r="61" spans="1:20">
      <c r="A61" s="1899">
        <f t="shared" si="1"/>
        <v>12</v>
      </c>
      <c r="B61" s="1899"/>
      <c r="C61" s="1926"/>
      <c r="D61" s="1926"/>
      <c r="E61" s="1959"/>
      <c r="F61" s="1959"/>
      <c r="G61" s="1959"/>
      <c r="H61" s="1959"/>
      <c r="I61" s="1959"/>
      <c r="J61" s="1937"/>
      <c r="K61" s="1937"/>
      <c r="L61" s="1953"/>
      <c r="M61" s="1855"/>
      <c r="N61" s="1855"/>
      <c r="O61" s="1855"/>
      <c r="P61" s="1855"/>
      <c r="Q61" s="1855"/>
      <c r="R61" s="1855"/>
      <c r="S61" s="1855"/>
      <c r="T61" s="1855"/>
    </row>
    <row r="62" spans="1:20">
      <c r="A62" s="1899">
        <f t="shared" si="1"/>
        <v>13</v>
      </c>
      <c r="B62" s="1899"/>
      <c r="C62" s="1926"/>
      <c r="D62" s="1926"/>
      <c r="E62" s="1959"/>
      <c r="F62" s="1959"/>
      <c r="G62" s="1959"/>
      <c r="H62" s="1959"/>
      <c r="I62" s="1959"/>
      <c r="J62" s="1937"/>
      <c r="K62" s="1937"/>
      <c r="L62" s="1953"/>
      <c r="M62" s="1855"/>
      <c r="N62" s="1855"/>
      <c r="O62" s="1855"/>
      <c r="P62" s="1855"/>
      <c r="Q62" s="1855"/>
      <c r="R62" s="1855"/>
      <c r="S62" s="1855"/>
      <c r="T62" s="1855"/>
    </row>
    <row r="63" spans="1:20">
      <c r="A63" s="1899">
        <f t="shared" si="1"/>
        <v>14</v>
      </c>
      <c r="B63" s="1899"/>
      <c r="C63" s="1926"/>
      <c r="D63" s="1926"/>
      <c r="E63" s="1959"/>
      <c r="F63" s="1959"/>
      <c r="G63" s="1959"/>
      <c r="H63" s="1959"/>
      <c r="I63" s="1959"/>
      <c r="J63" s="1937"/>
      <c r="K63" s="1937"/>
      <c r="L63" s="1953"/>
      <c r="M63" s="1855"/>
      <c r="N63" s="1855"/>
      <c r="O63" s="1855"/>
      <c r="P63" s="1855"/>
      <c r="Q63" s="1855"/>
      <c r="R63" s="1855"/>
      <c r="S63" s="1855"/>
      <c r="T63" s="1855"/>
    </row>
    <row r="64" spans="1:20">
      <c r="A64" s="1899">
        <f t="shared" si="1"/>
        <v>15</v>
      </c>
      <c r="B64" s="1899"/>
      <c r="C64" s="1926"/>
      <c r="D64" s="1926"/>
      <c r="E64" s="1959"/>
      <c r="F64" s="1959"/>
      <c r="G64" s="1959"/>
      <c r="H64" s="1959"/>
      <c r="I64" s="1959"/>
      <c r="J64" s="1937"/>
      <c r="K64" s="1937"/>
      <c r="L64" s="1953"/>
      <c r="M64" s="1855"/>
      <c r="N64" s="1855"/>
      <c r="O64" s="1855"/>
      <c r="P64" s="1855"/>
      <c r="Q64" s="1855"/>
      <c r="R64" s="1855"/>
      <c r="S64" s="1855"/>
      <c r="T64" s="1855"/>
    </row>
    <row r="65" spans="1:20">
      <c r="A65" s="1899">
        <f t="shared" si="1"/>
        <v>16</v>
      </c>
      <c r="B65" s="1934"/>
      <c r="C65" s="1934"/>
      <c r="D65" s="1934"/>
      <c r="E65" s="1959"/>
      <c r="F65" s="1959"/>
      <c r="G65" s="1959"/>
      <c r="H65" s="1959"/>
      <c r="I65" s="1959"/>
      <c r="J65" s="1937"/>
      <c r="K65" s="1937"/>
      <c r="L65" s="1953"/>
      <c r="M65" s="1855"/>
      <c r="N65" s="1855"/>
      <c r="O65" s="1855"/>
      <c r="P65" s="1855"/>
      <c r="Q65" s="1855"/>
      <c r="R65" s="1855"/>
      <c r="S65" s="1855"/>
      <c r="T65" s="1855"/>
    </row>
    <row r="66" spans="1:20">
      <c r="A66" s="1899">
        <f t="shared" si="1"/>
        <v>17</v>
      </c>
      <c r="B66" s="1934"/>
      <c r="C66" s="1934"/>
      <c r="D66" s="1934"/>
      <c r="E66" s="1959"/>
      <c r="F66" s="1959"/>
      <c r="G66" s="1959"/>
      <c r="H66" s="1959"/>
      <c r="I66" s="1959"/>
      <c r="J66" s="1937"/>
      <c r="K66" s="1937"/>
      <c r="L66" s="1953"/>
      <c r="M66" s="1855"/>
      <c r="N66" s="1855"/>
      <c r="O66" s="1855"/>
      <c r="P66" s="1855"/>
      <c r="Q66" s="1855"/>
      <c r="R66" s="1855"/>
      <c r="S66" s="1855"/>
      <c r="T66" s="1855"/>
    </row>
    <row r="67" spans="1:20">
      <c r="A67" s="1899">
        <f t="shared" si="1"/>
        <v>18</v>
      </c>
      <c r="B67" s="1934"/>
      <c r="C67" s="1934"/>
      <c r="D67" s="1934"/>
      <c r="E67" s="1959"/>
      <c r="F67" s="1959"/>
      <c r="G67" s="1959"/>
      <c r="H67" s="1959"/>
      <c r="I67" s="1959"/>
      <c r="J67" s="1937"/>
      <c r="K67" s="1937"/>
      <c r="L67" s="1953"/>
      <c r="M67" s="1855"/>
      <c r="N67" s="1855"/>
      <c r="O67" s="1855"/>
      <c r="P67" s="1855"/>
      <c r="Q67" s="1855"/>
      <c r="R67" s="1855"/>
      <c r="S67" s="1855"/>
      <c r="T67" s="1855"/>
    </row>
    <row r="68" spans="1:20">
      <c r="A68" s="1899">
        <v>19</v>
      </c>
      <c r="B68" s="1934"/>
      <c r="C68" s="1934"/>
      <c r="D68" s="1934"/>
      <c r="E68" s="1959"/>
      <c r="F68" s="1959"/>
      <c r="G68" s="1959"/>
      <c r="H68" s="1959"/>
      <c r="I68" s="1959"/>
      <c r="J68" s="1937"/>
      <c r="K68" s="1937"/>
      <c r="L68" s="1953"/>
      <c r="M68" s="1855"/>
      <c r="N68" s="1855"/>
      <c r="O68" s="1855"/>
      <c r="P68" s="1855"/>
      <c r="Q68" s="1855"/>
      <c r="R68" s="1855"/>
      <c r="S68" s="1855"/>
      <c r="T68" s="1855"/>
    </row>
    <row r="69" spans="1:20">
      <c r="A69" s="1899">
        <v>20</v>
      </c>
      <c r="B69" s="1934"/>
      <c r="C69" s="1934"/>
      <c r="D69" s="1934"/>
      <c r="E69" s="1959"/>
      <c r="F69" s="1959"/>
      <c r="G69" s="1959"/>
      <c r="H69" s="1959"/>
      <c r="I69" s="1959"/>
      <c r="J69" s="1937"/>
      <c r="K69" s="1937"/>
      <c r="L69" s="1953"/>
      <c r="M69" s="1855"/>
      <c r="N69" s="1855"/>
      <c r="O69" s="1855"/>
      <c r="P69" s="1855"/>
      <c r="Q69" s="1855"/>
      <c r="R69" s="1855"/>
      <c r="S69" s="1855"/>
      <c r="T69" s="1855"/>
    </row>
    <row r="70" spans="1:20">
      <c r="A70" s="1899">
        <v>21</v>
      </c>
      <c r="B70" s="1934"/>
      <c r="C70" s="1934"/>
      <c r="D70" s="1934"/>
      <c r="E70" s="1959"/>
      <c r="F70" s="1959"/>
      <c r="G70" s="1959"/>
      <c r="H70" s="1959"/>
      <c r="I70" s="1959"/>
      <c r="J70" s="1937"/>
      <c r="K70" s="1937"/>
      <c r="L70" s="1953"/>
      <c r="M70" s="1855"/>
      <c r="N70" s="1855"/>
      <c r="O70" s="1855"/>
      <c r="P70" s="1855"/>
      <c r="Q70" s="1855"/>
      <c r="R70" s="1855"/>
      <c r="S70" s="1855"/>
      <c r="T70" s="1855"/>
    </row>
    <row r="71" spans="1:20">
      <c r="A71" s="1899">
        <v>22</v>
      </c>
      <c r="B71" s="1934"/>
      <c r="C71" s="1934"/>
      <c r="D71" s="1934"/>
      <c r="E71" s="1959"/>
      <c r="F71" s="1959"/>
      <c r="G71" s="1959"/>
      <c r="H71" s="1959"/>
      <c r="I71" s="1959"/>
      <c r="J71" s="1937"/>
      <c r="K71" s="1937"/>
      <c r="L71" s="1953"/>
      <c r="M71" s="1855"/>
      <c r="N71" s="1855"/>
      <c r="O71" s="1855"/>
      <c r="P71" s="1855"/>
      <c r="Q71" s="1855"/>
      <c r="R71" s="1855"/>
      <c r="S71" s="1855"/>
      <c r="T71" s="1855"/>
    </row>
    <row r="72" spans="1:20">
      <c r="A72" s="1899">
        <v>23</v>
      </c>
      <c r="B72" s="1934"/>
      <c r="C72" s="1934"/>
      <c r="D72" s="1934"/>
      <c r="E72" s="1959"/>
      <c r="F72" s="1959"/>
      <c r="G72" s="1959"/>
      <c r="H72" s="1959"/>
      <c r="I72" s="1959"/>
      <c r="J72" s="1937"/>
      <c r="K72" s="1937"/>
      <c r="L72" s="1953"/>
      <c r="M72" s="1855"/>
      <c r="N72" s="1855"/>
      <c r="O72" s="1855"/>
      <c r="P72" s="1855"/>
      <c r="Q72" s="1855"/>
      <c r="R72" s="1855"/>
      <c r="S72" s="1855"/>
      <c r="T72" s="1855"/>
    </row>
    <row r="73" spans="1:20">
      <c r="A73" s="1899">
        <v>24</v>
      </c>
      <c r="B73" s="1934"/>
      <c r="C73" s="1934"/>
      <c r="D73" s="1934"/>
      <c r="E73" s="1959"/>
      <c r="F73" s="1959"/>
      <c r="G73" s="1959"/>
      <c r="H73" s="1959"/>
      <c r="I73" s="1959"/>
      <c r="J73" s="1937"/>
      <c r="K73" s="1937"/>
      <c r="L73" s="1953"/>
      <c r="M73" s="1855"/>
      <c r="N73" s="1855"/>
      <c r="O73" s="1855"/>
      <c r="P73" s="1855"/>
      <c r="Q73" s="1855"/>
      <c r="R73" s="1855"/>
      <c r="S73" s="1855"/>
      <c r="T73" s="1855"/>
    </row>
    <row r="74" spans="1:20">
      <c r="A74" s="1899">
        <v>25</v>
      </c>
      <c r="B74" s="1934"/>
      <c r="C74" s="1934"/>
      <c r="D74" s="1934"/>
      <c r="E74" s="1959"/>
      <c r="F74" s="1959"/>
      <c r="G74" s="1959"/>
      <c r="H74" s="1959"/>
      <c r="I74" s="1959"/>
      <c r="J74" s="1937"/>
      <c r="K74" s="1937"/>
      <c r="L74" s="1953"/>
      <c r="M74" s="1855"/>
      <c r="N74" s="1855"/>
      <c r="O74" s="1855"/>
      <c r="P74" s="1855"/>
      <c r="Q74" s="1855"/>
      <c r="R74" s="1855"/>
      <c r="S74" s="1855"/>
      <c r="T74" s="1855"/>
    </row>
    <row r="75" spans="1:20">
      <c r="A75" s="1976"/>
      <c r="B75" s="1976"/>
      <c r="C75" s="1977"/>
      <c r="D75" s="1965" t="s">
        <v>112</v>
      </c>
      <c r="E75" s="1905">
        <f t="shared" ref="E75:L75" si="2">SUM(E50:E74)</f>
        <v>0</v>
      </c>
      <c r="F75" s="1905">
        <f t="shared" si="2"/>
        <v>0</v>
      </c>
      <c r="G75" s="1905">
        <f t="shared" si="2"/>
        <v>0</v>
      </c>
      <c r="H75" s="1905">
        <f t="shared" si="2"/>
        <v>0</v>
      </c>
      <c r="I75" s="1905">
        <f t="shared" si="2"/>
        <v>0</v>
      </c>
      <c r="J75" s="1905">
        <f t="shared" si="2"/>
        <v>0</v>
      </c>
      <c r="K75" s="1905">
        <f t="shared" si="2"/>
        <v>0</v>
      </c>
      <c r="L75" s="1905">
        <f t="shared" si="2"/>
        <v>0</v>
      </c>
      <c r="M75" s="1855"/>
      <c r="N75" s="1855"/>
      <c r="O75" s="1855"/>
      <c r="P75" s="1855"/>
      <c r="Q75" s="1855"/>
      <c r="R75" s="1855"/>
      <c r="S75" s="1855"/>
      <c r="T75" s="1855"/>
    </row>
    <row r="76" spans="1:20">
      <c r="A76" s="1852" t="s">
        <v>120</v>
      </c>
      <c r="B76" s="1852" t="s">
        <v>143</v>
      </c>
      <c r="C76" s="1993"/>
      <c r="D76" s="1856"/>
      <c r="E76" s="1856"/>
      <c r="F76" s="1856"/>
      <c r="G76" s="1856"/>
      <c r="H76" s="1856"/>
      <c r="I76" s="1856"/>
      <c r="J76" s="1856"/>
      <c r="K76" s="1856"/>
      <c r="L76" s="1856"/>
      <c r="M76" s="1856"/>
      <c r="N76" s="1856"/>
      <c r="O76" s="1856"/>
      <c r="P76" s="1856"/>
      <c r="Q76" s="1856"/>
      <c r="R76" s="1856"/>
      <c r="S76" s="1856"/>
      <c r="T76" s="1856"/>
    </row>
    <row r="77" spans="1:20">
      <c r="A77" s="1852" t="s">
        <v>60</v>
      </c>
      <c r="B77" s="1852" t="s">
        <v>144</v>
      </c>
      <c r="C77" s="1993"/>
      <c r="D77" s="1856"/>
      <c r="E77" s="1856"/>
      <c r="F77" s="1856"/>
      <c r="G77" s="1856"/>
      <c r="H77" s="1856"/>
      <c r="I77" s="1856"/>
      <c r="J77" s="1856"/>
      <c r="K77" s="1856"/>
      <c r="L77" s="1856"/>
      <c r="M77" s="1856"/>
      <c r="N77" s="1856"/>
      <c r="O77" s="1856"/>
      <c r="P77" s="1856"/>
      <c r="Q77" s="1856"/>
      <c r="R77" s="1856"/>
      <c r="S77" s="1856"/>
      <c r="T77" s="1856"/>
    </row>
    <row r="78" spans="1:20">
      <c r="A78" s="1852" t="s">
        <v>121</v>
      </c>
      <c r="B78" s="1852" t="s">
        <v>145</v>
      </c>
      <c r="C78" s="1993"/>
      <c r="D78" s="1856"/>
      <c r="E78" s="1856"/>
      <c r="F78" s="1856"/>
      <c r="G78" s="1856"/>
      <c r="H78" s="1856"/>
      <c r="I78" s="1856"/>
      <c r="J78" s="1856"/>
      <c r="K78" s="1856"/>
      <c r="L78" s="1856"/>
      <c r="M78" s="1856"/>
      <c r="N78" s="1856"/>
      <c r="O78" s="1856"/>
      <c r="P78" s="1856"/>
      <c r="Q78" s="1856"/>
      <c r="R78" s="1856"/>
      <c r="S78" s="1856"/>
      <c r="T78" s="1856"/>
    </row>
    <row r="79" spans="1:20">
      <c r="A79" s="1852" t="s">
        <v>122</v>
      </c>
      <c r="B79" s="1852" t="s">
        <v>146</v>
      </c>
      <c r="C79" s="1993"/>
      <c r="D79" s="1856"/>
      <c r="E79" s="1856"/>
      <c r="F79" s="1856"/>
      <c r="G79" s="1856"/>
      <c r="H79" s="1856"/>
      <c r="I79" s="1856"/>
      <c r="J79" s="1856"/>
      <c r="K79" s="1856"/>
      <c r="L79" s="1856"/>
      <c r="M79" s="1856"/>
      <c r="N79" s="1856"/>
      <c r="O79" s="1856"/>
      <c r="P79" s="1856"/>
      <c r="Q79" s="1856"/>
      <c r="R79" s="1856"/>
      <c r="S79" s="1856"/>
      <c r="T79" s="1856"/>
    </row>
    <row r="80" spans="1:20">
      <c r="A80" s="1852" t="s">
        <v>123</v>
      </c>
      <c r="B80" s="1852" t="s">
        <v>147</v>
      </c>
      <c r="C80" s="1993"/>
      <c r="D80" s="1856"/>
      <c r="E80" s="1856"/>
      <c r="F80" s="1856"/>
      <c r="G80" s="1856"/>
      <c r="H80" s="1856"/>
      <c r="I80" s="1856"/>
      <c r="J80" s="1856"/>
      <c r="K80" s="1856"/>
      <c r="L80" s="1856"/>
      <c r="M80" s="1856"/>
      <c r="N80" s="1856"/>
      <c r="O80" s="1856"/>
      <c r="P80" s="1856"/>
      <c r="Q80" s="1856"/>
      <c r="R80" s="1856"/>
      <c r="S80" s="1856"/>
      <c r="T80" s="1856"/>
    </row>
    <row r="81" spans="1:20">
      <c r="A81" s="1852" t="s">
        <v>124</v>
      </c>
      <c r="B81" s="1852" t="s">
        <v>148</v>
      </c>
      <c r="C81" s="1993"/>
      <c r="D81" s="1856"/>
      <c r="E81" s="1856"/>
      <c r="F81" s="1856"/>
      <c r="G81" s="1856"/>
      <c r="H81" s="1856"/>
      <c r="I81" s="1856"/>
      <c r="J81" s="1856"/>
      <c r="K81" s="1856"/>
      <c r="L81" s="1856"/>
      <c r="M81" s="1856"/>
      <c r="N81" s="1856"/>
      <c r="O81" s="1856"/>
      <c r="P81" s="1856"/>
      <c r="Q81" s="1856"/>
      <c r="R81" s="1856"/>
      <c r="S81" s="1856"/>
      <c r="T81" s="1856"/>
    </row>
    <row r="82" spans="1:20">
      <c r="A82" s="1856"/>
      <c r="B82" s="1856"/>
      <c r="C82" s="1993"/>
      <c r="D82" s="1856"/>
      <c r="E82" s="1856"/>
      <c r="F82" s="1856"/>
      <c r="G82" s="1856"/>
      <c r="H82" s="1856"/>
      <c r="I82" s="1856"/>
      <c r="J82" s="1856"/>
      <c r="K82" s="1856"/>
      <c r="L82" s="1856"/>
      <c r="M82" s="1856"/>
      <c r="N82" s="1856"/>
      <c r="O82" s="1856"/>
      <c r="P82" s="1856"/>
      <c r="Q82" s="1856"/>
      <c r="R82" s="1856"/>
      <c r="S82" s="1856"/>
      <c r="T82" s="1856"/>
    </row>
    <row r="83" spans="1:20">
      <c r="A83" s="1856"/>
      <c r="B83" s="1856"/>
      <c r="C83" s="1993"/>
      <c r="D83" s="1856"/>
      <c r="E83" s="1856"/>
      <c r="F83" s="1856"/>
      <c r="G83" s="1856"/>
      <c r="H83" s="1856"/>
      <c r="I83" s="1856"/>
      <c r="J83" s="1856"/>
      <c r="K83" s="1856"/>
      <c r="L83" s="1856"/>
      <c r="M83" s="1856"/>
      <c r="N83" s="1856"/>
      <c r="O83" s="1856"/>
      <c r="P83" s="1856"/>
      <c r="Q83" s="1856"/>
      <c r="R83" s="1856"/>
      <c r="S83" s="1856"/>
      <c r="T83" s="1856"/>
    </row>
    <row r="84" spans="1:20">
      <c r="A84" s="1856"/>
      <c r="B84" s="1856"/>
      <c r="C84" s="1993"/>
      <c r="D84" s="1856"/>
      <c r="E84" s="1856"/>
      <c r="F84" s="1856"/>
      <c r="G84" s="1856"/>
      <c r="H84" s="1856"/>
      <c r="I84" s="1856"/>
      <c r="J84" s="1856"/>
      <c r="K84" s="1856"/>
      <c r="L84" s="1856"/>
      <c r="M84" s="1856"/>
      <c r="N84" s="1856"/>
      <c r="O84" s="1856"/>
      <c r="P84" s="1856"/>
      <c r="Q84" s="1856"/>
      <c r="R84" s="1856"/>
      <c r="S84" s="1856"/>
      <c r="T84" s="1856"/>
    </row>
    <row r="85" spans="1:20">
      <c r="A85" s="1856"/>
      <c r="B85" s="1856"/>
      <c r="C85" s="1993"/>
      <c r="D85" s="1856"/>
      <c r="E85" s="1856"/>
      <c r="F85" s="1856"/>
      <c r="G85" s="1856"/>
      <c r="H85" s="1856"/>
      <c r="I85" s="1856"/>
      <c r="J85" s="1856"/>
      <c r="K85" s="1856"/>
      <c r="L85" s="1856"/>
      <c r="M85" s="1856"/>
      <c r="N85" s="1856"/>
      <c r="O85" s="1856"/>
      <c r="P85" s="1856"/>
      <c r="Q85" s="1856"/>
      <c r="R85" s="1856"/>
      <c r="S85" s="1856"/>
      <c r="T85" s="1856"/>
    </row>
    <row r="86" spans="1:20">
      <c r="A86" s="1856"/>
      <c r="B86" s="1856"/>
      <c r="C86" s="1993"/>
      <c r="D86" s="1856"/>
      <c r="E86" s="1856"/>
      <c r="F86" s="1856"/>
      <c r="G86" s="1856"/>
      <c r="H86" s="1856"/>
      <c r="I86" s="1856"/>
      <c r="J86" s="1856"/>
      <c r="K86" s="1856"/>
      <c r="L86" s="1856"/>
      <c r="M86" s="1856"/>
      <c r="N86" s="1856"/>
      <c r="O86" s="1856"/>
      <c r="P86" s="1856"/>
      <c r="Q86" s="1856"/>
      <c r="R86" s="1856"/>
      <c r="S86" s="1856"/>
      <c r="T86" s="1856"/>
    </row>
    <row r="87" spans="1:20">
      <c r="A87" s="1856"/>
      <c r="B87" s="1856"/>
      <c r="C87" s="1993"/>
      <c r="D87" s="1856"/>
      <c r="E87" s="1856"/>
      <c r="F87" s="1856"/>
      <c r="G87" s="1856"/>
      <c r="H87" s="1856"/>
      <c r="I87" s="1856"/>
      <c r="J87" s="1856"/>
      <c r="K87" s="1856"/>
      <c r="L87" s="1856"/>
      <c r="M87" s="1856"/>
      <c r="N87" s="1856"/>
      <c r="O87" s="1856"/>
      <c r="P87" s="1856"/>
      <c r="Q87" s="1856"/>
      <c r="R87" s="1856"/>
      <c r="S87" s="1856"/>
      <c r="T87" s="1856"/>
    </row>
    <row r="88" spans="1:20">
      <c r="A88" s="1856"/>
      <c r="B88" s="1856"/>
      <c r="C88" s="1993"/>
      <c r="D88" s="1856"/>
      <c r="E88" s="1856"/>
      <c r="F88" s="1856"/>
      <c r="G88" s="1856"/>
      <c r="H88" s="1856"/>
      <c r="I88" s="1856"/>
      <c r="J88" s="1856"/>
      <c r="K88" s="1856"/>
      <c r="L88" s="1856"/>
      <c r="M88" s="1856"/>
      <c r="N88" s="1856"/>
      <c r="O88" s="1856"/>
      <c r="P88" s="1856"/>
      <c r="Q88" s="1856"/>
      <c r="R88" s="1856"/>
      <c r="S88" s="1856"/>
      <c r="T88" s="1856"/>
    </row>
    <row r="89" spans="1:20">
      <c r="A89" s="1856"/>
      <c r="B89" s="1856"/>
      <c r="C89" s="1993"/>
      <c r="D89" s="1856"/>
      <c r="E89" s="1856"/>
      <c r="F89" s="1856"/>
      <c r="G89" s="1856"/>
      <c r="H89" s="1856"/>
      <c r="I89" s="1856"/>
      <c r="J89" s="1856"/>
      <c r="K89" s="1856"/>
      <c r="L89" s="1856"/>
      <c r="M89" s="1856"/>
      <c r="N89" s="1856"/>
      <c r="O89" s="1856"/>
      <c r="P89" s="1856"/>
      <c r="Q89" s="1856"/>
      <c r="R89" s="1856"/>
      <c r="S89" s="1856"/>
      <c r="T89" s="1856"/>
    </row>
    <row r="90" spans="1:20">
      <c r="A90" s="1856"/>
      <c r="B90" s="1856"/>
      <c r="C90" s="1993"/>
      <c r="D90" s="1856"/>
      <c r="E90" s="1856"/>
      <c r="F90" s="1856"/>
      <c r="G90" s="1856"/>
      <c r="H90" s="1856"/>
      <c r="I90" s="1856"/>
      <c r="J90" s="1856"/>
      <c r="K90" s="1856"/>
      <c r="L90" s="1856"/>
      <c r="M90" s="1856"/>
      <c r="N90" s="1856"/>
      <c r="O90" s="1856"/>
      <c r="P90" s="1856"/>
      <c r="Q90" s="1856"/>
      <c r="R90" s="1856"/>
      <c r="S90" s="1856"/>
      <c r="T90" s="1856"/>
    </row>
    <row r="91" spans="1:20">
      <c r="A91" s="1856"/>
      <c r="B91" s="1856"/>
      <c r="C91" s="1993"/>
      <c r="D91" s="1856"/>
      <c r="E91" s="1856"/>
      <c r="F91" s="1856"/>
      <c r="G91" s="1856"/>
      <c r="H91" s="1856"/>
      <c r="I91" s="1856"/>
      <c r="J91" s="1856"/>
      <c r="K91" s="1856"/>
      <c r="L91" s="1856"/>
      <c r="M91" s="1856"/>
      <c r="N91" s="1856"/>
      <c r="O91" s="1856"/>
      <c r="P91" s="1856"/>
      <c r="Q91" s="1856"/>
      <c r="R91" s="1856"/>
      <c r="S91" s="1856"/>
      <c r="T91" s="1856"/>
    </row>
    <row r="92" spans="1:20">
      <c r="A92" s="1856"/>
      <c r="B92" s="1856"/>
      <c r="C92" s="1993"/>
      <c r="D92" s="1856"/>
      <c r="E92" s="1856"/>
      <c r="F92" s="1856"/>
      <c r="G92" s="1856"/>
      <c r="H92" s="1856"/>
      <c r="I92" s="1856"/>
      <c r="J92" s="1856"/>
      <c r="K92" s="1856"/>
      <c r="L92" s="1856"/>
      <c r="M92" s="1856"/>
      <c r="N92" s="1856"/>
      <c r="O92" s="1856"/>
      <c r="P92" s="1856"/>
      <c r="Q92" s="1856"/>
      <c r="R92" s="1856"/>
      <c r="S92" s="1856"/>
      <c r="T92" s="1856"/>
    </row>
    <row r="93" spans="1:20">
      <c r="A93" s="1856"/>
      <c r="B93" s="1856"/>
      <c r="C93" s="1993"/>
      <c r="D93" s="1856"/>
      <c r="E93" s="1856"/>
      <c r="F93" s="1856"/>
      <c r="G93" s="1856"/>
      <c r="H93" s="1856"/>
      <c r="I93" s="1856"/>
      <c r="J93" s="1856"/>
      <c r="K93" s="1856"/>
      <c r="L93" s="1856"/>
      <c r="M93" s="1856"/>
      <c r="N93" s="1856"/>
      <c r="O93" s="1856"/>
      <c r="P93" s="1856"/>
      <c r="Q93" s="1856"/>
      <c r="R93" s="1856"/>
      <c r="S93" s="1856"/>
      <c r="T93" s="1856"/>
    </row>
    <row r="94" spans="1:20">
      <c r="A94" s="1856"/>
      <c r="B94" s="1856"/>
      <c r="C94" s="1993"/>
      <c r="D94" s="1856"/>
      <c r="E94" s="1856"/>
      <c r="F94" s="1856"/>
      <c r="G94" s="1856"/>
      <c r="H94" s="1856"/>
      <c r="I94" s="1856"/>
      <c r="J94" s="1856"/>
      <c r="K94" s="1856"/>
      <c r="L94" s="1856"/>
      <c r="M94" s="1856"/>
      <c r="N94" s="1856"/>
      <c r="O94" s="1856"/>
      <c r="P94" s="1856"/>
      <c r="Q94" s="1856"/>
      <c r="R94" s="1856"/>
      <c r="S94" s="1856"/>
      <c r="T94" s="1856"/>
    </row>
    <row r="95" spans="1:20">
      <c r="A95" s="1856"/>
      <c r="B95" s="1856"/>
      <c r="C95" s="1993"/>
      <c r="D95" s="1856"/>
      <c r="E95" s="1856"/>
      <c r="F95" s="1856"/>
      <c r="G95" s="1856"/>
      <c r="H95" s="1856"/>
      <c r="I95" s="1856"/>
      <c r="J95" s="1856"/>
      <c r="K95" s="1856"/>
      <c r="L95" s="1856"/>
      <c r="M95" s="1856"/>
      <c r="N95" s="1856"/>
      <c r="O95" s="1856"/>
      <c r="P95" s="1856"/>
      <c r="Q95" s="1856"/>
      <c r="R95" s="1856"/>
      <c r="S95" s="1856"/>
      <c r="T95" s="1856"/>
    </row>
    <row r="96" spans="1:20">
      <c r="A96" s="1856"/>
      <c r="B96" s="1856"/>
      <c r="C96" s="1993"/>
      <c r="D96" s="1856"/>
      <c r="E96" s="1856"/>
      <c r="F96" s="1856"/>
      <c r="G96" s="1856"/>
      <c r="H96" s="1856"/>
      <c r="I96" s="1856"/>
      <c r="J96" s="1856"/>
      <c r="K96" s="1856"/>
      <c r="L96" s="1856"/>
      <c r="M96" s="1856"/>
      <c r="N96" s="1856"/>
      <c r="O96" s="1856"/>
      <c r="P96" s="1856"/>
      <c r="Q96" s="1856"/>
      <c r="R96" s="1856"/>
      <c r="S96" s="1856"/>
      <c r="T96" s="1856"/>
    </row>
    <row r="97" spans="1:20">
      <c r="A97" s="1856"/>
      <c r="B97" s="1856"/>
      <c r="C97" s="1993"/>
      <c r="D97" s="1856"/>
      <c r="E97" s="1856"/>
      <c r="F97" s="1856"/>
      <c r="G97" s="1856"/>
      <c r="H97" s="1856"/>
      <c r="I97" s="1856"/>
      <c r="J97" s="1856"/>
      <c r="K97" s="1856"/>
      <c r="L97" s="1856"/>
      <c r="M97" s="1856"/>
      <c r="N97" s="1856"/>
      <c r="O97" s="1856"/>
      <c r="P97" s="1856"/>
      <c r="Q97" s="1856"/>
      <c r="R97" s="1856"/>
      <c r="S97" s="1856"/>
      <c r="T97" s="1856"/>
    </row>
    <row r="98" spans="1:20">
      <c r="A98" s="1856"/>
      <c r="B98" s="1856"/>
      <c r="C98" s="1993"/>
      <c r="D98" s="1856"/>
      <c r="E98" s="1856"/>
      <c r="F98" s="1856"/>
      <c r="G98" s="1856"/>
      <c r="H98" s="1856"/>
      <c r="I98" s="1856"/>
      <c r="J98" s="1856"/>
      <c r="K98" s="1856"/>
      <c r="L98" s="1856"/>
      <c r="M98" s="1856"/>
      <c r="N98" s="1856"/>
      <c r="O98" s="1856"/>
      <c r="P98" s="1856"/>
      <c r="Q98" s="1856"/>
      <c r="R98" s="1856"/>
      <c r="S98" s="1856"/>
      <c r="T98" s="1856"/>
    </row>
    <row r="99" spans="1:20">
      <c r="A99" s="1856"/>
      <c r="B99" s="1856"/>
      <c r="C99" s="1993"/>
      <c r="D99" s="1856"/>
      <c r="E99" s="1856"/>
      <c r="F99" s="1856"/>
      <c r="G99" s="1856"/>
      <c r="H99" s="1856"/>
      <c r="I99" s="1856"/>
      <c r="J99" s="1856"/>
      <c r="K99" s="1856"/>
      <c r="L99" s="1856"/>
      <c r="M99" s="1856"/>
      <c r="N99" s="1856"/>
      <c r="O99" s="1856"/>
      <c r="P99" s="1856"/>
      <c r="Q99" s="1856"/>
      <c r="R99" s="1856"/>
      <c r="S99" s="1856"/>
      <c r="T99" s="1856"/>
    </row>
    <row r="100" spans="1:20">
      <c r="A100" s="1856"/>
      <c r="B100" s="1856"/>
      <c r="C100" s="1993"/>
      <c r="D100" s="1856"/>
      <c r="E100" s="1856"/>
      <c r="F100" s="1856"/>
      <c r="G100" s="1856"/>
      <c r="H100" s="1856"/>
      <c r="I100" s="1856"/>
      <c r="J100" s="1856"/>
      <c r="K100" s="1856"/>
      <c r="L100" s="1856"/>
      <c r="M100" s="1856"/>
      <c r="N100" s="1856"/>
      <c r="O100" s="1856"/>
      <c r="P100" s="1856"/>
      <c r="Q100" s="1856"/>
      <c r="R100" s="1856"/>
      <c r="S100" s="1856"/>
      <c r="T100" s="1856"/>
    </row>
    <row r="101" spans="1:20">
      <c r="A101" s="1856"/>
      <c r="B101" s="1856"/>
      <c r="C101" s="1993"/>
      <c r="D101" s="1856"/>
      <c r="E101" s="1856"/>
      <c r="F101" s="1856"/>
      <c r="G101" s="1856"/>
      <c r="H101" s="1856"/>
      <c r="I101" s="1856"/>
      <c r="J101" s="1856"/>
      <c r="K101" s="1856"/>
      <c r="L101" s="1856"/>
      <c r="M101" s="1856"/>
      <c r="N101" s="1856"/>
      <c r="O101" s="1856"/>
      <c r="P101" s="1856"/>
      <c r="Q101" s="1856"/>
      <c r="R101" s="1856"/>
      <c r="S101" s="1856"/>
      <c r="T101" s="1856"/>
    </row>
    <row r="102" spans="1:20">
      <c r="A102" s="1856"/>
      <c r="B102" s="1856"/>
      <c r="C102" s="1993"/>
      <c r="D102" s="1856"/>
      <c r="E102" s="1856"/>
      <c r="F102" s="1856"/>
      <c r="G102" s="1856"/>
      <c r="H102" s="1856"/>
      <c r="I102" s="1856"/>
      <c r="J102" s="1856"/>
      <c r="K102" s="1856"/>
      <c r="L102" s="1856"/>
      <c r="M102" s="1856"/>
      <c r="N102" s="1856"/>
      <c r="O102" s="1856"/>
      <c r="P102" s="1856"/>
      <c r="Q102" s="1856"/>
      <c r="R102" s="1856"/>
      <c r="S102" s="1856"/>
      <c r="T102" s="1856"/>
    </row>
    <row r="103" spans="1:20">
      <c r="A103" s="1856"/>
      <c r="B103" s="1856"/>
      <c r="C103" s="1993"/>
      <c r="D103" s="1856"/>
      <c r="E103" s="1856"/>
      <c r="F103" s="1856"/>
      <c r="G103" s="1856"/>
      <c r="H103" s="1856"/>
      <c r="I103" s="1856"/>
      <c r="J103" s="1856"/>
      <c r="K103" s="1856"/>
      <c r="L103" s="1856"/>
      <c r="M103" s="1856"/>
      <c r="N103" s="1856"/>
      <c r="O103" s="1856"/>
      <c r="P103" s="1856"/>
      <c r="Q103" s="1856"/>
      <c r="R103" s="1856"/>
      <c r="S103" s="1856"/>
      <c r="T103" s="1856"/>
    </row>
    <row r="104" spans="1:20">
      <c r="A104" s="1856"/>
      <c r="B104" s="1856"/>
      <c r="C104" s="1993"/>
      <c r="D104" s="1856"/>
      <c r="E104" s="1856"/>
      <c r="F104" s="1856"/>
      <c r="G104" s="1856"/>
      <c r="H104" s="1856"/>
      <c r="I104" s="1856"/>
      <c r="J104" s="1856"/>
      <c r="K104" s="1856"/>
      <c r="L104" s="1856"/>
      <c r="M104" s="1856"/>
      <c r="N104" s="1856"/>
      <c r="O104" s="1856"/>
      <c r="P104" s="1856"/>
      <c r="Q104" s="1856"/>
      <c r="R104" s="1856"/>
      <c r="S104" s="1856"/>
      <c r="T104" s="1856"/>
    </row>
    <row r="105" spans="1:20">
      <c r="A105" s="1856"/>
      <c r="B105" s="1856"/>
      <c r="C105" s="1993"/>
      <c r="D105" s="1856"/>
      <c r="E105" s="1856"/>
      <c r="F105" s="1856"/>
      <c r="G105" s="1856"/>
      <c r="H105" s="1856"/>
      <c r="I105" s="1856"/>
      <c r="J105" s="1856"/>
      <c r="K105" s="1856"/>
      <c r="L105" s="1856"/>
      <c r="M105" s="1856"/>
      <c r="N105" s="1856"/>
      <c r="O105" s="1856"/>
      <c r="P105" s="1856"/>
      <c r="Q105" s="1856"/>
      <c r="R105" s="1856"/>
      <c r="S105" s="1856"/>
      <c r="T105" s="1856"/>
    </row>
    <row r="106" spans="1:20">
      <c r="A106" s="1856"/>
      <c r="B106" s="1856"/>
      <c r="C106" s="1993"/>
      <c r="D106" s="1856"/>
      <c r="E106" s="1856"/>
      <c r="F106" s="1856"/>
      <c r="G106" s="1856"/>
      <c r="H106" s="1856"/>
      <c r="I106" s="1856"/>
      <c r="J106" s="1856"/>
      <c r="K106" s="1856"/>
      <c r="L106" s="1856"/>
      <c r="M106" s="1856"/>
      <c r="N106" s="1856"/>
      <c r="O106" s="1856"/>
      <c r="P106" s="1856"/>
      <c r="Q106" s="1856"/>
      <c r="R106" s="1856"/>
      <c r="S106" s="1856"/>
      <c r="T106" s="1856"/>
    </row>
    <row r="107" spans="1:20">
      <c r="A107" s="1856"/>
      <c r="B107" s="1856"/>
      <c r="C107" s="1993"/>
      <c r="D107" s="1856"/>
      <c r="E107" s="1856"/>
      <c r="F107" s="1856"/>
      <c r="G107" s="1856"/>
      <c r="H107" s="1856"/>
      <c r="I107" s="1856"/>
      <c r="J107" s="1856"/>
      <c r="K107" s="1856"/>
      <c r="L107" s="1856"/>
      <c r="M107" s="1856"/>
      <c r="N107" s="1856"/>
      <c r="O107" s="1856"/>
      <c r="P107" s="1856"/>
      <c r="Q107" s="1856"/>
      <c r="R107" s="1856"/>
      <c r="S107" s="1856"/>
      <c r="T107" s="1856"/>
    </row>
    <row r="108" spans="1:20">
      <c r="A108" s="1856"/>
      <c r="B108" s="1856"/>
      <c r="C108" s="1993"/>
      <c r="D108" s="1856"/>
      <c r="E108" s="1856"/>
      <c r="F108" s="1856"/>
      <c r="G108" s="1856"/>
      <c r="H108" s="1856"/>
      <c r="I108" s="1856"/>
      <c r="J108" s="1856"/>
      <c r="K108" s="1856"/>
      <c r="L108" s="1856"/>
      <c r="M108" s="1856"/>
      <c r="N108" s="1856"/>
      <c r="O108" s="1856"/>
      <c r="P108" s="1856"/>
      <c r="Q108" s="1856"/>
      <c r="R108" s="1856"/>
      <c r="S108" s="1856"/>
      <c r="T108" s="1856"/>
    </row>
    <row r="109" spans="1:20">
      <c r="A109" s="1856"/>
      <c r="B109" s="1856"/>
      <c r="C109" s="1993"/>
      <c r="D109" s="1856"/>
      <c r="E109" s="1856"/>
      <c r="F109" s="1856"/>
      <c r="G109" s="1856"/>
      <c r="H109" s="1856"/>
      <c r="I109" s="1856"/>
      <c r="J109" s="1856"/>
      <c r="K109" s="1856"/>
      <c r="L109" s="1856"/>
      <c r="M109" s="1856"/>
      <c r="N109" s="1856"/>
      <c r="O109" s="1856"/>
      <c r="P109" s="1856"/>
      <c r="Q109" s="1856"/>
      <c r="R109" s="1856"/>
      <c r="S109" s="1856"/>
      <c r="T109" s="1856"/>
    </row>
    <row r="110" spans="1:20">
      <c r="A110" s="1856"/>
      <c r="B110" s="1856"/>
      <c r="C110" s="1993"/>
      <c r="D110" s="1856"/>
      <c r="E110" s="1856"/>
      <c r="F110" s="1856"/>
      <c r="G110" s="1856"/>
      <c r="H110" s="1856"/>
      <c r="I110" s="1856"/>
      <c r="J110" s="1856"/>
      <c r="K110" s="1856"/>
      <c r="L110" s="1856"/>
      <c r="M110" s="1856"/>
      <c r="N110" s="1856"/>
      <c r="O110" s="1856"/>
      <c r="P110" s="1856"/>
      <c r="Q110" s="1856"/>
      <c r="R110" s="1856"/>
      <c r="S110" s="1856"/>
      <c r="T110" s="1856"/>
    </row>
    <row r="111" spans="1:20">
      <c r="A111" s="1856"/>
      <c r="B111" s="1856"/>
      <c r="C111" s="1993"/>
      <c r="D111" s="1856"/>
      <c r="E111" s="1856"/>
      <c r="F111" s="1856"/>
      <c r="G111" s="1856"/>
      <c r="H111" s="1856"/>
      <c r="I111" s="1856"/>
      <c r="J111" s="1856"/>
      <c r="K111" s="1856"/>
      <c r="L111" s="1856"/>
      <c r="M111" s="1856"/>
      <c r="N111" s="1856"/>
      <c r="O111" s="1856"/>
      <c r="P111" s="1856"/>
      <c r="Q111" s="1856"/>
      <c r="R111" s="1856"/>
      <c r="S111" s="1856"/>
      <c r="T111" s="1856"/>
    </row>
    <row r="112" spans="1:20">
      <c r="A112" s="1856"/>
      <c r="B112" s="1856"/>
      <c r="C112" s="1993"/>
      <c r="D112" s="1856"/>
      <c r="E112" s="1856"/>
      <c r="F112" s="1856"/>
      <c r="G112" s="1856"/>
      <c r="H112" s="1856"/>
      <c r="I112" s="1856"/>
      <c r="J112" s="1856"/>
      <c r="K112" s="1856"/>
      <c r="L112" s="1856"/>
      <c r="M112" s="1856"/>
      <c r="N112" s="1856"/>
      <c r="O112" s="1856"/>
      <c r="P112" s="1856"/>
      <c r="Q112" s="1856"/>
      <c r="R112" s="1856"/>
      <c r="S112" s="1856"/>
      <c r="T112" s="1856"/>
    </row>
    <row r="113" spans="1:20">
      <c r="A113" s="1856"/>
      <c r="B113" s="1856"/>
      <c r="C113" s="1993"/>
      <c r="D113" s="1856"/>
      <c r="E113" s="1856"/>
      <c r="F113" s="1856"/>
      <c r="G113" s="1856"/>
      <c r="H113" s="1856"/>
      <c r="I113" s="1856"/>
      <c r="J113" s="1856"/>
      <c r="K113" s="1856"/>
      <c r="L113" s="1856"/>
      <c r="M113" s="1856"/>
      <c r="N113" s="1856"/>
      <c r="O113" s="1856"/>
      <c r="P113" s="1856"/>
      <c r="Q113" s="1856"/>
      <c r="R113" s="1856"/>
      <c r="S113" s="1856"/>
      <c r="T113" s="1856"/>
    </row>
    <row r="114" spans="1:20">
      <c r="A114" s="1856"/>
      <c r="B114" s="1856"/>
      <c r="C114" s="1993"/>
      <c r="D114" s="1856"/>
      <c r="E114" s="1856"/>
      <c r="F114" s="1856"/>
      <c r="G114" s="1856"/>
      <c r="H114" s="1856"/>
      <c r="I114" s="1856"/>
      <c r="J114" s="1856"/>
      <c r="K114" s="1856"/>
      <c r="L114" s="1856"/>
      <c r="M114" s="1856"/>
      <c r="N114" s="1856"/>
      <c r="O114" s="1856"/>
      <c r="P114" s="1856"/>
      <c r="Q114" s="1856"/>
      <c r="R114" s="1856"/>
      <c r="S114" s="1856"/>
      <c r="T114" s="1856"/>
    </row>
    <row r="115" spans="1:20">
      <c r="A115" s="1856"/>
      <c r="B115" s="1856"/>
      <c r="C115" s="1993"/>
      <c r="D115" s="1856"/>
      <c r="E115" s="1856"/>
      <c r="F115" s="1856"/>
      <c r="G115" s="1856"/>
      <c r="H115" s="1856"/>
      <c r="I115" s="1856"/>
      <c r="J115" s="1856"/>
      <c r="K115" s="1856"/>
      <c r="L115" s="1856"/>
      <c r="M115" s="1856"/>
      <c r="N115" s="1856"/>
      <c r="O115" s="1856"/>
      <c r="P115" s="1856"/>
      <c r="Q115" s="1856"/>
      <c r="R115" s="1856"/>
      <c r="S115" s="1856"/>
      <c r="T115" s="1856"/>
    </row>
  </sheetData>
  <mergeCells count="4">
    <mergeCell ref="B7:J7"/>
    <mergeCell ref="I10:J11"/>
    <mergeCell ref="B43:L43"/>
    <mergeCell ref="B44:L44"/>
  </mergeCells>
  <pageMargins left="0.7" right="0.7" top="0.75" bottom="0.75" header="0.3" footer="0.3"/>
  <pageSetup paperSize="5" scale="65" orientation="landscape" r:id="rId1"/>
  <headerFooter>
    <oddHeader>&amp;C&amp;"Times New Roman,Bold"&amp;12Government of Guam
Fiscal Year 2026, Quarter 2
Agency Staffing Pattern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DCBF3-98CB-40E1-ADDA-AB86896D7AC6}">
  <sheetPr>
    <pageSetUpPr fitToPage="1"/>
  </sheetPr>
  <dimension ref="A1:T115"/>
  <sheetViews>
    <sheetView tabSelected="1" view="pageBreakPreview" zoomScale="60" zoomScaleNormal="100" workbookViewId="0">
      <selection activeCell="L18" sqref="L18"/>
    </sheetView>
  </sheetViews>
  <sheetFormatPr defaultColWidth="11.33203125" defaultRowHeight="10.199999999999999"/>
  <cols>
    <col min="1" max="1" width="3.5546875" style="6" customWidth="1"/>
    <col min="2" max="2" width="10" style="6" customWidth="1"/>
    <col min="3" max="3" width="27.109375" style="1423" customWidth="1"/>
    <col min="4" max="4" width="28.88671875" style="6" customWidth="1"/>
    <col min="5" max="5" width="10.33203125" style="6" customWidth="1"/>
    <col min="6" max="6" width="10.5546875" style="6" customWidth="1"/>
    <col min="7" max="7" width="11.33203125" style="6"/>
    <col min="8" max="8" width="10.44140625" style="6" customWidth="1"/>
    <col min="9" max="9" width="12.33203125" style="6" customWidth="1"/>
    <col min="10" max="10" width="8.6640625" style="6" customWidth="1"/>
    <col min="11" max="11" width="9.88671875" style="6" customWidth="1"/>
    <col min="12" max="12" width="13.88671875" style="6" customWidth="1"/>
    <col min="13" max="13" width="11.88671875" style="6" customWidth="1"/>
    <col min="14" max="14" width="11.109375" style="6" customWidth="1"/>
    <col min="15" max="15" width="10.33203125" style="6" customWidth="1"/>
    <col min="16" max="16" width="8.6640625" style="6" customWidth="1"/>
    <col min="17" max="16384" width="11.33203125" style="6"/>
  </cols>
  <sheetData>
    <row r="1" spans="1:20" ht="13.8">
      <c r="A1" s="1420" t="s">
        <v>683</v>
      </c>
      <c r="B1" s="1422"/>
      <c r="C1" s="1421"/>
      <c r="D1" s="1422" t="s">
        <v>2</v>
      </c>
      <c r="E1" s="3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3.8">
      <c r="A2" s="1420" t="s">
        <v>684</v>
      </c>
      <c r="B2" s="1422"/>
      <c r="C2" s="1421"/>
      <c r="D2" s="1422" t="s">
        <v>685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3.8">
      <c r="A3" s="1422" t="s">
        <v>252</v>
      </c>
      <c r="B3" s="3"/>
      <c r="C3" s="2410"/>
      <c r="D3" s="1422" t="s">
        <v>831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3.8">
      <c r="A4" s="1422" t="s">
        <v>687</v>
      </c>
      <c r="B4" s="3"/>
      <c r="C4" s="2410"/>
      <c r="D4" s="1422" t="s">
        <v>688</v>
      </c>
      <c r="E4" s="3"/>
      <c r="F4" s="1422" t="s">
        <v>832</v>
      </c>
      <c r="G4" s="3"/>
      <c r="H4" s="3"/>
      <c r="I4" s="3"/>
      <c r="J4" s="3"/>
      <c r="K4" s="3"/>
      <c r="L4" s="2410"/>
      <c r="M4" s="2410"/>
      <c r="N4" s="2410"/>
      <c r="O4" s="2410"/>
      <c r="P4" s="2410"/>
      <c r="Q4" s="2410"/>
      <c r="R4" s="2410"/>
      <c r="S4" s="2410"/>
      <c r="T4" s="3"/>
    </row>
    <row r="5" spans="1:20" ht="15.6" thickBot="1">
      <c r="A5" s="3"/>
      <c r="B5" s="3"/>
      <c r="C5" s="2410"/>
      <c r="D5" s="3"/>
      <c r="E5" s="3"/>
      <c r="F5" s="14"/>
      <c r="G5" s="14"/>
      <c r="H5" s="14"/>
      <c r="I5" s="14"/>
      <c r="J5" s="14"/>
      <c r="K5" s="3"/>
      <c r="L5" s="3"/>
      <c r="M5" s="3"/>
      <c r="N5" s="3"/>
      <c r="O5" s="3"/>
      <c r="P5" s="3"/>
      <c r="Q5" s="14"/>
      <c r="R5" s="14"/>
      <c r="S5" s="3"/>
      <c r="T5" s="3"/>
    </row>
    <row r="6" spans="1:20" ht="11.25" customHeight="1" thickTop="1" thickBot="1">
      <c r="A6" s="3"/>
      <c r="B6" s="2415" t="s">
        <v>10</v>
      </c>
      <c r="C6" s="2416"/>
      <c r="D6" s="2416"/>
      <c r="E6" s="2416"/>
      <c r="F6" s="2416"/>
      <c r="G6" s="2416"/>
      <c r="H6" s="2416"/>
      <c r="I6" s="2416"/>
      <c r="J6" s="2417"/>
      <c r="K6" s="3"/>
      <c r="L6" s="3"/>
      <c r="M6" s="3"/>
      <c r="N6" s="3"/>
      <c r="O6" s="3"/>
      <c r="P6" s="3"/>
      <c r="Q6" s="18" t="s">
        <v>10</v>
      </c>
      <c r="R6" s="20"/>
      <c r="S6" s="3"/>
      <c r="T6" s="3"/>
    </row>
    <row r="7" spans="1:20" ht="10.8" thickTop="1">
      <c r="A7" s="3"/>
      <c r="B7" s="21"/>
      <c r="C7" s="2410"/>
      <c r="D7" s="3"/>
      <c r="E7" s="3"/>
      <c r="F7" s="3"/>
      <c r="G7" s="3"/>
      <c r="H7" s="3"/>
      <c r="I7" s="3"/>
      <c r="J7" s="22"/>
      <c r="K7" s="3"/>
      <c r="L7" s="3"/>
      <c r="M7" s="3"/>
      <c r="N7" s="3"/>
      <c r="O7" s="3"/>
      <c r="P7" s="3"/>
      <c r="Q7" s="21"/>
      <c r="R7" s="22"/>
      <c r="S7" s="3"/>
      <c r="T7" s="3"/>
    </row>
    <row r="8" spans="1:20">
      <c r="A8" s="3"/>
      <c r="B8" s="23" t="s">
        <v>11</v>
      </c>
      <c r="C8" s="24" t="s">
        <v>12</v>
      </c>
      <c r="D8" s="25" t="s">
        <v>13</v>
      </c>
      <c r="E8" s="24" t="s">
        <v>14</v>
      </c>
      <c r="F8" s="25" t="s">
        <v>15</v>
      </c>
      <c r="G8" s="26" t="s">
        <v>16</v>
      </c>
      <c r="H8" s="26" t="s">
        <v>17</v>
      </c>
      <c r="I8" s="26" t="s">
        <v>18</v>
      </c>
      <c r="J8" s="27" t="s">
        <v>19</v>
      </c>
      <c r="K8" s="24" t="s">
        <v>20</v>
      </c>
      <c r="L8" s="24" t="s">
        <v>21</v>
      </c>
      <c r="M8" s="25" t="s">
        <v>22</v>
      </c>
      <c r="N8" s="25" t="s">
        <v>23</v>
      </c>
      <c r="O8" s="25" t="s">
        <v>24</v>
      </c>
      <c r="P8" s="25" t="s">
        <v>25</v>
      </c>
      <c r="Q8" s="28" t="s">
        <v>26</v>
      </c>
      <c r="R8" s="27" t="s">
        <v>27</v>
      </c>
      <c r="S8" s="28" t="s">
        <v>28</v>
      </c>
      <c r="T8" s="29" t="s">
        <v>29</v>
      </c>
    </row>
    <row r="9" spans="1:20">
      <c r="A9" s="30"/>
      <c r="B9" s="31" t="s">
        <v>0</v>
      </c>
      <c r="C9" s="1424"/>
      <c r="D9" s="33" t="s">
        <v>0</v>
      </c>
      <c r="E9" s="33" t="s">
        <v>0</v>
      </c>
      <c r="F9" s="33" t="s">
        <v>0</v>
      </c>
      <c r="G9" s="34"/>
      <c r="H9" s="34" t="s">
        <v>0</v>
      </c>
      <c r="I9" s="2418" t="s">
        <v>30</v>
      </c>
      <c r="J9" s="2419"/>
      <c r="K9" s="35" t="s">
        <v>0</v>
      </c>
      <c r="L9" s="30"/>
      <c r="M9" s="35"/>
      <c r="N9" s="35"/>
      <c r="O9" s="35" t="s">
        <v>31</v>
      </c>
      <c r="P9" s="35"/>
      <c r="Q9" s="36"/>
      <c r="R9" s="37"/>
      <c r="S9" s="38"/>
      <c r="T9" s="38"/>
    </row>
    <row r="10" spans="1:20">
      <c r="A10" s="40"/>
      <c r="B10" s="41" t="s">
        <v>32</v>
      </c>
      <c r="C10" s="34" t="s">
        <v>32</v>
      </c>
      <c r="D10" s="34" t="s">
        <v>33</v>
      </c>
      <c r="E10" s="34" t="s">
        <v>152</v>
      </c>
      <c r="F10" s="34" t="s">
        <v>0</v>
      </c>
      <c r="G10" s="34"/>
      <c r="H10" s="34" t="s">
        <v>0</v>
      </c>
      <c r="I10" s="2420"/>
      <c r="J10" s="2421"/>
      <c r="K10" s="42" t="s">
        <v>35</v>
      </c>
      <c r="L10" s="43" t="s">
        <v>36</v>
      </c>
      <c r="M10" s="43" t="s">
        <v>37</v>
      </c>
      <c r="N10" s="43" t="s">
        <v>38</v>
      </c>
      <c r="O10" s="43" t="s">
        <v>39</v>
      </c>
      <c r="P10" s="30" t="s">
        <v>40</v>
      </c>
      <c r="Q10" s="31" t="s">
        <v>41</v>
      </c>
      <c r="R10" s="44" t="s">
        <v>42</v>
      </c>
      <c r="S10" s="38" t="s">
        <v>43</v>
      </c>
      <c r="T10" s="45" t="s">
        <v>44</v>
      </c>
    </row>
    <row r="11" spans="1:20" ht="10.8" thickBot="1">
      <c r="A11" s="46" t="s">
        <v>45</v>
      </c>
      <c r="B11" s="47" t="s">
        <v>46</v>
      </c>
      <c r="C11" s="48" t="s">
        <v>47</v>
      </c>
      <c r="D11" s="48" t="s">
        <v>48</v>
      </c>
      <c r="E11" s="48" t="s">
        <v>49</v>
      </c>
      <c r="F11" s="48" t="s">
        <v>50</v>
      </c>
      <c r="G11" s="48" t="s">
        <v>51</v>
      </c>
      <c r="H11" s="48" t="s">
        <v>52</v>
      </c>
      <c r="I11" s="49" t="s">
        <v>53</v>
      </c>
      <c r="J11" s="50" t="s">
        <v>54</v>
      </c>
      <c r="K11" s="51" t="s">
        <v>55</v>
      </c>
      <c r="L11" s="53" t="s">
        <v>690</v>
      </c>
      <c r="M11" s="53" t="s">
        <v>57</v>
      </c>
      <c r="N11" s="53" t="s">
        <v>58</v>
      </c>
      <c r="O11" s="53" t="s">
        <v>59</v>
      </c>
      <c r="P11" s="54" t="s">
        <v>60</v>
      </c>
      <c r="Q11" s="55" t="s">
        <v>61</v>
      </c>
      <c r="R11" s="56" t="s">
        <v>61</v>
      </c>
      <c r="S11" s="51" t="s">
        <v>62</v>
      </c>
      <c r="T11" s="53" t="s">
        <v>63</v>
      </c>
    </row>
    <row r="12" spans="1:20" ht="11.25" customHeight="1" thickTop="1">
      <c r="A12" s="157"/>
      <c r="B12" s="1485"/>
      <c r="C12" s="1478" t="s">
        <v>83</v>
      </c>
      <c r="D12" s="1544"/>
      <c r="E12" s="1488"/>
      <c r="F12" s="1545"/>
      <c r="G12" s="608"/>
      <c r="H12" s="1467"/>
      <c r="I12" s="1546"/>
      <c r="J12" s="1467"/>
      <c r="K12" s="1428"/>
      <c r="L12" s="408"/>
      <c r="M12" s="1428"/>
      <c r="N12" s="1428"/>
      <c r="O12" s="408"/>
      <c r="P12" s="1428"/>
      <c r="Q12" s="1428"/>
      <c r="R12" s="1428"/>
      <c r="S12" s="1428"/>
      <c r="T12" s="1428"/>
    </row>
    <row r="13" spans="1:20">
      <c r="A13" s="1460">
        <v>1</v>
      </c>
      <c r="B13" s="1492" t="s">
        <v>98</v>
      </c>
      <c r="C13" s="1547" t="s">
        <v>707</v>
      </c>
      <c r="D13" s="1487" t="s">
        <v>92</v>
      </c>
      <c r="E13" s="1548" t="s">
        <v>589</v>
      </c>
      <c r="F13" s="1549">
        <v>60875</v>
      </c>
      <c r="G13" s="1550">
        <v>0</v>
      </c>
      <c r="H13" s="1550">
        <v>0</v>
      </c>
      <c r="I13" s="1551"/>
      <c r="J13" s="1550"/>
      <c r="K13" s="612">
        <f t="shared" ref="K13:K18" si="0">SUM(F13+G13+H13+J13)</f>
        <v>60875</v>
      </c>
      <c r="L13" s="611">
        <f>+ROUND((K13*0.3385),0)</f>
        <v>20606</v>
      </c>
      <c r="M13" s="612">
        <v>495</v>
      </c>
      <c r="N13" s="612">
        <v>0</v>
      </c>
      <c r="O13" s="611">
        <f t="shared" ref="O13:O18" si="1">+ROUND((K13*0.0145),0)</f>
        <v>883</v>
      </c>
      <c r="P13" s="612">
        <v>187</v>
      </c>
      <c r="Q13" s="1552">
        <v>6929</v>
      </c>
      <c r="R13" s="1552">
        <v>394</v>
      </c>
      <c r="S13" s="612">
        <f t="shared" ref="S13:S18" si="2">SUM(L13:Q13)</f>
        <v>29100</v>
      </c>
      <c r="T13" s="612">
        <f t="shared" ref="T13:T18" si="3">SUM(K13+S13)</f>
        <v>89975</v>
      </c>
    </row>
    <row r="14" spans="1:20" ht="11.25" customHeight="1">
      <c r="A14" s="1460">
        <v>2</v>
      </c>
      <c r="B14" s="1498" t="s">
        <v>98</v>
      </c>
      <c r="C14" s="506" t="s">
        <v>241</v>
      </c>
      <c r="D14" s="1487" t="s">
        <v>92</v>
      </c>
      <c r="E14" s="1553" t="s">
        <v>240</v>
      </c>
      <c r="F14" s="1554">
        <v>54918</v>
      </c>
      <c r="G14" s="1555">
        <v>0</v>
      </c>
      <c r="H14" s="1555">
        <v>0</v>
      </c>
      <c r="I14" s="1556"/>
      <c r="J14" s="1557"/>
      <c r="K14" s="1558">
        <f t="shared" si="0"/>
        <v>54918</v>
      </c>
      <c r="L14" s="1559">
        <f>+ROUND((K14*0.3385),0)</f>
        <v>18590</v>
      </c>
      <c r="M14" s="1558">
        <v>495</v>
      </c>
      <c r="N14" s="1557">
        <v>0</v>
      </c>
      <c r="O14" s="1559">
        <f t="shared" si="1"/>
        <v>796</v>
      </c>
      <c r="P14" s="1558">
        <v>187</v>
      </c>
      <c r="Q14" s="1560">
        <v>6929</v>
      </c>
      <c r="R14" s="1560">
        <v>394</v>
      </c>
      <c r="S14" s="1558">
        <f t="shared" si="2"/>
        <v>26997</v>
      </c>
      <c r="T14" s="1558">
        <f t="shared" si="3"/>
        <v>81915</v>
      </c>
    </row>
    <row r="15" spans="1:20" ht="11.25" customHeight="1">
      <c r="A15" s="1456">
        <v>3</v>
      </c>
      <c r="B15" s="1561" t="s">
        <v>98</v>
      </c>
      <c r="C15" s="506" t="s">
        <v>464</v>
      </c>
      <c r="D15" s="1487" t="s">
        <v>92</v>
      </c>
      <c r="E15" s="1548" t="s">
        <v>240</v>
      </c>
      <c r="F15" s="1562">
        <v>54918</v>
      </c>
      <c r="G15" s="1563">
        <v>0</v>
      </c>
      <c r="H15" s="1563">
        <v>0</v>
      </c>
      <c r="I15" s="1556"/>
      <c r="J15" s="1563"/>
      <c r="K15" s="1558">
        <f t="shared" si="0"/>
        <v>54918</v>
      </c>
      <c r="L15" s="1559">
        <f>+ROUND((K15*0.3385),0)</f>
        <v>18590</v>
      </c>
      <c r="M15" s="1558">
        <v>495</v>
      </c>
      <c r="N15" s="1558">
        <v>0</v>
      </c>
      <c r="O15" s="1559">
        <f t="shared" si="1"/>
        <v>796</v>
      </c>
      <c r="P15" s="1558">
        <v>187</v>
      </c>
      <c r="Q15" s="1560">
        <v>6929</v>
      </c>
      <c r="R15" s="1560">
        <v>394</v>
      </c>
      <c r="S15" s="1558">
        <f t="shared" si="2"/>
        <v>26997</v>
      </c>
      <c r="T15" s="1558">
        <f t="shared" si="3"/>
        <v>81915</v>
      </c>
    </row>
    <row r="16" spans="1:20" ht="11.25" customHeight="1">
      <c r="A16" s="1456">
        <v>4</v>
      </c>
      <c r="B16" s="1564" t="s">
        <v>98</v>
      </c>
      <c r="C16" s="1565" t="s">
        <v>464</v>
      </c>
      <c r="D16" s="1487" t="s">
        <v>92</v>
      </c>
      <c r="E16" s="1444" t="s">
        <v>240</v>
      </c>
      <c r="F16" s="1566">
        <v>54918</v>
      </c>
      <c r="G16" s="1567">
        <v>0</v>
      </c>
      <c r="H16" s="1567">
        <v>0</v>
      </c>
      <c r="I16" s="1556"/>
      <c r="J16" s="1567"/>
      <c r="K16" s="1558">
        <f t="shared" si="0"/>
        <v>54918</v>
      </c>
      <c r="L16" s="1559">
        <f>+ROUND((K16*0.3385),0)</f>
        <v>18590</v>
      </c>
      <c r="M16" s="1558">
        <v>495</v>
      </c>
      <c r="N16" s="1568">
        <v>0</v>
      </c>
      <c r="O16" s="1559">
        <f t="shared" si="1"/>
        <v>796</v>
      </c>
      <c r="P16" s="1558">
        <v>187</v>
      </c>
      <c r="Q16" s="1560">
        <v>6929</v>
      </c>
      <c r="R16" s="1560">
        <v>394</v>
      </c>
      <c r="S16" s="1558">
        <f t="shared" si="2"/>
        <v>26997</v>
      </c>
      <c r="T16" s="1558">
        <f t="shared" si="3"/>
        <v>81915</v>
      </c>
    </row>
    <row r="17" spans="1:20" s="1443" customFormat="1" ht="11.25" customHeight="1">
      <c r="A17" s="157">
        <v>5</v>
      </c>
      <c r="B17" s="1508" t="s">
        <v>98</v>
      </c>
      <c r="C17" s="1446" t="s">
        <v>464</v>
      </c>
      <c r="D17" s="1487" t="s">
        <v>92</v>
      </c>
      <c r="E17" s="1446" t="s">
        <v>240</v>
      </c>
      <c r="F17" s="1569">
        <v>54918</v>
      </c>
      <c r="G17" s="1440">
        <v>0</v>
      </c>
      <c r="H17" s="1570">
        <v>0</v>
      </c>
      <c r="I17" s="1571"/>
      <c r="J17" s="1438"/>
      <c r="K17" s="1558">
        <f t="shared" si="0"/>
        <v>54918</v>
      </c>
      <c r="L17" s="1559">
        <f>+ROUND((K17*0.3385),0)</f>
        <v>18590</v>
      </c>
      <c r="M17" s="1558">
        <v>495</v>
      </c>
      <c r="N17" s="1568">
        <v>0</v>
      </c>
      <c r="O17" s="1559">
        <f t="shared" si="1"/>
        <v>796</v>
      </c>
      <c r="P17" s="1558">
        <v>187</v>
      </c>
      <c r="Q17" s="1560">
        <v>6929</v>
      </c>
      <c r="R17" s="1560">
        <v>394</v>
      </c>
      <c r="S17" s="1558">
        <f t="shared" si="2"/>
        <v>26997</v>
      </c>
      <c r="T17" s="1558">
        <f t="shared" si="3"/>
        <v>81915</v>
      </c>
    </row>
    <row r="18" spans="1:20" ht="11.25" customHeight="1">
      <c r="A18" s="1512">
        <v>6</v>
      </c>
      <c r="B18" s="1470" t="s">
        <v>98</v>
      </c>
      <c r="C18" s="1572" t="s">
        <v>105</v>
      </c>
      <c r="D18" s="1487" t="s">
        <v>92</v>
      </c>
      <c r="E18" s="1446" t="s">
        <v>248</v>
      </c>
      <c r="F18" s="1573">
        <v>37913</v>
      </c>
      <c r="G18" s="1574">
        <v>0</v>
      </c>
      <c r="H18" s="1440">
        <v>0</v>
      </c>
      <c r="I18" s="1575"/>
      <c r="J18" s="1576"/>
      <c r="K18" s="1558">
        <f t="shared" si="0"/>
        <v>37913</v>
      </c>
      <c r="L18" s="1559">
        <f>+ROUND((K18*0.3385),0)</f>
        <v>12834</v>
      </c>
      <c r="M18" s="1558">
        <v>495</v>
      </c>
      <c r="N18" s="1577">
        <v>0</v>
      </c>
      <c r="O18" s="1559">
        <f t="shared" si="1"/>
        <v>550</v>
      </c>
      <c r="P18" s="1558">
        <v>187</v>
      </c>
      <c r="Q18" s="1560">
        <v>6929</v>
      </c>
      <c r="R18" s="1560">
        <v>394</v>
      </c>
      <c r="S18" s="1558">
        <f t="shared" si="2"/>
        <v>20995</v>
      </c>
      <c r="T18" s="1558">
        <f t="shared" si="3"/>
        <v>58908</v>
      </c>
    </row>
    <row r="19" spans="1:20" ht="11.25" customHeight="1">
      <c r="A19" s="157"/>
      <c r="B19" s="1470"/>
      <c r="C19" s="1483"/>
      <c r="D19" s="162"/>
      <c r="E19" s="1474"/>
      <c r="F19" s="1518"/>
      <c r="G19" s="1518"/>
      <c r="H19" s="1451"/>
      <c r="I19" s="1490"/>
      <c r="J19" s="1519"/>
      <c r="K19" s="1510"/>
      <c r="L19" s="381"/>
      <c r="M19" s="1520"/>
      <c r="N19" s="381"/>
      <c r="O19" s="471"/>
      <c r="P19" s="381"/>
      <c r="Q19" s="498"/>
      <c r="R19" s="498"/>
      <c r="S19" s="1510"/>
      <c r="T19" s="1510"/>
    </row>
    <row r="20" spans="1:20">
      <c r="A20" s="157"/>
      <c r="B20" s="1470"/>
      <c r="C20" s="1482"/>
      <c r="D20" s="1142"/>
      <c r="E20" s="1474"/>
      <c r="F20" s="1521"/>
      <c r="G20" s="1522"/>
      <c r="H20" s="1451"/>
      <c r="I20" s="1490"/>
      <c r="J20" s="1523"/>
      <c r="K20" s="1510"/>
      <c r="L20" s="381"/>
      <c r="M20" s="1520"/>
      <c r="N20" s="1524"/>
      <c r="O20" s="471"/>
      <c r="P20" s="1520"/>
      <c r="Q20" s="498"/>
      <c r="R20" s="498"/>
      <c r="S20" s="1510"/>
      <c r="T20" s="1510"/>
    </row>
    <row r="21" spans="1:20">
      <c r="A21" s="157"/>
      <c r="B21" s="1471"/>
      <c r="C21" s="1480"/>
      <c r="D21" s="160"/>
      <c r="E21" s="160"/>
      <c r="F21" s="1468"/>
      <c r="G21" s="1468"/>
      <c r="H21" s="1451"/>
      <c r="I21" s="155"/>
      <c r="J21" s="1451"/>
      <c r="K21" s="498"/>
      <c r="L21" s="381"/>
      <c r="M21" s="498"/>
      <c r="N21" s="498"/>
      <c r="O21" s="381"/>
      <c r="P21" s="498"/>
      <c r="Q21" s="498"/>
      <c r="R21" s="498"/>
      <c r="S21" s="498"/>
      <c r="T21" s="498"/>
    </row>
    <row r="22" spans="1:20">
      <c r="A22" s="157"/>
      <c r="B22" s="1525"/>
      <c r="C22" s="1526"/>
      <c r="D22" s="1527"/>
      <c r="E22" s="160"/>
      <c r="F22" s="1468"/>
      <c r="G22" s="1468"/>
      <c r="H22" s="1451"/>
      <c r="I22" s="155"/>
      <c r="J22" s="1451"/>
      <c r="K22" s="498"/>
      <c r="L22" s="1528"/>
      <c r="M22" s="498"/>
      <c r="N22" s="498"/>
      <c r="O22" s="381"/>
      <c r="P22" s="498"/>
      <c r="Q22" s="498"/>
      <c r="R22" s="498"/>
      <c r="S22" s="498"/>
      <c r="T22" s="498"/>
    </row>
    <row r="23" spans="1:20">
      <c r="A23" s="157"/>
      <c r="B23" s="1525"/>
      <c r="C23" s="1529"/>
      <c r="D23" s="1527"/>
      <c r="E23" s="160"/>
      <c r="F23" s="1468"/>
      <c r="G23" s="1468"/>
      <c r="H23" s="1451"/>
      <c r="I23" s="155"/>
      <c r="J23" s="1451"/>
      <c r="K23" s="498"/>
      <c r="L23" s="1528"/>
      <c r="M23" s="498"/>
      <c r="N23" s="498"/>
      <c r="O23" s="381"/>
      <c r="P23" s="498"/>
      <c r="Q23" s="498"/>
      <c r="R23" s="498"/>
      <c r="S23" s="498"/>
      <c r="T23" s="498"/>
    </row>
    <row r="24" spans="1:20">
      <c r="A24" s="157"/>
      <c r="B24" s="1525"/>
      <c r="C24" s="1529"/>
      <c r="D24" s="1527"/>
      <c r="E24" s="160"/>
      <c r="F24" s="1468"/>
      <c r="G24" s="1468"/>
      <c r="H24" s="1451"/>
      <c r="I24" s="155"/>
      <c r="J24" s="1451"/>
      <c r="K24" s="498"/>
      <c r="L24" s="1528"/>
      <c r="M24" s="498"/>
      <c r="N24" s="498"/>
      <c r="O24" s="381"/>
      <c r="P24" s="498"/>
      <c r="Q24" s="498"/>
      <c r="R24" s="498"/>
      <c r="S24" s="498"/>
      <c r="T24" s="498"/>
    </row>
    <row r="25" spans="1:20">
      <c r="A25" s="157"/>
      <c r="B25" s="1530"/>
      <c r="C25" s="1481"/>
      <c r="D25" s="1527"/>
      <c r="E25" s="160"/>
      <c r="F25" s="1468"/>
      <c r="G25" s="1468"/>
      <c r="H25" s="1451"/>
      <c r="I25" s="155"/>
      <c r="J25" s="1451"/>
      <c r="K25" s="498"/>
      <c r="L25" s="381"/>
      <c r="M25" s="498"/>
      <c r="N25" s="498"/>
      <c r="O25" s="381"/>
      <c r="P25" s="498"/>
      <c r="Q25" s="498"/>
      <c r="R25" s="498"/>
      <c r="S25" s="498"/>
      <c r="T25" s="498"/>
    </row>
    <row r="26" spans="1:20">
      <c r="A26" s="157"/>
      <c r="B26" s="1484"/>
      <c r="C26" s="1474"/>
      <c r="D26" s="160"/>
      <c r="E26" s="160"/>
      <c r="F26" s="1531"/>
      <c r="G26" s="1531"/>
      <c r="H26" s="1451"/>
      <c r="I26" s="1532"/>
      <c r="J26" s="1479"/>
      <c r="K26" s="498"/>
      <c r="L26" s="1533"/>
      <c r="M26" s="1534"/>
      <c r="N26" s="1534"/>
      <c r="O26" s="1533"/>
      <c r="P26" s="1534"/>
      <c r="Q26" s="1534"/>
      <c r="R26" s="1534"/>
      <c r="S26" s="1534"/>
      <c r="T26" s="1534"/>
    </row>
    <row r="27" spans="1:20">
      <c r="A27" s="157"/>
      <c r="B27" s="157"/>
      <c r="C27" s="160"/>
      <c r="D27" s="160"/>
      <c r="E27" s="160"/>
      <c r="F27" s="1468"/>
      <c r="G27" s="1468"/>
      <c r="H27" s="1451"/>
      <c r="I27" s="155"/>
      <c r="J27" s="1451"/>
      <c r="K27" s="498"/>
      <c r="L27" s="381"/>
      <c r="M27" s="498"/>
      <c r="N27" s="498"/>
      <c r="O27" s="381"/>
      <c r="P27" s="498"/>
      <c r="Q27" s="498"/>
      <c r="R27" s="498"/>
      <c r="S27" s="498"/>
      <c r="T27" s="498"/>
    </row>
    <row r="28" spans="1:20">
      <c r="A28" s="157"/>
      <c r="B28" s="157"/>
      <c r="C28" s="160"/>
      <c r="D28" s="160"/>
      <c r="E28" s="160"/>
      <c r="F28" s="1468"/>
      <c r="G28" s="1468"/>
      <c r="H28" s="1451"/>
      <c r="I28" s="155"/>
      <c r="J28" s="1451"/>
      <c r="K28" s="498"/>
      <c r="L28" s="381"/>
      <c r="M28" s="498"/>
      <c r="N28" s="498"/>
      <c r="O28" s="381"/>
      <c r="P28" s="498"/>
      <c r="Q28" s="498"/>
      <c r="R28" s="498"/>
      <c r="S28" s="498"/>
      <c r="T28" s="498"/>
    </row>
    <row r="29" spans="1:20">
      <c r="A29" s="157"/>
      <c r="B29" s="157"/>
      <c r="C29" s="160"/>
      <c r="D29" s="160"/>
      <c r="E29" s="160"/>
      <c r="F29" s="1468"/>
      <c r="G29" s="1468"/>
      <c r="H29" s="1451"/>
      <c r="I29" s="155"/>
      <c r="J29" s="1451"/>
      <c r="K29" s="498"/>
      <c r="L29" s="381"/>
      <c r="M29" s="498"/>
      <c r="N29" s="498"/>
      <c r="O29" s="381"/>
      <c r="P29" s="498"/>
      <c r="Q29" s="498"/>
      <c r="R29" s="498"/>
      <c r="S29" s="498"/>
      <c r="T29" s="498"/>
    </row>
    <row r="30" spans="1:20">
      <c r="A30" s="157"/>
      <c r="B30" s="157"/>
      <c r="C30" s="160"/>
      <c r="D30" s="160"/>
      <c r="E30" s="160"/>
      <c r="F30" s="1468"/>
      <c r="G30" s="1468"/>
      <c r="H30" s="1451"/>
      <c r="I30" s="155"/>
      <c r="J30" s="1451"/>
      <c r="K30" s="498"/>
      <c r="L30" s="381"/>
      <c r="M30" s="498"/>
      <c r="N30" s="498"/>
      <c r="O30" s="381"/>
      <c r="P30" s="498"/>
      <c r="Q30" s="498"/>
      <c r="R30" s="498"/>
      <c r="S30" s="498"/>
      <c r="T30" s="498"/>
    </row>
    <row r="31" spans="1:20">
      <c r="A31" s="157" t="s">
        <v>0</v>
      </c>
      <c r="B31" s="157"/>
      <c r="C31" s="160"/>
      <c r="D31" s="160"/>
      <c r="E31" s="160"/>
      <c r="F31" s="1468"/>
      <c r="G31" s="1468"/>
      <c r="H31" s="1451"/>
      <c r="I31" s="155"/>
      <c r="J31" s="1451"/>
      <c r="K31" s="498"/>
      <c r="L31" s="381"/>
      <c r="M31" s="498"/>
      <c r="N31" s="498"/>
      <c r="O31" s="381"/>
      <c r="P31" s="498"/>
      <c r="Q31" s="498"/>
      <c r="R31" s="498"/>
      <c r="S31" s="498"/>
      <c r="T31" s="498"/>
    </row>
    <row r="32" spans="1:20">
      <c r="A32" s="157" t="s">
        <v>0</v>
      </c>
      <c r="B32" s="157"/>
      <c r="C32" s="160"/>
      <c r="D32" s="160"/>
      <c r="E32" s="160"/>
      <c r="F32" s="1535"/>
      <c r="G32" s="1535"/>
      <c r="H32" s="1448"/>
      <c r="I32" s="155"/>
      <c r="J32" s="1448"/>
      <c r="K32" s="1454"/>
      <c r="L32" s="1536"/>
      <c r="M32" s="1454"/>
      <c r="N32" s="1454"/>
      <c r="O32" s="1536"/>
      <c r="P32" s="1454"/>
      <c r="Q32" s="1454"/>
      <c r="R32" s="1454"/>
      <c r="S32" s="1454"/>
      <c r="T32" s="1454"/>
    </row>
    <row r="33" spans="1:20">
      <c r="A33" s="157" t="s">
        <v>0</v>
      </c>
      <c r="B33" s="157"/>
      <c r="C33" s="160"/>
      <c r="D33" s="160"/>
      <c r="E33" s="160"/>
      <c r="F33" s="1535"/>
      <c r="G33" s="1535"/>
      <c r="H33" s="1448"/>
      <c r="I33" s="155"/>
      <c r="J33" s="1448"/>
      <c r="K33" s="1454"/>
      <c r="L33" s="1536"/>
      <c r="M33" s="1454"/>
      <c r="N33" s="1454"/>
      <c r="O33" s="1536"/>
      <c r="P33" s="1454"/>
      <c r="Q33" s="1454"/>
      <c r="R33" s="1454"/>
      <c r="S33" s="1454"/>
      <c r="T33" s="1454"/>
    </row>
    <row r="34" spans="1:20">
      <c r="A34" s="157" t="s">
        <v>0</v>
      </c>
      <c r="B34" s="157"/>
      <c r="C34" s="160"/>
      <c r="D34" s="160"/>
      <c r="E34" s="160"/>
      <c r="F34" s="1535"/>
      <c r="G34" s="1535"/>
      <c r="H34" s="1448"/>
      <c r="I34" s="155"/>
      <c r="J34" s="1448"/>
      <c r="K34" s="1454"/>
      <c r="L34" s="1536"/>
      <c r="M34" s="1454"/>
      <c r="N34" s="1454"/>
      <c r="O34" s="1536"/>
      <c r="P34" s="1454"/>
      <c r="Q34" s="1454"/>
      <c r="R34" s="1454"/>
      <c r="S34" s="1454"/>
      <c r="T34" s="1454"/>
    </row>
    <row r="35" spans="1:20">
      <c r="A35" s="157" t="s">
        <v>0</v>
      </c>
      <c r="B35" s="157"/>
      <c r="C35" s="1514"/>
      <c r="D35" s="160"/>
      <c r="E35" s="160"/>
      <c r="F35" s="1535"/>
      <c r="G35" s="1535"/>
      <c r="H35" s="1448"/>
      <c r="I35" s="155"/>
      <c r="J35" s="1448"/>
      <c r="K35" s="1454"/>
      <c r="L35" s="1536"/>
      <c r="M35" s="1454"/>
      <c r="N35" s="1454"/>
      <c r="O35" s="1536"/>
      <c r="P35" s="1454"/>
      <c r="Q35" s="1454"/>
      <c r="R35" s="1454"/>
      <c r="S35" s="1454"/>
      <c r="T35" s="1454"/>
    </row>
    <row r="36" spans="1:20">
      <c r="A36" s="157"/>
      <c r="B36" s="1537"/>
      <c r="C36" s="160"/>
      <c r="D36" s="160"/>
      <c r="E36" s="160"/>
      <c r="F36" s="1538"/>
      <c r="G36" s="1538"/>
      <c r="H36" s="1455"/>
      <c r="I36" s="1532"/>
      <c r="J36" s="1455"/>
      <c r="K36" s="1539"/>
      <c r="L36" s="1540"/>
      <c r="M36" s="1539"/>
      <c r="N36" s="1539"/>
      <c r="O36" s="1540"/>
      <c r="P36" s="1539"/>
      <c r="Q36" s="1539"/>
      <c r="R36" s="1539"/>
      <c r="S36" s="1539"/>
      <c r="T36" s="1539"/>
    </row>
    <row r="37" spans="1:20">
      <c r="A37" s="170"/>
      <c r="B37" s="170"/>
      <c r="C37" s="1475"/>
      <c r="D37" s="171" t="s">
        <v>112</v>
      </c>
      <c r="E37" s="172" t="s">
        <v>113</v>
      </c>
      <c r="F37" s="1457">
        <f>SUM(F12:F36)</f>
        <v>318460</v>
      </c>
      <c r="G37" s="1457">
        <f>SUM(G12:G36)</f>
        <v>0</v>
      </c>
      <c r="H37" s="1457">
        <f>SUM(H12:H36)</f>
        <v>0</v>
      </c>
      <c r="I37" s="174" t="s">
        <v>113</v>
      </c>
      <c r="J37" s="1457">
        <f t="shared" ref="J37:T37" si="4">SUM(J12:J36)</f>
        <v>0</v>
      </c>
      <c r="K37" s="1457">
        <f t="shared" si="4"/>
        <v>318460</v>
      </c>
      <c r="L37" s="1457">
        <f t="shared" si="4"/>
        <v>107800</v>
      </c>
      <c r="M37" s="1457">
        <f t="shared" si="4"/>
        <v>2970</v>
      </c>
      <c r="N37" s="1457">
        <f t="shared" si="4"/>
        <v>0</v>
      </c>
      <c r="O37" s="1457">
        <f t="shared" si="4"/>
        <v>4617</v>
      </c>
      <c r="P37" s="1457">
        <f t="shared" si="4"/>
        <v>1122</v>
      </c>
      <c r="Q37" s="1457">
        <f t="shared" si="4"/>
        <v>41574</v>
      </c>
      <c r="R37" s="1457">
        <f t="shared" si="4"/>
        <v>2364</v>
      </c>
      <c r="S37" s="1457">
        <f t="shared" si="4"/>
        <v>158083</v>
      </c>
      <c r="T37" s="1457">
        <f t="shared" si="4"/>
        <v>476543</v>
      </c>
    </row>
    <row r="38" spans="1:20" ht="13.2">
      <c r="A38" s="2" t="s">
        <v>114</v>
      </c>
      <c r="B38" s="4"/>
      <c r="C38" s="39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ht="13.2">
      <c r="A39" s="2" t="s">
        <v>304</v>
      </c>
      <c r="B39" s="4"/>
      <c r="C39" s="39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s="83" customFormat="1" ht="13.2">
      <c r="A40" s="1" t="s">
        <v>249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</row>
    <row r="41" spans="1:20" ht="13.2">
      <c r="A41" s="2" t="s">
        <v>0</v>
      </c>
      <c r="B41" s="4"/>
      <c r="C41" s="39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ht="10.8" thickBot="1">
      <c r="A42" s="1441"/>
      <c r="B42" s="4"/>
      <c r="C42" s="39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ht="11.25" customHeight="1" thickBot="1">
      <c r="A43" s="3"/>
      <c r="B43" s="2422" t="s">
        <v>10</v>
      </c>
      <c r="C43" s="2423"/>
      <c r="D43" s="2423"/>
      <c r="E43" s="2423"/>
      <c r="F43" s="2423"/>
      <c r="G43" s="2423"/>
      <c r="H43" s="2423"/>
      <c r="I43" s="2423"/>
      <c r="J43" s="2423"/>
      <c r="K43" s="2423"/>
      <c r="L43" s="2424"/>
      <c r="M43" s="4"/>
      <c r="N43" s="4"/>
      <c r="O43" s="4"/>
      <c r="P43" s="4"/>
      <c r="Q43" s="4"/>
      <c r="R43" s="4"/>
      <c r="S43" s="4"/>
      <c r="T43" s="4"/>
    </row>
    <row r="44" spans="1:20" ht="11.25" customHeight="1">
      <c r="A44" s="3"/>
      <c r="B44" s="2425" t="s">
        <v>119</v>
      </c>
      <c r="C44" s="2426"/>
      <c r="D44" s="2426"/>
      <c r="E44" s="2426"/>
      <c r="F44" s="2426"/>
      <c r="G44" s="2426"/>
      <c r="H44" s="2426"/>
      <c r="I44" s="2426"/>
      <c r="J44" s="2426"/>
      <c r="K44" s="2426"/>
      <c r="L44" s="2427"/>
      <c r="M44" s="4"/>
      <c r="N44" s="4"/>
      <c r="O44" s="4"/>
      <c r="P44" s="4"/>
      <c r="Q44" s="4"/>
      <c r="R44" s="4"/>
      <c r="S44" s="4"/>
      <c r="T44" s="4"/>
    </row>
    <row r="45" spans="1:20">
      <c r="A45" s="3"/>
      <c r="B45" s="23" t="s">
        <v>11</v>
      </c>
      <c r="C45" s="25" t="s">
        <v>12</v>
      </c>
      <c r="D45" s="25" t="s">
        <v>13</v>
      </c>
      <c r="E45" s="25" t="s">
        <v>14</v>
      </c>
      <c r="F45" s="25" t="s">
        <v>15</v>
      </c>
      <c r="G45" s="25" t="s">
        <v>16</v>
      </c>
      <c r="H45" s="25" t="s">
        <v>17</v>
      </c>
      <c r="I45" s="25" t="s">
        <v>18</v>
      </c>
      <c r="J45" s="25" t="s">
        <v>19</v>
      </c>
      <c r="K45" s="25" t="s">
        <v>20</v>
      </c>
      <c r="L45" s="1458" t="s">
        <v>21</v>
      </c>
      <c r="M45" s="29"/>
      <c r="N45" s="4"/>
      <c r="O45" s="4"/>
      <c r="P45" s="4"/>
      <c r="Q45" s="4"/>
      <c r="R45" s="4"/>
      <c r="S45" s="4"/>
      <c r="T45" s="4"/>
    </row>
    <row r="46" spans="1:20">
      <c r="A46" s="3"/>
      <c r="B46" s="23"/>
      <c r="C46" s="24"/>
      <c r="D46" s="25"/>
      <c r="E46" s="24"/>
      <c r="F46" s="171" t="s">
        <v>120</v>
      </c>
      <c r="G46" s="1459" t="s">
        <v>60</v>
      </c>
      <c r="H46" s="1460" t="s">
        <v>121</v>
      </c>
      <c r="I46" s="1460" t="s">
        <v>122</v>
      </c>
      <c r="J46" s="1460" t="s">
        <v>123</v>
      </c>
      <c r="K46" s="1460" t="s">
        <v>124</v>
      </c>
      <c r="L46" s="1461"/>
      <c r="M46" s="29"/>
      <c r="N46" s="4"/>
      <c r="O46" s="4"/>
      <c r="P46" s="4"/>
      <c r="Q46" s="4"/>
      <c r="R46" s="4"/>
      <c r="S46" s="4"/>
      <c r="T46" s="4"/>
    </row>
    <row r="47" spans="1:20" ht="20.399999999999999">
      <c r="A47" s="30"/>
      <c r="B47" s="31" t="s">
        <v>0</v>
      </c>
      <c r="C47" s="1424"/>
      <c r="D47" s="33" t="s">
        <v>0</v>
      </c>
      <c r="E47" s="33" t="s">
        <v>125</v>
      </c>
      <c r="F47" s="1462" t="s">
        <v>126</v>
      </c>
      <c r="G47" s="34"/>
      <c r="H47" s="34" t="s">
        <v>0</v>
      </c>
      <c r="I47" s="1463" t="s">
        <v>127</v>
      </c>
      <c r="J47" s="34" t="s">
        <v>128</v>
      </c>
      <c r="K47" s="34" t="s">
        <v>129</v>
      </c>
      <c r="L47" s="43" t="s">
        <v>0</v>
      </c>
      <c r="M47" s="39"/>
      <c r="N47" s="39"/>
      <c r="O47" s="39"/>
      <c r="P47" s="4"/>
      <c r="Q47" s="4"/>
      <c r="R47" s="4"/>
      <c r="S47" s="4"/>
      <c r="T47" s="4"/>
    </row>
    <row r="48" spans="1:20">
      <c r="A48" s="40"/>
      <c r="B48" s="41" t="s">
        <v>32</v>
      </c>
      <c r="C48" s="34" t="s">
        <v>32</v>
      </c>
      <c r="D48" s="34" t="s">
        <v>33</v>
      </c>
      <c r="E48" s="34" t="s">
        <v>130</v>
      </c>
      <c r="F48" s="34" t="s">
        <v>130</v>
      </c>
      <c r="G48" s="34" t="s">
        <v>131</v>
      </c>
      <c r="H48" s="34" t="s">
        <v>131</v>
      </c>
      <c r="I48" s="34" t="s">
        <v>130</v>
      </c>
      <c r="J48" s="34" t="s">
        <v>130</v>
      </c>
      <c r="K48" s="34" t="s">
        <v>130</v>
      </c>
      <c r="L48" s="1464" t="s">
        <v>132</v>
      </c>
      <c r="M48" s="39"/>
      <c r="N48" s="39"/>
      <c r="O48" s="39"/>
      <c r="P48" s="4"/>
      <c r="Q48" s="4"/>
      <c r="R48" s="4"/>
      <c r="S48" s="4"/>
      <c r="T48" s="4"/>
    </row>
    <row r="49" spans="1:20" ht="10.8" thickBot="1">
      <c r="A49" s="46" t="s">
        <v>45</v>
      </c>
      <c r="B49" s="47" t="s">
        <v>46</v>
      </c>
      <c r="C49" s="48" t="s">
        <v>133</v>
      </c>
      <c r="D49" s="48" t="s">
        <v>48</v>
      </c>
      <c r="E49" s="48"/>
      <c r="F49" s="1465" t="s">
        <v>134</v>
      </c>
      <c r="G49" s="1465" t="s">
        <v>134</v>
      </c>
      <c r="H49" s="1465" t="s">
        <v>135</v>
      </c>
      <c r="I49" s="1465" t="s">
        <v>136</v>
      </c>
      <c r="J49" s="1465" t="s">
        <v>136</v>
      </c>
      <c r="K49" s="1465" t="s">
        <v>137</v>
      </c>
      <c r="L49" s="53" t="s">
        <v>55</v>
      </c>
      <c r="M49" s="39"/>
      <c r="N49" s="39"/>
      <c r="O49" s="39"/>
      <c r="P49" s="4"/>
      <c r="Q49" s="4"/>
      <c r="R49" s="4"/>
      <c r="S49" s="4"/>
      <c r="T49" s="4"/>
    </row>
    <row r="50" spans="1:20" ht="10.8" thickTop="1">
      <c r="A50" s="157">
        <v>1</v>
      </c>
      <c r="B50" s="1471"/>
      <c r="C50" s="1541"/>
      <c r="D50" s="160"/>
      <c r="E50" s="1467"/>
      <c r="F50" s="1467"/>
      <c r="G50" s="1467"/>
      <c r="H50" s="1467"/>
      <c r="I50" s="1467"/>
      <c r="J50" s="1467"/>
      <c r="K50" s="1467"/>
      <c r="L50" s="1428"/>
      <c r="M50" s="4"/>
      <c r="N50" s="4"/>
      <c r="O50" s="4"/>
      <c r="P50" s="4"/>
      <c r="Q50" s="4"/>
      <c r="R50" s="4"/>
      <c r="S50" s="4"/>
      <c r="T50" s="4"/>
    </row>
    <row r="51" spans="1:20">
      <c r="A51" s="157">
        <f t="shared" ref="A51:A67" si="5">A50+1</f>
        <v>2</v>
      </c>
      <c r="B51" s="1542"/>
      <c r="C51" s="1480"/>
      <c r="D51" s="1480"/>
      <c r="E51" s="1468"/>
      <c r="F51" s="1468"/>
      <c r="G51" s="1468"/>
      <c r="H51" s="1468"/>
      <c r="I51" s="1468"/>
      <c r="J51" s="1451"/>
      <c r="K51" s="1451"/>
      <c r="L51" s="498"/>
      <c r="M51" s="4"/>
      <c r="N51" s="4"/>
      <c r="O51" s="4"/>
      <c r="P51" s="4"/>
      <c r="Q51" s="4"/>
      <c r="R51" s="4"/>
      <c r="S51" s="4"/>
      <c r="T51" s="4"/>
    </row>
    <row r="52" spans="1:20">
      <c r="A52" s="157">
        <f t="shared" si="5"/>
        <v>3</v>
      </c>
      <c r="B52" s="1508"/>
      <c r="C52" s="1474"/>
      <c r="D52" s="1474"/>
      <c r="E52" s="1468"/>
      <c r="F52" s="1468"/>
      <c r="G52" s="1468"/>
      <c r="H52" s="1468"/>
      <c r="I52" s="1468"/>
      <c r="J52" s="1451"/>
      <c r="K52" s="1451"/>
      <c r="L52" s="498"/>
      <c r="M52" s="4"/>
      <c r="N52" s="4"/>
      <c r="O52" s="4"/>
      <c r="P52" s="4"/>
      <c r="Q52" s="4"/>
      <c r="R52" s="4"/>
      <c r="S52" s="4"/>
      <c r="T52" s="4"/>
    </row>
    <row r="53" spans="1:20">
      <c r="A53" s="157">
        <f t="shared" si="5"/>
        <v>4</v>
      </c>
      <c r="B53" s="1470"/>
      <c r="C53" s="1513"/>
      <c r="D53" s="1514"/>
      <c r="E53" s="1468"/>
      <c r="F53" s="1468"/>
      <c r="G53" s="1468"/>
      <c r="H53" s="1468"/>
      <c r="I53" s="1468"/>
      <c r="J53" s="1451"/>
      <c r="K53" s="1451"/>
      <c r="L53" s="498"/>
      <c r="M53" s="4"/>
      <c r="N53" s="4"/>
      <c r="O53" s="4"/>
      <c r="P53" s="4"/>
      <c r="Q53" s="4"/>
      <c r="R53" s="4"/>
      <c r="S53" s="4"/>
      <c r="T53" s="4"/>
    </row>
    <row r="54" spans="1:20">
      <c r="A54" s="157">
        <f t="shared" si="5"/>
        <v>5</v>
      </c>
      <c r="B54" s="1470"/>
      <c r="C54" s="1483"/>
      <c r="D54" s="162"/>
      <c r="E54" s="1468"/>
      <c r="F54" s="1468"/>
      <c r="G54" s="1468"/>
      <c r="H54" s="1468"/>
      <c r="I54" s="1468"/>
      <c r="J54" s="1451"/>
      <c r="K54" s="1451"/>
      <c r="L54" s="498"/>
      <c r="M54" s="4"/>
      <c r="N54" s="4"/>
      <c r="O54" s="4"/>
      <c r="P54" s="4"/>
      <c r="Q54" s="4"/>
      <c r="R54" s="4"/>
      <c r="S54" s="4"/>
      <c r="T54" s="4"/>
    </row>
    <row r="55" spans="1:20">
      <c r="A55" s="157">
        <f t="shared" si="5"/>
        <v>6</v>
      </c>
      <c r="B55" s="1470"/>
      <c r="C55" s="1482"/>
      <c r="D55" s="1142"/>
      <c r="E55" s="1468"/>
      <c r="F55" s="1468"/>
      <c r="G55" s="1468"/>
      <c r="H55" s="1468"/>
      <c r="I55" s="1468"/>
      <c r="J55" s="1451"/>
      <c r="K55" s="1451"/>
      <c r="L55" s="498"/>
      <c r="M55" s="4"/>
      <c r="N55" s="4"/>
      <c r="O55" s="4"/>
      <c r="P55" s="4"/>
      <c r="Q55" s="4"/>
      <c r="R55" s="4"/>
      <c r="S55" s="4"/>
      <c r="T55" s="4"/>
    </row>
    <row r="56" spans="1:20">
      <c r="A56" s="157">
        <f t="shared" si="5"/>
        <v>7</v>
      </c>
      <c r="B56" s="1470"/>
      <c r="C56" s="1483"/>
      <c r="D56" s="162"/>
      <c r="E56" s="1468"/>
      <c r="F56" s="1468"/>
      <c r="G56" s="1468"/>
      <c r="H56" s="1468"/>
      <c r="I56" s="1468"/>
      <c r="J56" s="1451"/>
      <c r="K56" s="1451"/>
      <c r="L56" s="498"/>
      <c r="M56" s="4"/>
      <c r="N56" s="4"/>
      <c r="O56" s="4"/>
      <c r="P56" s="4"/>
      <c r="Q56" s="4"/>
      <c r="R56" s="4"/>
      <c r="S56" s="4"/>
      <c r="T56" s="4"/>
    </row>
    <row r="57" spans="1:20">
      <c r="A57" s="157">
        <f t="shared" si="5"/>
        <v>8</v>
      </c>
      <c r="B57" s="1470"/>
      <c r="C57" s="1482"/>
      <c r="D57" s="1142"/>
      <c r="E57" s="1468"/>
      <c r="F57" s="1468"/>
      <c r="G57" s="1468"/>
      <c r="H57" s="1468"/>
      <c r="I57" s="1468"/>
      <c r="J57" s="1451"/>
      <c r="K57" s="1451"/>
      <c r="L57" s="498"/>
      <c r="M57" s="4"/>
      <c r="N57" s="4"/>
      <c r="O57" s="4"/>
      <c r="P57" s="4"/>
      <c r="Q57" s="4"/>
      <c r="R57" s="4"/>
      <c r="S57" s="4"/>
      <c r="T57" s="4"/>
    </row>
    <row r="58" spans="1:20">
      <c r="A58" s="157">
        <f t="shared" si="5"/>
        <v>9</v>
      </c>
      <c r="B58" s="1471"/>
      <c r="C58" s="29"/>
      <c r="D58" s="160"/>
      <c r="E58" s="1468"/>
      <c r="F58" s="1468"/>
      <c r="G58" s="1468"/>
      <c r="H58" s="1468"/>
      <c r="I58" s="1468"/>
      <c r="J58" s="1451"/>
      <c r="K58" s="1451"/>
      <c r="L58" s="498"/>
      <c r="M58" s="4"/>
      <c r="N58" s="4"/>
      <c r="O58" s="4"/>
      <c r="P58" s="4"/>
      <c r="Q58" s="4"/>
      <c r="R58" s="4"/>
      <c r="S58" s="4"/>
      <c r="T58" s="4"/>
    </row>
    <row r="59" spans="1:20">
      <c r="A59" s="157">
        <f t="shared" si="5"/>
        <v>10</v>
      </c>
      <c r="B59" s="1484"/>
      <c r="C59" s="160"/>
      <c r="D59" s="160"/>
      <c r="E59" s="1468"/>
      <c r="F59" s="1468"/>
      <c r="G59" s="1468"/>
      <c r="H59" s="1468"/>
      <c r="I59" s="1468"/>
      <c r="J59" s="1451"/>
      <c r="K59" s="1451"/>
      <c r="L59" s="498"/>
      <c r="M59" s="4"/>
      <c r="N59" s="4"/>
      <c r="O59" s="4"/>
      <c r="P59" s="4"/>
      <c r="Q59" s="4"/>
      <c r="R59" s="4"/>
      <c r="S59" s="4"/>
      <c r="T59" s="4"/>
    </row>
    <row r="60" spans="1:20">
      <c r="A60" s="157">
        <f t="shared" si="5"/>
        <v>11</v>
      </c>
      <c r="B60" s="1471"/>
      <c r="C60" s="160"/>
      <c r="D60" s="160"/>
      <c r="E60" s="1468"/>
      <c r="F60" s="1468"/>
      <c r="G60" s="1468"/>
      <c r="H60" s="1468"/>
      <c r="I60" s="1468"/>
      <c r="J60" s="1451"/>
      <c r="K60" s="1451"/>
      <c r="L60" s="498"/>
      <c r="M60" s="4"/>
      <c r="N60" s="4"/>
      <c r="O60" s="4"/>
      <c r="P60" s="4"/>
      <c r="Q60" s="4"/>
      <c r="R60" s="4"/>
      <c r="S60" s="4"/>
      <c r="T60" s="4"/>
    </row>
    <row r="61" spans="1:20">
      <c r="A61" s="157">
        <f t="shared" si="5"/>
        <v>12</v>
      </c>
      <c r="B61" s="157"/>
      <c r="C61" s="160"/>
      <c r="D61" s="160"/>
      <c r="E61" s="1468"/>
      <c r="F61" s="1468"/>
      <c r="G61" s="1468"/>
      <c r="H61" s="1468"/>
      <c r="I61" s="1468"/>
      <c r="J61" s="1451"/>
      <c r="K61" s="1451"/>
      <c r="L61" s="498"/>
      <c r="M61" s="4"/>
      <c r="N61" s="4"/>
      <c r="O61" s="4"/>
      <c r="P61" s="4"/>
      <c r="Q61" s="4"/>
      <c r="R61" s="4"/>
      <c r="S61" s="4"/>
      <c r="T61" s="4"/>
    </row>
    <row r="62" spans="1:20">
      <c r="A62" s="157">
        <f t="shared" si="5"/>
        <v>13</v>
      </c>
      <c r="B62" s="157"/>
      <c r="C62" s="160"/>
      <c r="D62" s="160"/>
      <c r="E62" s="1468"/>
      <c r="F62" s="1468"/>
      <c r="G62" s="1468"/>
      <c r="H62" s="1468"/>
      <c r="I62" s="1468"/>
      <c r="J62" s="1451"/>
      <c r="K62" s="1451"/>
      <c r="L62" s="498"/>
      <c r="M62" s="4"/>
      <c r="N62" s="4"/>
      <c r="O62" s="4"/>
      <c r="P62" s="4"/>
      <c r="Q62" s="4"/>
      <c r="R62" s="4"/>
      <c r="S62" s="4"/>
      <c r="T62" s="4"/>
    </row>
    <row r="63" spans="1:20">
      <c r="A63" s="157">
        <f t="shared" si="5"/>
        <v>14</v>
      </c>
      <c r="B63" s="157"/>
      <c r="C63" s="160"/>
      <c r="D63" s="160"/>
      <c r="E63" s="1468"/>
      <c r="F63" s="1468"/>
      <c r="G63" s="1468"/>
      <c r="H63" s="1468"/>
      <c r="I63" s="1468"/>
      <c r="J63" s="1451"/>
      <c r="K63" s="1451"/>
      <c r="L63" s="498"/>
      <c r="M63" s="4"/>
      <c r="N63" s="4"/>
      <c r="O63" s="4"/>
      <c r="P63" s="4"/>
      <c r="Q63" s="4"/>
      <c r="R63" s="4"/>
      <c r="S63" s="4"/>
      <c r="T63" s="4"/>
    </row>
    <row r="64" spans="1:20">
      <c r="A64" s="157">
        <f t="shared" si="5"/>
        <v>15</v>
      </c>
      <c r="B64" s="157"/>
      <c r="C64" s="160"/>
      <c r="D64" s="160"/>
      <c r="E64" s="1468"/>
      <c r="F64" s="1468"/>
      <c r="G64" s="1468"/>
      <c r="H64" s="1468"/>
      <c r="I64" s="1468"/>
      <c r="J64" s="1451"/>
      <c r="K64" s="1451"/>
      <c r="L64" s="498"/>
      <c r="M64" s="4"/>
      <c r="N64" s="4"/>
      <c r="O64" s="4"/>
      <c r="P64" s="4"/>
      <c r="Q64" s="4"/>
      <c r="R64" s="4"/>
      <c r="S64" s="4"/>
      <c r="T64" s="4"/>
    </row>
    <row r="65" spans="1:20">
      <c r="A65" s="157">
        <f t="shared" si="5"/>
        <v>16</v>
      </c>
      <c r="B65" s="1474"/>
      <c r="C65" s="1474"/>
      <c r="D65" s="1474"/>
      <c r="E65" s="1468"/>
      <c r="F65" s="1468"/>
      <c r="G65" s="1468"/>
      <c r="H65" s="1468"/>
      <c r="I65" s="1468"/>
      <c r="J65" s="1451"/>
      <c r="K65" s="1451"/>
      <c r="L65" s="498"/>
      <c r="M65" s="4"/>
      <c r="N65" s="4"/>
      <c r="O65" s="4"/>
      <c r="P65" s="4"/>
      <c r="Q65" s="4"/>
      <c r="R65" s="4"/>
      <c r="S65" s="4"/>
      <c r="T65" s="4"/>
    </row>
    <row r="66" spans="1:20">
      <c r="A66" s="157">
        <f t="shared" si="5"/>
        <v>17</v>
      </c>
      <c r="B66" s="1474"/>
      <c r="C66" s="1474"/>
      <c r="D66" s="1474"/>
      <c r="E66" s="1468"/>
      <c r="F66" s="1468"/>
      <c r="G66" s="1468"/>
      <c r="H66" s="1468"/>
      <c r="I66" s="1468"/>
      <c r="J66" s="1451"/>
      <c r="K66" s="1451"/>
      <c r="L66" s="498"/>
      <c r="M66" s="4"/>
      <c r="N66" s="4"/>
      <c r="O66" s="4"/>
      <c r="P66" s="4"/>
      <c r="Q66" s="4"/>
      <c r="R66" s="4"/>
      <c r="S66" s="4"/>
      <c r="T66" s="4"/>
    </row>
    <row r="67" spans="1:20">
      <c r="A67" s="157">
        <f t="shared" si="5"/>
        <v>18</v>
      </c>
      <c r="B67" s="1474"/>
      <c r="C67" s="1474"/>
      <c r="D67" s="1474"/>
      <c r="E67" s="1468"/>
      <c r="F67" s="1468"/>
      <c r="G67" s="1468"/>
      <c r="H67" s="1468"/>
      <c r="I67" s="1468"/>
      <c r="J67" s="1451"/>
      <c r="K67" s="1451"/>
      <c r="L67" s="498"/>
      <c r="M67" s="4"/>
      <c r="N67" s="4"/>
      <c r="O67" s="4"/>
      <c r="P67" s="4"/>
      <c r="Q67" s="4"/>
      <c r="R67" s="4"/>
      <c r="S67" s="4"/>
      <c r="T67" s="4"/>
    </row>
    <row r="68" spans="1:20">
      <c r="A68" s="157">
        <v>19</v>
      </c>
      <c r="B68" s="1474"/>
      <c r="C68" s="1474"/>
      <c r="D68" s="1474"/>
      <c r="E68" s="1468"/>
      <c r="F68" s="1468"/>
      <c r="G68" s="1468"/>
      <c r="H68" s="1468"/>
      <c r="I68" s="1468"/>
      <c r="J68" s="1451"/>
      <c r="K68" s="1451"/>
      <c r="L68" s="498"/>
      <c r="M68" s="4"/>
      <c r="N68" s="4"/>
      <c r="O68" s="4"/>
      <c r="P68" s="4"/>
      <c r="Q68" s="4"/>
      <c r="R68" s="4"/>
      <c r="S68" s="4"/>
      <c r="T68" s="4"/>
    </row>
    <row r="69" spans="1:20">
      <c r="A69" s="157">
        <v>20</v>
      </c>
      <c r="B69" s="1474"/>
      <c r="C69" s="1474"/>
      <c r="D69" s="1474"/>
      <c r="E69" s="1468"/>
      <c r="F69" s="1468"/>
      <c r="G69" s="1468"/>
      <c r="H69" s="1468"/>
      <c r="I69" s="1468"/>
      <c r="J69" s="1451"/>
      <c r="K69" s="1451"/>
      <c r="L69" s="498"/>
      <c r="M69" s="4"/>
      <c r="N69" s="4"/>
      <c r="O69" s="4"/>
      <c r="P69" s="4"/>
      <c r="Q69" s="4"/>
      <c r="R69" s="4"/>
      <c r="S69" s="4"/>
      <c r="T69" s="4"/>
    </row>
    <row r="70" spans="1:20">
      <c r="A70" s="157">
        <v>21</v>
      </c>
      <c r="B70" s="1474"/>
      <c r="C70" s="1474"/>
      <c r="D70" s="1474"/>
      <c r="E70" s="1468"/>
      <c r="F70" s="1468"/>
      <c r="G70" s="1468"/>
      <c r="H70" s="1468"/>
      <c r="I70" s="1468"/>
      <c r="J70" s="1451"/>
      <c r="K70" s="1451"/>
      <c r="L70" s="498"/>
      <c r="M70" s="4"/>
      <c r="N70" s="4"/>
      <c r="O70" s="4"/>
      <c r="P70" s="4"/>
      <c r="Q70" s="4"/>
      <c r="R70" s="4"/>
      <c r="S70" s="4"/>
      <c r="T70" s="4"/>
    </row>
    <row r="71" spans="1:20">
      <c r="A71" s="157">
        <v>22</v>
      </c>
      <c r="B71" s="1474"/>
      <c r="C71" s="1474"/>
      <c r="D71" s="1474"/>
      <c r="E71" s="1468"/>
      <c r="F71" s="1468"/>
      <c r="G71" s="1468"/>
      <c r="H71" s="1468"/>
      <c r="I71" s="1468"/>
      <c r="J71" s="1451"/>
      <c r="K71" s="1451"/>
      <c r="L71" s="498"/>
      <c r="M71" s="4"/>
      <c r="N71" s="4"/>
      <c r="O71" s="4"/>
      <c r="P71" s="4"/>
      <c r="Q71" s="4"/>
      <c r="R71" s="4"/>
      <c r="S71" s="4"/>
      <c r="T71" s="4"/>
    </row>
    <row r="72" spans="1:20">
      <c r="A72" s="157">
        <v>23</v>
      </c>
      <c r="B72" s="1474"/>
      <c r="C72" s="1474"/>
      <c r="D72" s="1474"/>
      <c r="E72" s="1468"/>
      <c r="F72" s="1468"/>
      <c r="G72" s="1468"/>
      <c r="H72" s="1468"/>
      <c r="I72" s="1468"/>
      <c r="J72" s="1451"/>
      <c r="K72" s="1451"/>
      <c r="L72" s="498"/>
      <c r="M72" s="4"/>
      <c r="N72" s="4"/>
      <c r="O72" s="4"/>
      <c r="P72" s="4"/>
      <c r="Q72" s="4"/>
      <c r="R72" s="4"/>
      <c r="S72" s="4"/>
      <c r="T72" s="4"/>
    </row>
    <row r="73" spans="1:20">
      <c r="A73" s="157">
        <v>24</v>
      </c>
      <c r="B73" s="1474"/>
      <c r="C73" s="1474"/>
      <c r="D73" s="1474"/>
      <c r="E73" s="1468"/>
      <c r="F73" s="1468"/>
      <c r="G73" s="1468"/>
      <c r="H73" s="1468"/>
      <c r="I73" s="1468"/>
      <c r="J73" s="1451"/>
      <c r="K73" s="1451"/>
      <c r="L73" s="498"/>
      <c r="M73" s="4"/>
      <c r="N73" s="4"/>
      <c r="O73" s="4"/>
      <c r="P73" s="4"/>
      <c r="Q73" s="4"/>
      <c r="R73" s="4"/>
      <c r="S73" s="4"/>
      <c r="T73" s="4"/>
    </row>
    <row r="74" spans="1:20">
      <c r="A74" s="157">
        <v>25</v>
      </c>
      <c r="B74" s="1474"/>
      <c r="C74" s="1474"/>
      <c r="D74" s="1474"/>
      <c r="E74" s="1468"/>
      <c r="F74" s="1468"/>
      <c r="G74" s="1468"/>
      <c r="H74" s="1468"/>
      <c r="I74" s="1468"/>
      <c r="J74" s="1451"/>
      <c r="K74" s="1451"/>
      <c r="L74" s="498"/>
      <c r="M74" s="4"/>
      <c r="N74" s="4"/>
      <c r="O74" s="4"/>
      <c r="P74" s="4"/>
      <c r="Q74" s="4"/>
      <c r="R74" s="4"/>
      <c r="S74" s="4"/>
      <c r="T74" s="4"/>
    </row>
    <row r="75" spans="1:20">
      <c r="A75" s="170"/>
      <c r="B75" s="170"/>
      <c r="C75" s="1475"/>
      <c r="D75" s="171" t="s">
        <v>112</v>
      </c>
      <c r="E75" s="608">
        <f t="shared" ref="E75:L75" si="6">SUM(E50:E74)</f>
        <v>0</v>
      </c>
      <c r="F75" s="608">
        <f t="shared" si="6"/>
        <v>0</v>
      </c>
      <c r="G75" s="608">
        <f t="shared" si="6"/>
        <v>0</v>
      </c>
      <c r="H75" s="608">
        <f t="shared" si="6"/>
        <v>0</v>
      </c>
      <c r="I75" s="608">
        <f t="shared" si="6"/>
        <v>0</v>
      </c>
      <c r="J75" s="608">
        <f t="shared" si="6"/>
        <v>0</v>
      </c>
      <c r="K75" s="608">
        <f t="shared" si="6"/>
        <v>0</v>
      </c>
      <c r="L75" s="608">
        <f t="shared" si="6"/>
        <v>0</v>
      </c>
      <c r="M75" s="4"/>
      <c r="N75" s="4"/>
      <c r="O75" s="4"/>
      <c r="P75" s="4"/>
      <c r="Q75" s="4"/>
      <c r="R75" s="4"/>
      <c r="S75" s="4"/>
      <c r="T75" s="4"/>
    </row>
    <row r="76" spans="1:20">
      <c r="A76" s="3" t="s">
        <v>120</v>
      </c>
      <c r="B76" s="3" t="s">
        <v>143</v>
      </c>
      <c r="C76" s="147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>
      <c r="A77" s="3" t="s">
        <v>60</v>
      </c>
      <c r="B77" s="3" t="s">
        <v>144</v>
      </c>
      <c r="C77" s="147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>
      <c r="A78" s="3" t="s">
        <v>121</v>
      </c>
      <c r="B78" s="3" t="s">
        <v>145</v>
      </c>
      <c r="C78" s="147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>
      <c r="A79" s="3" t="s">
        <v>122</v>
      </c>
      <c r="B79" s="3" t="s">
        <v>146</v>
      </c>
      <c r="C79" s="147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>
      <c r="A80" s="3" t="s">
        <v>123</v>
      </c>
      <c r="B80" s="3" t="s">
        <v>147</v>
      </c>
      <c r="C80" s="147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>
      <c r="A81" s="3" t="s">
        <v>124</v>
      </c>
      <c r="B81" s="3" t="s">
        <v>148</v>
      </c>
      <c r="C81" s="147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>
      <c r="A82" s="5"/>
      <c r="B82" s="5"/>
      <c r="C82" s="147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>
      <c r="A83" s="5"/>
      <c r="B83" s="5"/>
      <c r="C83" s="147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>
      <c r="A84" s="5"/>
      <c r="B84" s="5"/>
      <c r="C84" s="147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>
      <c r="A85" s="5"/>
      <c r="B85" s="5"/>
      <c r="C85" s="147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>
      <c r="A86" s="5"/>
      <c r="B86" s="5"/>
      <c r="C86" s="147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>
      <c r="A87" s="5"/>
      <c r="B87" s="5"/>
      <c r="C87" s="147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>
      <c r="A88" s="5"/>
      <c r="B88" s="5"/>
      <c r="C88" s="147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>
      <c r="A89" s="5"/>
      <c r="B89" s="5"/>
      <c r="C89" s="147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>
      <c r="A90" s="5"/>
      <c r="B90" s="5"/>
      <c r="C90" s="147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>
      <c r="A91" s="5"/>
      <c r="B91" s="5"/>
      <c r="C91" s="147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>
      <c r="A92" s="5"/>
      <c r="B92" s="5"/>
      <c r="C92" s="147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>
      <c r="A93" s="5"/>
      <c r="B93" s="5"/>
      <c r="C93" s="147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>
      <c r="A94" s="5"/>
      <c r="B94" s="5"/>
      <c r="C94" s="147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>
      <c r="A95" s="5"/>
      <c r="B95" s="5"/>
      <c r="C95" s="147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>
      <c r="A96" s="5"/>
      <c r="B96" s="5"/>
      <c r="C96" s="147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1:20">
      <c r="A97" s="5"/>
      <c r="B97" s="5"/>
      <c r="C97" s="147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1:20">
      <c r="A98" s="5"/>
      <c r="B98" s="5"/>
      <c r="C98" s="147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1:20">
      <c r="A99" s="5"/>
      <c r="B99" s="5"/>
      <c r="C99" s="147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0">
      <c r="A100" s="5"/>
      <c r="B100" s="5"/>
      <c r="C100" s="147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0">
      <c r="A101" s="5"/>
      <c r="B101" s="5"/>
      <c r="C101" s="147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0">
      <c r="A102" s="5"/>
      <c r="B102" s="5"/>
      <c r="C102" s="147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0">
      <c r="A103" s="5"/>
      <c r="B103" s="5"/>
      <c r="C103" s="147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0">
      <c r="A104" s="5"/>
      <c r="B104" s="5"/>
      <c r="C104" s="147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>
      <c r="A105" s="5"/>
      <c r="B105" s="5"/>
      <c r="C105" s="147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>
      <c r="A106" s="5"/>
      <c r="B106" s="5"/>
      <c r="C106" s="147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0">
      <c r="A107" s="5"/>
      <c r="B107" s="5"/>
      <c r="C107" s="147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0">
      <c r="A108" s="5"/>
      <c r="B108" s="5"/>
      <c r="C108" s="147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0">
      <c r="A109" s="5"/>
      <c r="B109" s="5"/>
      <c r="C109" s="147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0">
      <c r="A110" s="5"/>
      <c r="B110" s="5"/>
      <c r="C110" s="147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0">
      <c r="A111" s="5"/>
      <c r="B111" s="5"/>
      <c r="C111" s="147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>
      <c r="A112" s="5"/>
      <c r="B112" s="5"/>
      <c r="C112" s="147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>
      <c r="A113" s="5"/>
      <c r="B113" s="5"/>
      <c r="C113" s="147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0">
      <c r="A114" s="5"/>
      <c r="B114" s="5"/>
      <c r="C114" s="147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1:20">
      <c r="A115" s="5"/>
      <c r="B115" s="5"/>
      <c r="C115" s="147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</sheetData>
  <mergeCells count="4">
    <mergeCell ref="B6:J6"/>
    <mergeCell ref="I9:J10"/>
    <mergeCell ref="B43:L43"/>
    <mergeCell ref="B44:L44"/>
  </mergeCells>
  <pageMargins left="0.7" right="0.7" top="0.75" bottom="0.75" header="0.3" footer="0.3"/>
  <pageSetup paperSize="5" scale="65" orientation="landscape" r:id="rId1"/>
  <headerFooter>
    <oddHeader>&amp;C&amp;"Times New Roman,Bold"&amp;12Government of Guam
Fiscal Year 2026, Quarter 2
Agency Staffing Pattern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58319-D9B5-4399-8FAF-463004C4654C}">
  <sheetPr>
    <pageSetUpPr fitToPage="1"/>
  </sheetPr>
  <dimension ref="A1:T81"/>
  <sheetViews>
    <sheetView tabSelected="1" view="pageBreakPreview" zoomScale="60" zoomScaleNormal="100" workbookViewId="0">
      <selection activeCell="L18" sqref="L18"/>
    </sheetView>
  </sheetViews>
  <sheetFormatPr defaultRowHeight="14.4"/>
  <cols>
    <col min="3" max="3" width="21.109375" customWidth="1"/>
    <col min="4" max="4" width="18.88671875" customWidth="1"/>
  </cols>
  <sheetData>
    <row r="1" spans="1:20" ht="15.6">
      <c r="A1" s="665"/>
      <c r="B1" s="665"/>
      <c r="C1" s="665"/>
      <c r="D1" s="665"/>
      <c r="E1" s="665"/>
      <c r="F1" s="666" t="s">
        <v>0</v>
      </c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141" t="s">
        <v>0</v>
      </c>
      <c r="T1" s="665"/>
    </row>
    <row r="2" spans="1:20">
      <c r="A2" s="2446" t="s">
        <v>1</v>
      </c>
      <c r="B2" s="2446"/>
      <c r="C2" s="2446"/>
      <c r="D2" s="2483" t="s">
        <v>2</v>
      </c>
      <c r="E2" s="2483"/>
      <c r="F2" s="2483"/>
      <c r="G2" s="324"/>
      <c r="H2" s="324"/>
      <c r="I2" s="324"/>
      <c r="J2" s="665"/>
      <c r="K2" s="665"/>
      <c r="L2" s="665"/>
      <c r="M2" s="665"/>
      <c r="N2" s="665"/>
      <c r="O2" s="665"/>
      <c r="P2" s="665"/>
      <c r="Q2" s="665"/>
      <c r="R2" s="665"/>
      <c r="S2" s="665"/>
      <c r="T2" s="665"/>
    </row>
    <row r="3" spans="1:20">
      <c r="A3" s="325"/>
      <c r="B3" s="325"/>
      <c r="C3" s="325"/>
      <c r="D3" s="324"/>
      <c r="E3" s="665"/>
      <c r="F3" s="665"/>
      <c r="G3" s="665"/>
      <c r="H3" s="665"/>
      <c r="I3" s="665"/>
      <c r="J3" s="665"/>
      <c r="K3" s="665"/>
      <c r="L3" s="665"/>
      <c r="M3" s="665"/>
      <c r="N3" s="665"/>
      <c r="O3" s="665"/>
      <c r="P3" s="665"/>
      <c r="Q3" s="665"/>
      <c r="R3" s="665"/>
      <c r="S3" s="665"/>
      <c r="T3" s="665"/>
    </row>
    <row r="4" spans="1:20">
      <c r="A4" s="2446" t="s">
        <v>3</v>
      </c>
      <c r="B4" s="2446"/>
      <c r="C4" s="2446"/>
      <c r="D4" s="324" t="s">
        <v>4</v>
      </c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  <c r="S4" s="665"/>
      <c r="T4" s="665"/>
    </row>
    <row r="5" spans="1:20">
      <c r="A5" s="325"/>
      <c r="B5" s="325"/>
      <c r="C5" s="325"/>
      <c r="D5" s="324"/>
      <c r="E5" s="665"/>
      <c r="F5" s="665"/>
      <c r="G5" s="665"/>
      <c r="H5" s="665"/>
      <c r="I5" s="665"/>
      <c r="J5" s="665"/>
      <c r="K5" s="665"/>
      <c r="L5" s="665"/>
      <c r="M5" s="665"/>
      <c r="N5" s="665"/>
      <c r="O5" s="665"/>
      <c r="P5" s="665"/>
      <c r="Q5" s="665"/>
      <c r="R5" s="665"/>
      <c r="S5" s="665"/>
      <c r="T5" s="665"/>
    </row>
    <row r="6" spans="1:20">
      <c r="A6" s="2446" t="s">
        <v>5</v>
      </c>
      <c r="B6" s="2446"/>
      <c r="C6" s="325"/>
      <c r="D6" s="2483" t="s">
        <v>833</v>
      </c>
      <c r="E6" s="2483"/>
      <c r="F6" s="2483"/>
      <c r="G6" s="2483"/>
      <c r="H6" s="2483"/>
      <c r="I6" s="2483"/>
      <c r="J6" s="2483"/>
      <c r="K6" s="2483"/>
      <c r="L6" s="2483"/>
      <c r="M6" s="2483"/>
      <c r="N6" s="2483"/>
      <c r="O6" s="665"/>
      <c r="P6" s="665"/>
      <c r="Q6" s="665"/>
      <c r="R6" s="665"/>
      <c r="S6" s="665"/>
      <c r="T6" s="665"/>
    </row>
    <row r="7" spans="1:20">
      <c r="A7" s="325"/>
      <c r="B7" s="325"/>
      <c r="C7" s="325"/>
      <c r="D7" s="324"/>
      <c r="E7" s="665"/>
      <c r="F7" s="665"/>
      <c r="G7" s="665"/>
      <c r="H7" s="665"/>
      <c r="I7" s="665"/>
      <c r="J7" s="665"/>
      <c r="K7" s="665"/>
      <c r="L7" s="665"/>
      <c r="M7" s="665"/>
      <c r="N7" s="665"/>
      <c r="O7" s="665"/>
      <c r="P7" s="665"/>
      <c r="Q7" s="665"/>
      <c r="R7" s="665"/>
      <c r="S7" s="665"/>
      <c r="T7" s="665"/>
    </row>
    <row r="8" spans="1:20">
      <c r="A8" s="2446" t="s">
        <v>7</v>
      </c>
      <c r="B8" s="2446"/>
      <c r="C8" s="668"/>
      <c r="D8" s="324" t="s">
        <v>424</v>
      </c>
      <c r="E8" s="2024" t="s">
        <v>270</v>
      </c>
      <c r="F8" s="882"/>
      <c r="G8" s="2024" t="s">
        <v>834</v>
      </c>
      <c r="H8" s="882"/>
      <c r="I8" s="665"/>
      <c r="J8" s="665"/>
      <c r="K8" s="665"/>
      <c r="L8" s="2406"/>
      <c r="M8" s="2406"/>
      <c r="N8" s="2406"/>
      <c r="O8" s="2406"/>
      <c r="P8" s="2406"/>
      <c r="Q8" s="2406"/>
      <c r="R8" s="2406"/>
      <c r="S8" s="2406"/>
      <c r="T8" s="665"/>
    </row>
    <row r="9" spans="1:20">
      <c r="A9" s="665"/>
      <c r="B9" s="665"/>
      <c r="C9" s="665"/>
      <c r="D9" s="665"/>
      <c r="E9" s="665"/>
      <c r="K9" s="665"/>
      <c r="L9" s="665" t="s">
        <v>0</v>
      </c>
      <c r="M9" s="665"/>
      <c r="N9" s="665"/>
      <c r="O9" s="665"/>
      <c r="P9" s="665"/>
      <c r="S9" s="665"/>
      <c r="T9" s="665"/>
    </row>
    <row r="10" spans="1:20" ht="15" thickBot="1">
      <c r="A10" s="665"/>
      <c r="B10" s="665"/>
      <c r="C10" s="665"/>
      <c r="D10" s="665"/>
      <c r="E10" s="665"/>
      <c r="K10" s="665"/>
      <c r="L10" s="665"/>
      <c r="M10" s="665"/>
      <c r="N10" s="665"/>
      <c r="O10" s="665"/>
      <c r="P10" s="665"/>
      <c r="S10" s="665"/>
      <c r="T10" s="665"/>
    </row>
    <row r="11" spans="1:20" ht="15.6" thickTop="1" thickBot="1">
      <c r="A11" s="665"/>
      <c r="B11" s="671" t="s">
        <v>10</v>
      </c>
      <c r="C11" s="672"/>
      <c r="D11" s="672"/>
      <c r="E11" s="672"/>
      <c r="F11" s="672"/>
      <c r="G11" s="672"/>
      <c r="H11" s="672"/>
      <c r="I11" s="672"/>
      <c r="J11" s="673"/>
      <c r="K11" s="665"/>
      <c r="L11" s="665"/>
      <c r="M11" s="665"/>
      <c r="N11" s="665"/>
      <c r="O11" s="665"/>
      <c r="P11" s="665"/>
      <c r="Q11" s="671" t="s">
        <v>10</v>
      </c>
      <c r="R11" s="673"/>
      <c r="S11" s="665"/>
      <c r="T11" s="665"/>
    </row>
    <row r="12" spans="1:20" ht="15" thickTop="1">
      <c r="A12" s="665"/>
      <c r="B12" s="674"/>
      <c r="C12" s="665"/>
      <c r="D12" s="665"/>
      <c r="E12" s="665"/>
      <c r="F12" s="665"/>
      <c r="G12" s="665"/>
      <c r="H12" s="665"/>
      <c r="I12" s="665"/>
      <c r="J12" s="675"/>
      <c r="K12" s="665"/>
      <c r="L12" s="665"/>
      <c r="M12" s="665"/>
      <c r="N12" s="665"/>
      <c r="O12" s="665"/>
      <c r="P12" s="665"/>
      <c r="Q12" s="674"/>
      <c r="R12" s="675"/>
      <c r="S12" s="665"/>
      <c r="T12" s="665"/>
    </row>
    <row r="13" spans="1:20">
      <c r="A13" s="665"/>
      <c r="B13" s="676" t="s">
        <v>11</v>
      </c>
      <c r="C13" s="677" t="s">
        <v>12</v>
      </c>
      <c r="D13" s="678" t="s">
        <v>13</v>
      </c>
      <c r="E13" s="677" t="s">
        <v>14</v>
      </c>
      <c r="F13" s="678" t="s">
        <v>15</v>
      </c>
      <c r="G13" s="679" t="s">
        <v>16</v>
      </c>
      <c r="H13" s="679" t="s">
        <v>17</v>
      </c>
      <c r="I13" s="679" t="s">
        <v>18</v>
      </c>
      <c r="J13" s="680" t="s">
        <v>19</v>
      </c>
      <c r="K13" s="677" t="s">
        <v>20</v>
      </c>
      <c r="L13" s="677" t="s">
        <v>21</v>
      </c>
      <c r="M13" s="678" t="s">
        <v>22</v>
      </c>
      <c r="N13" s="678" t="s">
        <v>23</v>
      </c>
      <c r="O13" s="678" t="s">
        <v>24</v>
      </c>
      <c r="P13" s="678" t="s">
        <v>25</v>
      </c>
      <c r="Q13" s="681" t="s">
        <v>26</v>
      </c>
      <c r="R13" s="680" t="s">
        <v>27</v>
      </c>
      <c r="S13" s="681" t="s">
        <v>28</v>
      </c>
      <c r="T13" s="682" t="s">
        <v>29</v>
      </c>
    </row>
    <row r="14" spans="1:20">
      <c r="A14" s="683"/>
      <c r="B14" s="684" t="s">
        <v>0</v>
      </c>
      <c r="C14" s="685"/>
      <c r="D14" s="686" t="s">
        <v>0</v>
      </c>
      <c r="E14" s="686" t="s">
        <v>0</v>
      </c>
      <c r="F14" s="686" t="s">
        <v>0</v>
      </c>
      <c r="G14" s="687"/>
      <c r="H14" s="687" t="s">
        <v>0</v>
      </c>
      <c r="I14" s="2429" t="s">
        <v>30</v>
      </c>
      <c r="J14" s="2430"/>
      <c r="K14" s="688" t="s">
        <v>0</v>
      </c>
      <c r="L14" s="683"/>
      <c r="M14" s="688"/>
      <c r="N14" s="688"/>
      <c r="O14" s="688" t="s">
        <v>31</v>
      </c>
      <c r="P14" s="688"/>
      <c r="Q14" s="689"/>
      <c r="R14" s="690"/>
      <c r="S14" s="691"/>
      <c r="T14" s="691"/>
    </row>
    <row r="15" spans="1:20">
      <c r="A15" s="693"/>
      <c r="B15" s="694" t="s">
        <v>32</v>
      </c>
      <c r="C15" s="687" t="s">
        <v>32</v>
      </c>
      <c r="D15" s="687" t="s">
        <v>33</v>
      </c>
      <c r="E15" s="687" t="s">
        <v>152</v>
      </c>
      <c r="F15" s="687" t="s">
        <v>0</v>
      </c>
      <c r="G15" s="687"/>
      <c r="H15" s="687" t="s">
        <v>0</v>
      </c>
      <c r="I15" s="2431"/>
      <c r="J15" s="2432"/>
      <c r="K15" s="695" t="s">
        <v>35</v>
      </c>
      <c r="L15" s="697" t="s">
        <v>36</v>
      </c>
      <c r="M15" s="697" t="s">
        <v>37</v>
      </c>
      <c r="N15" s="697" t="s">
        <v>38</v>
      </c>
      <c r="O15" s="697" t="s">
        <v>39</v>
      </c>
      <c r="P15" s="683" t="s">
        <v>40</v>
      </c>
      <c r="Q15" s="684" t="s">
        <v>41</v>
      </c>
      <c r="R15" s="698" t="s">
        <v>42</v>
      </c>
      <c r="S15" s="691" t="s">
        <v>43</v>
      </c>
      <c r="T15" s="699" t="s">
        <v>44</v>
      </c>
    </row>
    <row r="16" spans="1:20" ht="15" thickBot="1">
      <c r="A16" s="700" t="s">
        <v>45</v>
      </c>
      <c r="B16" s="701" t="s">
        <v>46</v>
      </c>
      <c r="C16" s="702" t="s">
        <v>47</v>
      </c>
      <c r="D16" s="702" t="s">
        <v>48</v>
      </c>
      <c r="E16" s="702" t="s">
        <v>49</v>
      </c>
      <c r="F16" s="702" t="s">
        <v>50</v>
      </c>
      <c r="G16" s="702" t="s">
        <v>51</v>
      </c>
      <c r="H16" s="702" t="s">
        <v>52</v>
      </c>
      <c r="I16" s="703" t="s">
        <v>53</v>
      </c>
      <c r="J16" s="704" t="s">
        <v>54</v>
      </c>
      <c r="K16" s="705" t="s">
        <v>55</v>
      </c>
      <c r="L16" s="914" t="s">
        <v>256</v>
      </c>
      <c r="M16" s="707" t="s">
        <v>153</v>
      </c>
      <c r="N16" s="707" t="s">
        <v>58</v>
      </c>
      <c r="O16" s="707" t="s">
        <v>59</v>
      </c>
      <c r="P16" s="708" t="s">
        <v>122</v>
      </c>
      <c r="Q16" s="709" t="s">
        <v>61</v>
      </c>
      <c r="R16" s="710" t="s">
        <v>61</v>
      </c>
      <c r="S16" s="705" t="s">
        <v>62</v>
      </c>
      <c r="T16" s="707" t="s">
        <v>63</v>
      </c>
    </row>
    <row r="17" spans="1:20">
      <c r="A17" s="2008">
        <v>1</v>
      </c>
      <c r="B17" s="975">
        <v>6379</v>
      </c>
      <c r="C17" s="976" t="s">
        <v>76</v>
      </c>
      <c r="D17" s="977" t="s">
        <v>835</v>
      </c>
      <c r="E17" s="978" t="s">
        <v>493</v>
      </c>
      <c r="F17" s="979">
        <v>60749</v>
      </c>
      <c r="G17" s="2009">
        <v>0</v>
      </c>
      <c r="H17" s="2009">
        <f>+L56</f>
        <v>0</v>
      </c>
      <c r="I17" s="980"/>
      <c r="J17" s="2009">
        <v>0</v>
      </c>
      <c r="K17" s="2009">
        <f>(+F17+G17+H17+J17)</f>
        <v>60749</v>
      </c>
      <c r="L17" s="2010">
        <f>+ROUND((K17*0.3385),0)</f>
        <v>20564</v>
      </c>
      <c r="M17" s="2009">
        <v>370</v>
      </c>
      <c r="N17" s="2010">
        <v>0</v>
      </c>
      <c r="O17" s="2010">
        <f t="shared" ref="O17:O41" si="0">ROUND((K17*0.0145),0)</f>
        <v>881</v>
      </c>
      <c r="P17" s="2010">
        <f t="shared" ref="P17:P22" si="1">7.2*26</f>
        <v>187.20000000000002</v>
      </c>
      <c r="Q17" s="2011">
        <v>3204</v>
      </c>
      <c r="R17" s="2011">
        <v>262</v>
      </c>
      <c r="S17" s="2010">
        <f t="shared" ref="S17:S41" si="2">+L17+M17+N17+O17+P17+Q17+R17</f>
        <v>25468.2</v>
      </c>
      <c r="T17" s="2010">
        <f t="shared" ref="T17:T41" si="3">+K17+S17</f>
        <v>86217.2</v>
      </c>
    </row>
    <row r="18" spans="1:20">
      <c r="A18" s="2008">
        <f t="shared" ref="A18:A34" si="4">A17+1</f>
        <v>2</v>
      </c>
      <c r="B18" s="975">
        <v>6250</v>
      </c>
      <c r="C18" s="976" t="s">
        <v>260</v>
      </c>
      <c r="D18" s="987" t="s">
        <v>836</v>
      </c>
      <c r="E18" s="2006" t="s">
        <v>201</v>
      </c>
      <c r="F18" s="2007">
        <v>49731</v>
      </c>
      <c r="G18" s="2012">
        <v>0</v>
      </c>
      <c r="H18" s="2013">
        <f t="shared" ref="H18:H41" si="5">+L57</f>
        <v>0</v>
      </c>
      <c r="I18" s="980"/>
      <c r="J18" s="2014">
        <v>0</v>
      </c>
      <c r="K18" s="2010">
        <f t="shared" ref="K18:K41" si="6">(+F18+G18+H18+J18)</f>
        <v>49731</v>
      </c>
      <c r="L18" s="2010">
        <f>+ROUND((K18*0.3385),0)</f>
        <v>16834</v>
      </c>
      <c r="M18" s="2009">
        <f>(19.01*26)</f>
        <v>494.26000000000005</v>
      </c>
      <c r="N18" s="2010">
        <v>0</v>
      </c>
      <c r="O18" s="2010">
        <f t="shared" si="0"/>
        <v>721</v>
      </c>
      <c r="P18" s="2010">
        <f t="shared" si="1"/>
        <v>187.20000000000002</v>
      </c>
      <c r="Q18" s="2010">
        <v>7215</v>
      </c>
      <c r="R18" s="2010">
        <v>554</v>
      </c>
      <c r="S18" s="2010">
        <f t="shared" si="2"/>
        <v>26005.46</v>
      </c>
      <c r="T18" s="2015">
        <f t="shared" si="3"/>
        <v>75736.459999999992</v>
      </c>
    </row>
    <row r="19" spans="1:20">
      <c r="A19" s="2008">
        <f t="shared" si="4"/>
        <v>3</v>
      </c>
      <c r="B19" s="981">
        <v>6329</v>
      </c>
      <c r="C19" s="982" t="s">
        <v>263</v>
      </c>
      <c r="D19" s="983" t="s">
        <v>837</v>
      </c>
      <c r="E19" s="984" t="s">
        <v>372</v>
      </c>
      <c r="F19" s="985">
        <v>41372</v>
      </c>
      <c r="G19" s="2012">
        <v>0</v>
      </c>
      <c r="H19" s="2013">
        <f t="shared" si="5"/>
        <v>0</v>
      </c>
      <c r="I19" s="980">
        <v>46145</v>
      </c>
      <c r="J19" s="2014">
        <v>785</v>
      </c>
      <c r="K19" s="2010">
        <f t="shared" si="6"/>
        <v>42157</v>
      </c>
      <c r="L19" s="2010">
        <f t="shared" ref="L19:L41" si="7">+ROUND((K19*0.3385),0)</f>
        <v>14270</v>
      </c>
      <c r="M19" s="2009">
        <f>(19.01*26)</f>
        <v>494.26000000000005</v>
      </c>
      <c r="N19" s="2010">
        <v>0</v>
      </c>
      <c r="O19" s="2010">
        <f t="shared" si="0"/>
        <v>611</v>
      </c>
      <c r="P19" s="2010">
        <f t="shared" si="1"/>
        <v>187.20000000000002</v>
      </c>
      <c r="Q19" s="2010">
        <v>9595</v>
      </c>
      <c r="R19" s="2010">
        <v>328</v>
      </c>
      <c r="S19" s="2010">
        <f t="shared" si="2"/>
        <v>25485.46</v>
      </c>
      <c r="T19" s="2015">
        <f t="shared" si="3"/>
        <v>67642.459999999992</v>
      </c>
    </row>
    <row r="20" spans="1:20">
      <c r="A20" s="2008">
        <f t="shared" si="4"/>
        <v>4</v>
      </c>
      <c r="B20" s="986">
        <v>6759</v>
      </c>
      <c r="C20" s="982" t="s">
        <v>260</v>
      </c>
      <c r="D20" s="987" t="s">
        <v>838</v>
      </c>
      <c r="E20" s="984" t="s">
        <v>839</v>
      </c>
      <c r="F20" s="988">
        <v>55601</v>
      </c>
      <c r="G20" s="2012">
        <v>0</v>
      </c>
      <c r="H20" s="2013">
        <f t="shared" si="5"/>
        <v>0</v>
      </c>
      <c r="I20" s="980">
        <v>46417</v>
      </c>
      <c r="J20" s="2014">
        <v>0</v>
      </c>
      <c r="K20" s="2010">
        <f t="shared" si="6"/>
        <v>55601</v>
      </c>
      <c r="L20" s="2010">
        <f t="shared" si="7"/>
        <v>18821</v>
      </c>
      <c r="M20" s="2009">
        <f>(19.01*26)</f>
        <v>494.26000000000005</v>
      </c>
      <c r="N20" s="2010">
        <v>0</v>
      </c>
      <c r="O20" s="2010">
        <f t="shared" si="0"/>
        <v>806</v>
      </c>
      <c r="P20" s="2010">
        <f t="shared" si="1"/>
        <v>187.20000000000002</v>
      </c>
      <c r="Q20" s="2010">
        <v>3994</v>
      </c>
      <c r="R20" s="2010">
        <v>298</v>
      </c>
      <c r="S20" s="2010">
        <f t="shared" si="2"/>
        <v>24600.46</v>
      </c>
      <c r="T20" s="2015">
        <f t="shared" si="3"/>
        <v>80201.459999999992</v>
      </c>
    </row>
    <row r="21" spans="1:20" ht="34.200000000000003">
      <c r="A21" s="2016">
        <f t="shared" si="4"/>
        <v>5</v>
      </c>
      <c r="B21" s="2000" t="s">
        <v>495</v>
      </c>
      <c r="C21" s="2001" t="s">
        <v>840</v>
      </c>
      <c r="D21" s="2002" t="s">
        <v>841</v>
      </c>
      <c r="E21" s="2003" t="s">
        <v>498</v>
      </c>
      <c r="F21" s="2004">
        <v>5604.27</v>
      </c>
      <c r="G21" s="2017">
        <v>0</v>
      </c>
      <c r="H21" s="2018">
        <f t="shared" si="5"/>
        <v>0</v>
      </c>
      <c r="I21" s="2005"/>
      <c r="J21" s="2019">
        <v>0</v>
      </c>
      <c r="K21" s="2020">
        <f>(+F21+G21+H21+J21)</f>
        <v>5604.27</v>
      </c>
      <c r="L21" s="2020">
        <f t="shared" si="7"/>
        <v>1897</v>
      </c>
      <c r="M21" s="2021">
        <v>37.049999999999997</v>
      </c>
      <c r="N21" s="2020">
        <v>0</v>
      </c>
      <c r="O21" s="2020">
        <f t="shared" si="0"/>
        <v>81</v>
      </c>
      <c r="P21" s="2020">
        <f t="shared" si="1"/>
        <v>187.20000000000002</v>
      </c>
      <c r="Q21" s="2020">
        <v>653.73</v>
      </c>
      <c r="R21" s="2020">
        <v>41.51</v>
      </c>
      <c r="S21" s="2020">
        <f t="shared" si="2"/>
        <v>2897.4900000000002</v>
      </c>
      <c r="T21" s="2022">
        <f t="shared" si="3"/>
        <v>8501.76</v>
      </c>
    </row>
    <row r="22" spans="1:20">
      <c r="A22" s="2008">
        <f t="shared" si="4"/>
        <v>6</v>
      </c>
      <c r="B22" s="990">
        <v>6323</v>
      </c>
      <c r="C22" s="982" t="s">
        <v>842</v>
      </c>
      <c r="D22" s="991" t="s">
        <v>843</v>
      </c>
      <c r="E22" s="984" t="s">
        <v>484</v>
      </c>
      <c r="F22" s="988">
        <v>4323.25</v>
      </c>
      <c r="G22" s="2012">
        <v>0</v>
      </c>
      <c r="H22" s="2013">
        <f t="shared" si="5"/>
        <v>0</v>
      </c>
      <c r="I22" s="992"/>
      <c r="J22" s="2023">
        <v>0</v>
      </c>
      <c r="K22" s="2010">
        <f t="shared" si="6"/>
        <v>4323.25</v>
      </c>
      <c r="L22" s="2010">
        <f t="shared" si="7"/>
        <v>1463</v>
      </c>
      <c r="M22" s="2009">
        <v>24.7</v>
      </c>
      <c r="N22" s="2010">
        <v>0</v>
      </c>
      <c r="O22" s="2010">
        <f t="shared" si="0"/>
        <v>63</v>
      </c>
      <c r="P22" s="2010">
        <f t="shared" si="1"/>
        <v>187.20000000000002</v>
      </c>
      <c r="Q22" s="2010">
        <v>480</v>
      </c>
      <c r="R22" s="2010">
        <v>16</v>
      </c>
      <c r="S22" s="2010">
        <f t="shared" si="2"/>
        <v>2233.9</v>
      </c>
      <c r="T22" s="2015">
        <f t="shared" si="3"/>
        <v>6557.15</v>
      </c>
    </row>
    <row r="23" spans="1:20">
      <c r="A23" s="742">
        <f t="shared" si="4"/>
        <v>7</v>
      </c>
      <c r="B23" s="994"/>
      <c r="C23" s="386"/>
      <c r="D23" s="376"/>
      <c r="E23" s="376"/>
      <c r="F23" s="995">
        <v>0</v>
      </c>
      <c r="G23" s="995">
        <v>0</v>
      </c>
      <c r="H23" s="845">
        <f t="shared" si="5"/>
        <v>0</v>
      </c>
      <c r="I23" s="996"/>
      <c r="J23" s="997">
        <v>0</v>
      </c>
      <c r="K23" s="998">
        <f t="shared" si="6"/>
        <v>0</v>
      </c>
      <c r="L23" s="789">
        <f t="shared" si="7"/>
        <v>0</v>
      </c>
      <c r="M23" s="789">
        <v>0</v>
      </c>
      <c r="N23" s="998">
        <v>0</v>
      </c>
      <c r="O23" s="998">
        <f t="shared" si="0"/>
        <v>0</v>
      </c>
      <c r="P23" s="789">
        <v>0</v>
      </c>
      <c r="Q23" s="789">
        <v>0</v>
      </c>
      <c r="R23" s="789">
        <v>0</v>
      </c>
      <c r="S23" s="998">
        <f t="shared" si="2"/>
        <v>0</v>
      </c>
      <c r="T23" s="998">
        <f t="shared" si="3"/>
        <v>0</v>
      </c>
    </row>
    <row r="24" spans="1:20">
      <c r="A24" s="742">
        <f t="shared" si="4"/>
        <v>8</v>
      </c>
      <c r="B24" s="999"/>
      <c r="C24" s="392"/>
      <c r="D24" s="393"/>
      <c r="E24" s="376"/>
      <c r="F24" s="995">
        <v>0</v>
      </c>
      <c r="G24" s="995">
        <v>0</v>
      </c>
      <c r="H24" s="845">
        <f t="shared" si="5"/>
        <v>0</v>
      </c>
      <c r="I24" s="996"/>
      <c r="J24" s="997">
        <v>0</v>
      </c>
      <c r="K24" s="998">
        <f t="shared" si="6"/>
        <v>0</v>
      </c>
      <c r="L24" s="789">
        <f t="shared" si="7"/>
        <v>0</v>
      </c>
      <c r="M24" s="789">
        <v>0</v>
      </c>
      <c r="N24" s="998">
        <v>0</v>
      </c>
      <c r="O24" s="998">
        <f t="shared" si="0"/>
        <v>0</v>
      </c>
      <c r="P24" s="789">
        <v>0</v>
      </c>
      <c r="Q24" s="789">
        <v>0</v>
      </c>
      <c r="R24" s="789">
        <v>0</v>
      </c>
      <c r="S24" s="998">
        <f t="shared" si="2"/>
        <v>0</v>
      </c>
      <c r="T24" s="998">
        <f t="shared" si="3"/>
        <v>0</v>
      </c>
    </row>
    <row r="25" spans="1:20">
      <c r="A25" s="742">
        <f t="shared" si="4"/>
        <v>9</v>
      </c>
      <c r="B25" s="994"/>
      <c r="C25" s="386"/>
      <c r="D25" s="394"/>
      <c r="E25" s="395"/>
      <c r="F25" s="995">
        <v>0</v>
      </c>
      <c r="G25" s="995">
        <v>0</v>
      </c>
      <c r="H25" s="845">
        <f t="shared" si="5"/>
        <v>0</v>
      </c>
      <c r="I25" s="996"/>
      <c r="J25" s="997">
        <v>0</v>
      </c>
      <c r="K25" s="998">
        <f t="shared" si="6"/>
        <v>0</v>
      </c>
      <c r="L25" s="789">
        <f t="shared" si="7"/>
        <v>0</v>
      </c>
      <c r="M25" s="789">
        <v>0</v>
      </c>
      <c r="N25" s="998">
        <v>0</v>
      </c>
      <c r="O25" s="998">
        <f t="shared" si="0"/>
        <v>0</v>
      </c>
      <c r="P25" s="789">
        <v>0</v>
      </c>
      <c r="Q25" s="789">
        <v>0</v>
      </c>
      <c r="R25" s="789">
        <v>0</v>
      </c>
      <c r="S25" s="998">
        <f t="shared" si="2"/>
        <v>0</v>
      </c>
      <c r="T25" s="998">
        <f t="shared" si="3"/>
        <v>0</v>
      </c>
    </row>
    <row r="26" spans="1:20">
      <c r="A26" s="711">
        <f t="shared" si="4"/>
        <v>10</v>
      </c>
      <c r="B26" s="1000"/>
      <c r="C26" s="375"/>
      <c r="D26" s="376"/>
      <c r="E26" s="376"/>
      <c r="F26" s="765">
        <v>0</v>
      </c>
      <c r="G26" s="765">
        <v>0</v>
      </c>
      <c r="H26" s="845">
        <f t="shared" si="5"/>
        <v>0</v>
      </c>
      <c r="I26" s="1001"/>
      <c r="J26" s="993">
        <v>0</v>
      </c>
      <c r="K26" s="789">
        <f t="shared" si="6"/>
        <v>0</v>
      </c>
      <c r="L26" s="789">
        <f t="shared" si="7"/>
        <v>0</v>
      </c>
      <c r="M26" s="789">
        <v>0</v>
      </c>
      <c r="N26" s="789">
        <v>0</v>
      </c>
      <c r="O26" s="789">
        <f t="shared" si="0"/>
        <v>0</v>
      </c>
      <c r="P26" s="789">
        <v>0</v>
      </c>
      <c r="Q26" s="789">
        <v>0</v>
      </c>
      <c r="R26" s="789">
        <v>0</v>
      </c>
      <c r="S26" s="789">
        <f t="shared" si="2"/>
        <v>0</v>
      </c>
      <c r="T26" s="789">
        <f t="shared" si="3"/>
        <v>0</v>
      </c>
    </row>
    <row r="27" spans="1:20">
      <c r="A27" s="711">
        <f t="shared" si="4"/>
        <v>11</v>
      </c>
      <c r="B27" s="1000"/>
      <c r="C27" s="375"/>
      <c r="D27" s="376"/>
      <c r="E27" s="376"/>
      <c r="F27" s="765">
        <v>0</v>
      </c>
      <c r="G27" s="765">
        <v>0</v>
      </c>
      <c r="H27" s="845">
        <f t="shared" si="5"/>
        <v>0</v>
      </c>
      <c r="I27" s="1001"/>
      <c r="J27" s="993">
        <v>0</v>
      </c>
      <c r="K27" s="789">
        <f t="shared" si="6"/>
        <v>0</v>
      </c>
      <c r="L27" s="789">
        <f t="shared" si="7"/>
        <v>0</v>
      </c>
      <c r="M27" s="789">
        <v>0</v>
      </c>
      <c r="N27" s="789">
        <v>0</v>
      </c>
      <c r="O27" s="789">
        <f t="shared" si="0"/>
        <v>0</v>
      </c>
      <c r="P27" s="789">
        <v>0</v>
      </c>
      <c r="Q27" s="789">
        <v>0</v>
      </c>
      <c r="R27" s="789">
        <v>0</v>
      </c>
      <c r="S27" s="789">
        <f t="shared" si="2"/>
        <v>0</v>
      </c>
      <c r="T27" s="789">
        <f t="shared" si="3"/>
        <v>0</v>
      </c>
    </row>
    <row r="28" spans="1:20">
      <c r="A28" s="711">
        <f t="shared" si="4"/>
        <v>12</v>
      </c>
      <c r="B28" s="1000"/>
      <c r="C28" s="375"/>
      <c r="D28" s="376"/>
      <c r="E28" s="376"/>
      <c r="F28" s="765">
        <v>0</v>
      </c>
      <c r="G28" s="765">
        <v>0</v>
      </c>
      <c r="H28" s="845">
        <f t="shared" si="5"/>
        <v>0</v>
      </c>
      <c r="I28" s="1001"/>
      <c r="J28" s="993">
        <v>0</v>
      </c>
      <c r="K28" s="789">
        <f t="shared" si="6"/>
        <v>0</v>
      </c>
      <c r="L28" s="789">
        <f t="shared" si="7"/>
        <v>0</v>
      </c>
      <c r="M28" s="789">
        <v>0</v>
      </c>
      <c r="N28" s="789">
        <v>0</v>
      </c>
      <c r="O28" s="789">
        <f t="shared" si="0"/>
        <v>0</v>
      </c>
      <c r="P28" s="789">
        <v>0</v>
      </c>
      <c r="Q28" s="789">
        <v>0</v>
      </c>
      <c r="R28" s="789">
        <v>0</v>
      </c>
      <c r="S28" s="789">
        <f t="shared" si="2"/>
        <v>0</v>
      </c>
      <c r="T28" s="789">
        <f t="shared" si="3"/>
        <v>0</v>
      </c>
    </row>
    <row r="29" spans="1:20">
      <c r="A29" s="711">
        <f t="shared" si="4"/>
        <v>13</v>
      </c>
      <c r="B29" s="1000"/>
      <c r="C29" s="375"/>
      <c r="D29" s="376"/>
      <c r="E29" s="376"/>
      <c r="F29" s="765">
        <v>0</v>
      </c>
      <c r="G29" s="765">
        <v>0</v>
      </c>
      <c r="H29" s="845">
        <f t="shared" si="5"/>
        <v>0</v>
      </c>
      <c r="I29" s="1001"/>
      <c r="J29" s="993">
        <v>0</v>
      </c>
      <c r="K29" s="789">
        <f t="shared" si="6"/>
        <v>0</v>
      </c>
      <c r="L29" s="789">
        <f t="shared" si="7"/>
        <v>0</v>
      </c>
      <c r="M29" s="789">
        <v>0</v>
      </c>
      <c r="N29" s="789">
        <v>0</v>
      </c>
      <c r="O29" s="789">
        <f t="shared" si="0"/>
        <v>0</v>
      </c>
      <c r="P29" s="789">
        <v>0</v>
      </c>
      <c r="Q29" s="789">
        <v>0</v>
      </c>
      <c r="R29" s="789">
        <v>0</v>
      </c>
      <c r="S29" s="789">
        <f t="shared" si="2"/>
        <v>0</v>
      </c>
      <c r="T29" s="789">
        <f t="shared" si="3"/>
        <v>0</v>
      </c>
    </row>
    <row r="30" spans="1:20">
      <c r="A30" s="711">
        <f t="shared" si="4"/>
        <v>14</v>
      </c>
      <c r="B30" s="1000"/>
      <c r="C30" s="396"/>
      <c r="D30" s="395"/>
      <c r="E30" s="1002"/>
      <c r="F30" s="765">
        <v>0</v>
      </c>
      <c r="G30" s="995">
        <v>0</v>
      </c>
      <c r="H30" s="845">
        <f t="shared" si="5"/>
        <v>0</v>
      </c>
      <c r="I30" s="996"/>
      <c r="J30" s="997">
        <v>0</v>
      </c>
      <c r="K30" s="998">
        <f>(+F30+G30+H30+J30)</f>
        <v>0</v>
      </c>
      <c r="L30" s="789">
        <f t="shared" si="7"/>
        <v>0</v>
      </c>
      <c r="M30" s="1003">
        <v>0</v>
      </c>
      <c r="N30" s="998">
        <v>0</v>
      </c>
      <c r="O30" s="998">
        <f t="shared" si="0"/>
        <v>0</v>
      </c>
      <c r="P30" s="998">
        <v>0</v>
      </c>
      <c r="Q30" s="1004">
        <v>0</v>
      </c>
      <c r="R30" s="1004">
        <v>0</v>
      </c>
      <c r="S30" s="998">
        <v>0</v>
      </c>
      <c r="T30" s="998">
        <f t="shared" si="3"/>
        <v>0</v>
      </c>
    </row>
    <row r="31" spans="1:20">
      <c r="A31" s="711">
        <f t="shared" si="4"/>
        <v>15</v>
      </c>
      <c r="B31" s="711"/>
      <c r="C31" s="764"/>
      <c r="D31" s="764"/>
      <c r="E31" s="764"/>
      <c r="F31" s="765">
        <v>0</v>
      </c>
      <c r="G31" s="765">
        <v>0</v>
      </c>
      <c r="H31" s="845">
        <f t="shared" si="5"/>
        <v>0</v>
      </c>
      <c r="I31" s="1001"/>
      <c r="J31" s="993">
        <v>0</v>
      </c>
      <c r="K31" s="789">
        <f t="shared" si="6"/>
        <v>0</v>
      </c>
      <c r="L31" s="789">
        <f t="shared" si="7"/>
        <v>0</v>
      </c>
      <c r="M31" s="789">
        <v>0</v>
      </c>
      <c r="N31" s="789">
        <v>0</v>
      </c>
      <c r="O31" s="789">
        <f t="shared" si="0"/>
        <v>0</v>
      </c>
      <c r="P31" s="789">
        <v>0</v>
      </c>
      <c r="Q31" s="789">
        <v>0</v>
      </c>
      <c r="R31" s="789">
        <v>0</v>
      </c>
      <c r="S31" s="789">
        <f t="shared" si="2"/>
        <v>0</v>
      </c>
      <c r="T31" s="789">
        <f t="shared" si="3"/>
        <v>0</v>
      </c>
    </row>
    <row r="32" spans="1:20">
      <c r="A32" s="711">
        <f t="shared" si="4"/>
        <v>16</v>
      </c>
      <c r="B32" s="711"/>
      <c r="C32" s="764"/>
      <c r="D32" s="764"/>
      <c r="E32" s="764"/>
      <c r="F32" s="765">
        <v>0</v>
      </c>
      <c r="G32" s="765">
        <v>0</v>
      </c>
      <c r="H32" s="845">
        <f t="shared" si="5"/>
        <v>0</v>
      </c>
      <c r="I32" s="720"/>
      <c r="J32" s="766">
        <v>0</v>
      </c>
      <c r="K32" s="789">
        <f t="shared" si="6"/>
        <v>0</v>
      </c>
      <c r="L32" s="789">
        <f t="shared" si="7"/>
        <v>0</v>
      </c>
      <c r="M32" s="789">
        <v>0</v>
      </c>
      <c r="N32" s="789">
        <v>0</v>
      </c>
      <c r="O32" s="789">
        <f t="shared" si="0"/>
        <v>0</v>
      </c>
      <c r="P32" s="789">
        <v>0</v>
      </c>
      <c r="Q32" s="789">
        <v>0</v>
      </c>
      <c r="R32" s="789">
        <v>0</v>
      </c>
      <c r="S32" s="789">
        <f t="shared" si="2"/>
        <v>0</v>
      </c>
      <c r="T32" s="789">
        <f t="shared" si="3"/>
        <v>0</v>
      </c>
    </row>
    <row r="33" spans="1:20">
      <c r="A33" s="711">
        <f t="shared" si="4"/>
        <v>17</v>
      </c>
      <c r="B33" s="711"/>
      <c r="C33" s="764"/>
      <c r="D33" s="764"/>
      <c r="E33" s="764"/>
      <c r="F33" s="765">
        <v>0</v>
      </c>
      <c r="G33" s="765">
        <v>0</v>
      </c>
      <c r="H33" s="845">
        <f t="shared" si="5"/>
        <v>0</v>
      </c>
      <c r="I33" s="720"/>
      <c r="J33" s="766">
        <v>0</v>
      </c>
      <c r="K33" s="789">
        <f t="shared" si="6"/>
        <v>0</v>
      </c>
      <c r="L33" s="789">
        <f t="shared" si="7"/>
        <v>0</v>
      </c>
      <c r="M33" s="789">
        <v>0</v>
      </c>
      <c r="N33" s="789">
        <v>0</v>
      </c>
      <c r="O33" s="789">
        <f t="shared" si="0"/>
        <v>0</v>
      </c>
      <c r="P33" s="789">
        <v>0</v>
      </c>
      <c r="Q33" s="789">
        <v>0</v>
      </c>
      <c r="R33" s="789">
        <v>0</v>
      </c>
      <c r="S33" s="789">
        <f t="shared" si="2"/>
        <v>0</v>
      </c>
      <c r="T33" s="789">
        <f t="shared" si="3"/>
        <v>0</v>
      </c>
    </row>
    <row r="34" spans="1:20">
      <c r="A34" s="711">
        <f t="shared" si="4"/>
        <v>18</v>
      </c>
      <c r="B34" s="711"/>
      <c r="C34" s="764"/>
      <c r="D34" s="764"/>
      <c r="E34" s="764"/>
      <c r="F34" s="765">
        <v>0</v>
      </c>
      <c r="G34" s="765">
        <v>0</v>
      </c>
      <c r="H34" s="845">
        <f t="shared" si="5"/>
        <v>0</v>
      </c>
      <c r="I34" s="720"/>
      <c r="J34" s="766">
        <v>0</v>
      </c>
      <c r="K34" s="789">
        <f t="shared" si="6"/>
        <v>0</v>
      </c>
      <c r="L34" s="789">
        <f t="shared" si="7"/>
        <v>0</v>
      </c>
      <c r="M34" s="789">
        <v>0</v>
      </c>
      <c r="N34" s="789">
        <v>0</v>
      </c>
      <c r="O34" s="789">
        <f t="shared" si="0"/>
        <v>0</v>
      </c>
      <c r="P34" s="789">
        <v>0</v>
      </c>
      <c r="Q34" s="789">
        <v>0</v>
      </c>
      <c r="R34" s="789">
        <v>0</v>
      </c>
      <c r="S34" s="789">
        <f t="shared" si="2"/>
        <v>0</v>
      </c>
      <c r="T34" s="789">
        <f t="shared" si="3"/>
        <v>0</v>
      </c>
    </row>
    <row r="35" spans="1:20">
      <c r="A35" s="711">
        <v>19</v>
      </c>
      <c r="B35" s="711"/>
      <c r="C35" s="764"/>
      <c r="D35" s="764"/>
      <c r="E35" s="764"/>
      <c r="F35" s="765">
        <v>0</v>
      </c>
      <c r="G35" s="995">
        <v>0</v>
      </c>
      <c r="H35" s="845">
        <f t="shared" si="5"/>
        <v>0</v>
      </c>
      <c r="I35" s="720"/>
      <c r="J35" s="766">
        <v>0</v>
      </c>
      <c r="K35" s="789">
        <f t="shared" si="6"/>
        <v>0</v>
      </c>
      <c r="L35" s="789">
        <f t="shared" si="7"/>
        <v>0</v>
      </c>
      <c r="M35" s="789">
        <v>0</v>
      </c>
      <c r="N35" s="789">
        <v>0</v>
      </c>
      <c r="O35" s="789">
        <f t="shared" si="0"/>
        <v>0</v>
      </c>
      <c r="P35" s="789">
        <v>0</v>
      </c>
      <c r="Q35" s="789">
        <v>0</v>
      </c>
      <c r="R35" s="789">
        <v>0</v>
      </c>
      <c r="S35" s="789">
        <f t="shared" si="2"/>
        <v>0</v>
      </c>
      <c r="T35" s="789">
        <f t="shared" si="3"/>
        <v>0</v>
      </c>
    </row>
    <row r="36" spans="1:20">
      <c r="A36" s="711">
        <v>20</v>
      </c>
      <c r="B36" s="711"/>
      <c r="C36" s="764"/>
      <c r="D36" s="764"/>
      <c r="E36" s="764"/>
      <c r="F36" s="765">
        <v>0</v>
      </c>
      <c r="G36" s="765">
        <v>0</v>
      </c>
      <c r="H36" s="845">
        <f t="shared" si="5"/>
        <v>0</v>
      </c>
      <c r="I36" s="720"/>
      <c r="J36" s="766">
        <v>0</v>
      </c>
      <c r="K36" s="789">
        <f t="shared" si="6"/>
        <v>0</v>
      </c>
      <c r="L36" s="789">
        <f t="shared" si="7"/>
        <v>0</v>
      </c>
      <c r="M36" s="789">
        <v>0</v>
      </c>
      <c r="N36" s="789">
        <v>0</v>
      </c>
      <c r="O36" s="789">
        <f t="shared" si="0"/>
        <v>0</v>
      </c>
      <c r="P36" s="789">
        <v>0</v>
      </c>
      <c r="Q36" s="789">
        <v>0</v>
      </c>
      <c r="R36" s="789">
        <v>0</v>
      </c>
      <c r="S36" s="789">
        <f t="shared" si="2"/>
        <v>0</v>
      </c>
      <c r="T36" s="789">
        <f t="shared" si="3"/>
        <v>0</v>
      </c>
    </row>
    <row r="37" spans="1:20">
      <c r="A37" s="711">
        <v>21</v>
      </c>
      <c r="B37" s="711"/>
      <c r="C37" s="764"/>
      <c r="D37" s="764"/>
      <c r="E37" s="764"/>
      <c r="F37" s="765">
        <v>0</v>
      </c>
      <c r="G37" s="765">
        <v>0</v>
      </c>
      <c r="H37" s="845">
        <f t="shared" si="5"/>
        <v>0</v>
      </c>
      <c r="I37" s="720"/>
      <c r="J37" s="766">
        <v>0</v>
      </c>
      <c r="K37" s="789">
        <f t="shared" si="6"/>
        <v>0</v>
      </c>
      <c r="L37" s="789">
        <f t="shared" si="7"/>
        <v>0</v>
      </c>
      <c r="M37" s="789">
        <v>0</v>
      </c>
      <c r="N37" s="789">
        <v>0</v>
      </c>
      <c r="O37" s="789">
        <f t="shared" si="0"/>
        <v>0</v>
      </c>
      <c r="P37" s="789">
        <v>0</v>
      </c>
      <c r="Q37" s="789">
        <v>0</v>
      </c>
      <c r="R37" s="789">
        <v>0</v>
      </c>
      <c r="S37" s="789">
        <f t="shared" si="2"/>
        <v>0</v>
      </c>
      <c r="T37" s="789">
        <f t="shared" si="3"/>
        <v>0</v>
      </c>
    </row>
    <row r="38" spans="1:20">
      <c r="A38" s="711">
        <v>22</v>
      </c>
      <c r="B38" s="711"/>
      <c r="C38" s="764"/>
      <c r="D38" s="764"/>
      <c r="E38" s="764"/>
      <c r="F38" s="765">
        <v>0</v>
      </c>
      <c r="G38" s="765">
        <v>0</v>
      </c>
      <c r="H38" s="845">
        <f t="shared" si="5"/>
        <v>0</v>
      </c>
      <c r="I38" s="720"/>
      <c r="J38" s="766">
        <v>0</v>
      </c>
      <c r="K38" s="789">
        <f t="shared" si="6"/>
        <v>0</v>
      </c>
      <c r="L38" s="789">
        <f t="shared" si="7"/>
        <v>0</v>
      </c>
      <c r="M38" s="789">
        <v>0</v>
      </c>
      <c r="N38" s="789">
        <v>0</v>
      </c>
      <c r="O38" s="789">
        <f t="shared" si="0"/>
        <v>0</v>
      </c>
      <c r="P38" s="789">
        <v>0</v>
      </c>
      <c r="Q38" s="789">
        <v>0</v>
      </c>
      <c r="R38" s="789">
        <v>0</v>
      </c>
      <c r="S38" s="789">
        <f t="shared" si="2"/>
        <v>0</v>
      </c>
      <c r="T38" s="789">
        <f t="shared" si="3"/>
        <v>0</v>
      </c>
    </row>
    <row r="39" spans="1:20">
      <c r="A39" s="711">
        <v>23</v>
      </c>
      <c r="B39" s="711"/>
      <c r="C39" s="764"/>
      <c r="D39" s="764"/>
      <c r="E39" s="764"/>
      <c r="F39" s="765">
        <v>0</v>
      </c>
      <c r="G39" s="765">
        <v>0</v>
      </c>
      <c r="H39" s="845">
        <f t="shared" si="5"/>
        <v>0</v>
      </c>
      <c r="I39" s="720"/>
      <c r="J39" s="766">
        <v>0</v>
      </c>
      <c r="K39" s="789">
        <f t="shared" si="6"/>
        <v>0</v>
      </c>
      <c r="L39" s="789">
        <f t="shared" si="7"/>
        <v>0</v>
      </c>
      <c r="M39" s="789">
        <v>0</v>
      </c>
      <c r="N39" s="789">
        <v>0</v>
      </c>
      <c r="O39" s="789">
        <f t="shared" si="0"/>
        <v>0</v>
      </c>
      <c r="P39" s="789">
        <v>0</v>
      </c>
      <c r="Q39" s="789">
        <v>0</v>
      </c>
      <c r="R39" s="789">
        <v>0</v>
      </c>
      <c r="S39" s="789">
        <f t="shared" si="2"/>
        <v>0</v>
      </c>
      <c r="T39" s="789">
        <f t="shared" si="3"/>
        <v>0</v>
      </c>
    </row>
    <row r="40" spans="1:20">
      <c r="A40" s="711">
        <v>24</v>
      </c>
      <c r="B40" s="711"/>
      <c r="C40" s="764"/>
      <c r="D40" s="764"/>
      <c r="E40" s="764"/>
      <c r="F40" s="765">
        <v>0</v>
      </c>
      <c r="G40" s="995">
        <v>0</v>
      </c>
      <c r="H40" s="845">
        <f t="shared" si="5"/>
        <v>0</v>
      </c>
      <c r="I40" s="720"/>
      <c r="J40" s="766">
        <v>0</v>
      </c>
      <c r="K40" s="789">
        <f t="shared" si="6"/>
        <v>0</v>
      </c>
      <c r="L40" s="789">
        <f t="shared" si="7"/>
        <v>0</v>
      </c>
      <c r="M40" s="789">
        <v>0</v>
      </c>
      <c r="N40" s="789">
        <v>0</v>
      </c>
      <c r="O40" s="789">
        <f t="shared" si="0"/>
        <v>0</v>
      </c>
      <c r="P40" s="789">
        <v>0</v>
      </c>
      <c r="Q40" s="789">
        <v>0</v>
      </c>
      <c r="R40" s="789">
        <v>0</v>
      </c>
      <c r="S40" s="789">
        <f t="shared" si="2"/>
        <v>0</v>
      </c>
      <c r="T40" s="789">
        <f t="shared" si="3"/>
        <v>0</v>
      </c>
    </row>
    <row r="41" spans="1:20">
      <c r="A41" s="711">
        <v>25</v>
      </c>
      <c r="B41" s="711"/>
      <c r="C41" s="764"/>
      <c r="D41" s="764"/>
      <c r="E41" s="764"/>
      <c r="F41" s="765">
        <v>0</v>
      </c>
      <c r="G41" s="765">
        <v>0</v>
      </c>
      <c r="H41" s="845">
        <f t="shared" si="5"/>
        <v>0</v>
      </c>
      <c r="I41" s="720"/>
      <c r="J41" s="766">
        <v>0</v>
      </c>
      <c r="K41" s="789">
        <f t="shared" si="6"/>
        <v>0</v>
      </c>
      <c r="L41" s="789">
        <f t="shared" si="7"/>
        <v>0</v>
      </c>
      <c r="M41" s="789">
        <v>0</v>
      </c>
      <c r="N41" s="789">
        <v>0</v>
      </c>
      <c r="O41" s="789">
        <f t="shared" si="0"/>
        <v>0</v>
      </c>
      <c r="P41" s="789">
        <v>0</v>
      </c>
      <c r="Q41" s="789">
        <v>0</v>
      </c>
      <c r="R41" s="789">
        <v>0</v>
      </c>
      <c r="S41" s="789">
        <f t="shared" si="2"/>
        <v>0</v>
      </c>
      <c r="T41" s="789">
        <f t="shared" si="3"/>
        <v>0</v>
      </c>
    </row>
    <row r="42" spans="1:20">
      <c r="A42" s="767"/>
      <c r="B42" s="767"/>
      <c r="C42" s="767"/>
      <c r="D42" s="768" t="s">
        <v>112</v>
      </c>
      <c r="E42" s="823" t="s">
        <v>113</v>
      </c>
      <c r="F42" s="794">
        <f>SUM(F17:F41)</f>
        <v>217380.52</v>
      </c>
      <c r="G42" s="794">
        <f t="shared" ref="G42" si="8">SUM(G17:G41)</f>
        <v>0</v>
      </c>
      <c r="H42" s="794">
        <f>SUM(H17:H41)</f>
        <v>0</v>
      </c>
      <c r="I42" s="769" t="s">
        <v>113</v>
      </c>
      <c r="J42" s="794">
        <f>SUM(J17:J41)</f>
        <v>785</v>
      </c>
      <c r="K42" s="794">
        <f t="shared" ref="K42:T42" si="9">SUM(K17:K41)</f>
        <v>218165.52</v>
      </c>
      <c r="L42" s="794">
        <f t="shared" si="9"/>
        <v>73849</v>
      </c>
      <c r="M42" s="794">
        <f t="shared" si="9"/>
        <v>1914.53</v>
      </c>
      <c r="N42" s="794">
        <f t="shared" si="9"/>
        <v>0</v>
      </c>
      <c r="O42" s="794">
        <f t="shared" si="9"/>
        <v>3163</v>
      </c>
      <c r="P42" s="794">
        <f t="shared" si="9"/>
        <v>1123.2</v>
      </c>
      <c r="Q42" s="794">
        <f t="shared" si="9"/>
        <v>25141.73</v>
      </c>
      <c r="R42" s="794">
        <f t="shared" si="9"/>
        <v>1499.51</v>
      </c>
      <c r="S42" s="794">
        <f t="shared" si="9"/>
        <v>106690.96999999999</v>
      </c>
      <c r="T42" s="794">
        <f t="shared" si="9"/>
        <v>324856.49</v>
      </c>
    </row>
    <row r="43" spans="1:20">
      <c r="A43" s="141" t="s">
        <v>114</v>
      </c>
      <c r="B43" s="439"/>
      <c r="C43" s="439"/>
      <c r="D43" s="439"/>
      <c r="E43" s="439"/>
      <c r="F43" s="439"/>
      <c r="G43" s="439"/>
      <c r="H43" s="439"/>
      <c r="I43" s="439"/>
      <c r="J43" s="439"/>
      <c r="K43" s="439"/>
      <c r="L43" s="439"/>
      <c r="M43" s="439"/>
      <c r="N43" s="439"/>
      <c r="O43" s="439"/>
      <c r="P43" s="439"/>
      <c r="Q43" s="439"/>
      <c r="R43" s="439"/>
      <c r="S43" s="439"/>
      <c r="T43" s="439"/>
    </row>
    <row r="44" spans="1:20">
      <c r="A44" s="141" t="s">
        <v>304</v>
      </c>
      <c r="B44" s="439"/>
      <c r="C44" s="439"/>
      <c r="D44" s="439"/>
      <c r="E44" s="439"/>
      <c r="F44" s="439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  <c r="S44" s="439"/>
      <c r="T44" s="439"/>
    </row>
    <row r="45" spans="1:20">
      <c r="A45" s="1995" t="s">
        <v>116</v>
      </c>
      <c r="B45" s="439"/>
      <c r="C45" s="439"/>
      <c r="D45" s="439"/>
      <c r="E45" s="439"/>
      <c r="F45" s="439"/>
      <c r="G45" s="439"/>
      <c r="H45" s="439"/>
      <c r="I45" s="439"/>
      <c r="J45" s="439"/>
      <c r="K45" s="439"/>
      <c r="L45" s="439"/>
      <c r="M45" s="439"/>
      <c r="N45" s="439"/>
      <c r="O45" s="439"/>
      <c r="P45" s="439"/>
      <c r="Q45" s="439"/>
      <c r="R45" s="439"/>
      <c r="S45" s="439"/>
      <c r="T45" s="439"/>
    </row>
    <row r="46" spans="1:20">
      <c r="A46" s="1995" t="s">
        <v>117</v>
      </c>
      <c r="B46" s="439"/>
      <c r="C46" s="439"/>
      <c r="D46" s="439"/>
      <c r="E46" s="439"/>
      <c r="F46" s="439"/>
      <c r="G46" s="439"/>
      <c r="H46" s="439"/>
      <c r="I46" s="439"/>
      <c r="J46" s="439"/>
      <c r="K46" s="439"/>
      <c r="L46" s="439"/>
      <c r="M46" s="439"/>
      <c r="N46" s="439"/>
      <c r="O46" s="439"/>
      <c r="P46" s="439"/>
      <c r="Q46" s="439"/>
      <c r="R46" s="439"/>
      <c r="S46" s="439"/>
      <c r="T46" s="439"/>
    </row>
    <row r="47" spans="1:20">
      <c r="A47" s="1995" t="s">
        <v>118</v>
      </c>
      <c r="B47" s="439"/>
      <c r="C47" s="439"/>
      <c r="D47" s="439"/>
      <c r="E47" s="439"/>
      <c r="F47" s="439"/>
      <c r="G47" s="439"/>
      <c r="H47" s="439"/>
      <c r="I47" s="439"/>
      <c r="J47" s="439"/>
      <c r="K47" s="439"/>
      <c r="L47" s="439"/>
      <c r="M47" s="439"/>
      <c r="N47" s="439"/>
      <c r="O47" s="439"/>
      <c r="P47" s="439"/>
      <c r="Q47" s="439"/>
      <c r="R47" s="439"/>
      <c r="S47" s="439"/>
      <c r="T47" s="439"/>
    </row>
    <row r="48" spans="1:20" ht="15" thickBot="1">
      <c r="A48" s="439"/>
      <c r="B48" s="439"/>
      <c r="C48" s="439"/>
      <c r="D48" s="439"/>
      <c r="E48" s="439"/>
      <c r="F48" s="439"/>
      <c r="G48" s="439"/>
      <c r="H48" s="439"/>
      <c r="I48" s="439"/>
      <c r="J48" s="439"/>
      <c r="K48" s="439"/>
      <c r="L48" s="439"/>
      <c r="M48" s="439"/>
      <c r="N48" s="439"/>
      <c r="O48" s="439"/>
      <c r="P48" s="439"/>
      <c r="Q48" s="439"/>
      <c r="R48" s="439"/>
      <c r="S48" s="439"/>
      <c r="T48" s="439"/>
    </row>
    <row r="49" spans="1:20" ht="15.6" thickTop="1" thickBot="1">
      <c r="A49" s="665"/>
      <c r="B49" s="1005" t="s">
        <v>10</v>
      </c>
      <c r="C49" s="1006"/>
      <c r="D49" s="1006"/>
      <c r="E49" s="1006"/>
      <c r="F49" s="1006"/>
      <c r="G49" s="1006"/>
      <c r="H49" s="1006"/>
      <c r="I49" s="1006"/>
      <c r="J49" s="1007"/>
      <c r="K49" s="1008"/>
      <c r="L49" s="1009"/>
      <c r="M49" s="439"/>
      <c r="N49" s="439"/>
      <c r="O49" s="439"/>
      <c r="P49" s="439"/>
      <c r="Q49" s="439"/>
      <c r="R49" s="439"/>
      <c r="S49" s="439"/>
      <c r="T49" s="439"/>
    </row>
    <row r="50" spans="1:20">
      <c r="A50" s="665"/>
      <c r="B50" s="1010" t="s">
        <v>119</v>
      </c>
      <c r="C50" s="1011"/>
      <c r="D50" s="1011"/>
      <c r="E50" s="1011"/>
      <c r="F50" s="1011"/>
      <c r="G50" s="1011"/>
      <c r="H50" s="1011"/>
      <c r="I50" s="1011"/>
      <c r="J50" s="1011"/>
      <c r="K50" s="1011"/>
      <c r="L50" s="1012"/>
      <c r="M50" s="439"/>
      <c r="N50" s="439"/>
      <c r="O50" s="439"/>
      <c r="P50" s="439"/>
      <c r="Q50" s="439"/>
      <c r="R50" s="439"/>
      <c r="S50" s="439"/>
      <c r="T50" s="439"/>
    </row>
    <row r="51" spans="1:20">
      <c r="A51" s="665"/>
      <c r="B51" s="1013" t="s">
        <v>11</v>
      </c>
      <c r="C51" s="678" t="s">
        <v>12</v>
      </c>
      <c r="D51" s="678" t="s">
        <v>13</v>
      </c>
      <c r="E51" s="678" t="s">
        <v>14</v>
      </c>
      <c r="F51" s="678" t="s">
        <v>15</v>
      </c>
      <c r="G51" s="678" t="s">
        <v>16</v>
      </c>
      <c r="H51" s="678" t="s">
        <v>17</v>
      </c>
      <c r="I51" s="678" t="s">
        <v>18</v>
      </c>
      <c r="J51" s="678" t="s">
        <v>19</v>
      </c>
      <c r="K51" s="678" t="s">
        <v>20</v>
      </c>
      <c r="L51" s="1014" t="s">
        <v>21</v>
      </c>
      <c r="M51" s="682"/>
      <c r="N51" s="439"/>
      <c r="O51" s="439"/>
      <c r="P51" s="439"/>
      <c r="Q51" s="439"/>
      <c r="R51" s="439"/>
      <c r="S51" s="439"/>
      <c r="T51" s="439"/>
    </row>
    <row r="52" spans="1:20">
      <c r="A52" s="665"/>
      <c r="B52" s="1013"/>
      <c r="C52" s="677"/>
      <c r="D52" s="678"/>
      <c r="E52" s="677"/>
      <c r="F52" s="768" t="s">
        <v>120</v>
      </c>
      <c r="G52" s="877" t="s">
        <v>60</v>
      </c>
      <c r="H52" s="1015" t="s">
        <v>121</v>
      </c>
      <c r="I52" s="1015" t="s">
        <v>122</v>
      </c>
      <c r="J52" s="1015" t="s">
        <v>123</v>
      </c>
      <c r="K52" s="1015" t="s">
        <v>124</v>
      </c>
      <c r="L52" s="1016"/>
      <c r="M52" s="682"/>
      <c r="N52" s="439"/>
      <c r="O52" s="439"/>
      <c r="P52" s="439"/>
      <c r="Q52" s="439"/>
      <c r="R52" s="439"/>
      <c r="S52" s="439"/>
      <c r="T52" s="439"/>
    </row>
    <row r="53" spans="1:20" ht="21.6">
      <c r="A53" s="683"/>
      <c r="B53" s="1017" t="s">
        <v>0</v>
      </c>
      <c r="C53" s="685"/>
      <c r="D53" s="686" t="s">
        <v>0</v>
      </c>
      <c r="E53" s="686" t="s">
        <v>125</v>
      </c>
      <c r="F53" s="781" t="s">
        <v>126</v>
      </c>
      <c r="G53" s="687"/>
      <c r="H53" s="687" t="s">
        <v>0</v>
      </c>
      <c r="I53" s="782" t="s">
        <v>127</v>
      </c>
      <c r="J53" s="687" t="s">
        <v>128</v>
      </c>
      <c r="K53" s="687" t="s">
        <v>129</v>
      </c>
      <c r="L53" s="1018" t="s">
        <v>0</v>
      </c>
      <c r="M53" s="692"/>
      <c r="N53" s="692"/>
      <c r="O53" s="692"/>
      <c r="P53" s="439"/>
      <c r="Q53" s="439"/>
      <c r="R53" s="439"/>
      <c r="S53" s="439"/>
      <c r="T53" s="439"/>
    </row>
    <row r="54" spans="1:20">
      <c r="A54" s="693"/>
      <c r="B54" s="1019" t="s">
        <v>32</v>
      </c>
      <c r="C54" s="687" t="s">
        <v>32</v>
      </c>
      <c r="D54" s="687" t="s">
        <v>33</v>
      </c>
      <c r="E54" s="687" t="s">
        <v>130</v>
      </c>
      <c r="F54" s="687" t="s">
        <v>130</v>
      </c>
      <c r="G54" s="687" t="s">
        <v>131</v>
      </c>
      <c r="H54" s="687" t="s">
        <v>131</v>
      </c>
      <c r="I54" s="687" t="s">
        <v>130</v>
      </c>
      <c r="J54" s="687" t="s">
        <v>130</v>
      </c>
      <c r="K54" s="687" t="s">
        <v>130</v>
      </c>
      <c r="L54" s="1020" t="s">
        <v>132</v>
      </c>
      <c r="M54" s="692"/>
      <c r="N54" s="692"/>
      <c r="O54" s="692"/>
      <c r="P54" s="439"/>
      <c r="Q54" s="439"/>
      <c r="R54" s="439"/>
      <c r="S54" s="439"/>
      <c r="T54" s="439"/>
    </row>
    <row r="55" spans="1:20" ht="15" thickBot="1">
      <c r="A55" s="700" t="s">
        <v>45</v>
      </c>
      <c r="B55" s="1021" t="s">
        <v>46</v>
      </c>
      <c r="C55" s="1022" t="s">
        <v>133</v>
      </c>
      <c r="D55" s="1022" t="s">
        <v>48</v>
      </c>
      <c r="E55" s="1022"/>
      <c r="F55" s="1023" t="s">
        <v>134</v>
      </c>
      <c r="G55" s="1023" t="s">
        <v>134</v>
      </c>
      <c r="H55" s="1023" t="s">
        <v>135</v>
      </c>
      <c r="I55" s="1023" t="s">
        <v>136</v>
      </c>
      <c r="J55" s="1023" t="s">
        <v>136</v>
      </c>
      <c r="K55" s="1023" t="s">
        <v>137</v>
      </c>
      <c r="L55" s="1024" t="s">
        <v>55</v>
      </c>
      <c r="M55" s="692"/>
      <c r="N55" s="692"/>
      <c r="O55" s="692"/>
      <c r="P55" s="439"/>
      <c r="Q55" s="439"/>
      <c r="R55" s="439"/>
      <c r="S55" s="439"/>
      <c r="T55" s="439"/>
    </row>
    <row r="56" spans="1:20">
      <c r="A56" s="711">
        <v>1</v>
      </c>
      <c r="B56" s="792">
        <f t="shared" ref="B56:D71" si="10">+B17</f>
        <v>6379</v>
      </c>
      <c r="C56" s="792" t="str">
        <f t="shared" si="10"/>
        <v>Program Coordinator IV</v>
      </c>
      <c r="D56" s="792" t="str">
        <f t="shared" si="10"/>
        <v>Bordallo, Grace (75%)</v>
      </c>
      <c r="E56" s="787">
        <v>0</v>
      </c>
      <c r="F56" s="787">
        <v>0</v>
      </c>
      <c r="G56" s="787">
        <v>0</v>
      </c>
      <c r="H56" s="787">
        <v>0</v>
      </c>
      <c r="I56" s="787">
        <v>0</v>
      </c>
      <c r="J56" s="787">
        <v>0</v>
      </c>
      <c r="K56" s="787">
        <v>0</v>
      </c>
      <c r="L56" s="788">
        <f>+E56+F56+G56+H56+I56+J56+K56</f>
        <v>0</v>
      </c>
      <c r="M56" s="439"/>
      <c r="N56" s="439"/>
      <c r="O56" s="439"/>
      <c r="P56" s="439"/>
      <c r="Q56" s="439"/>
      <c r="R56" s="439"/>
      <c r="S56" s="439"/>
      <c r="T56" s="439"/>
    </row>
    <row r="57" spans="1:20">
      <c r="A57" s="711">
        <f t="shared" ref="A57:A73" si="11">A56+1</f>
        <v>2</v>
      </c>
      <c r="B57" s="792">
        <f t="shared" si="10"/>
        <v>6250</v>
      </c>
      <c r="C57" s="792" t="str">
        <f t="shared" si="10"/>
        <v>Program Coordinator II</v>
      </c>
      <c r="D57" s="792" t="str">
        <f t="shared" si="10"/>
        <v>Evangelista, Lucille</v>
      </c>
      <c r="E57" s="765">
        <v>0</v>
      </c>
      <c r="F57" s="765">
        <v>0</v>
      </c>
      <c r="G57" s="765">
        <v>0</v>
      </c>
      <c r="H57" s="765">
        <v>0</v>
      </c>
      <c r="I57" s="765">
        <v>0</v>
      </c>
      <c r="J57" s="766">
        <v>0</v>
      </c>
      <c r="K57" s="766">
        <v>0</v>
      </c>
      <c r="L57" s="789">
        <f t="shared" ref="L57:L80" si="12">+E57+F57+G57+H57+I57+J57+K57</f>
        <v>0</v>
      </c>
      <c r="M57" s="439"/>
      <c r="N57" s="439"/>
      <c r="O57" s="439"/>
      <c r="P57" s="439"/>
      <c r="Q57" s="439"/>
      <c r="R57" s="439"/>
      <c r="S57" s="439"/>
      <c r="T57" s="439"/>
    </row>
    <row r="58" spans="1:20">
      <c r="A58" s="711">
        <f t="shared" si="11"/>
        <v>3</v>
      </c>
      <c r="B58" s="792">
        <f t="shared" si="10"/>
        <v>6329</v>
      </c>
      <c r="C58" s="792" t="str">
        <f t="shared" si="10"/>
        <v>Program Coordinator I</v>
      </c>
      <c r="D58" s="792" t="str">
        <f t="shared" si="10"/>
        <v>Albert, Danelynn</v>
      </c>
      <c r="E58" s="765">
        <v>0</v>
      </c>
      <c r="F58" s="765">
        <v>0</v>
      </c>
      <c r="G58" s="765">
        <v>0</v>
      </c>
      <c r="H58" s="765">
        <v>0</v>
      </c>
      <c r="I58" s="765">
        <v>0</v>
      </c>
      <c r="J58" s="766">
        <v>0</v>
      </c>
      <c r="K58" s="766">
        <v>0</v>
      </c>
      <c r="L58" s="789">
        <f t="shared" si="12"/>
        <v>0</v>
      </c>
      <c r="M58" s="439"/>
      <c r="N58" s="439"/>
      <c r="O58" s="439"/>
      <c r="P58" s="439"/>
      <c r="Q58" s="439"/>
      <c r="R58" s="439"/>
      <c r="S58" s="439"/>
      <c r="T58" s="439"/>
    </row>
    <row r="59" spans="1:20">
      <c r="A59" s="711">
        <f t="shared" si="11"/>
        <v>4</v>
      </c>
      <c r="B59" s="792">
        <f t="shared" si="10"/>
        <v>6759</v>
      </c>
      <c r="C59" s="792" t="str">
        <f t="shared" si="10"/>
        <v>Program Coordinator II</v>
      </c>
      <c r="D59" s="792" t="str">
        <f t="shared" si="10"/>
        <v xml:space="preserve">Santos, Reina Lynn </v>
      </c>
      <c r="E59" s="765">
        <v>0</v>
      </c>
      <c r="F59" s="765">
        <v>0</v>
      </c>
      <c r="G59" s="765">
        <v>0</v>
      </c>
      <c r="H59" s="765">
        <v>0</v>
      </c>
      <c r="I59" s="765">
        <v>0</v>
      </c>
      <c r="J59" s="766">
        <v>0</v>
      </c>
      <c r="K59" s="766">
        <v>0</v>
      </c>
      <c r="L59" s="789">
        <f t="shared" si="12"/>
        <v>0</v>
      </c>
      <c r="M59" s="439"/>
      <c r="N59" s="439"/>
      <c r="O59" s="439"/>
      <c r="P59" s="439"/>
      <c r="Q59" s="439"/>
      <c r="R59" s="439"/>
      <c r="S59" s="439"/>
      <c r="T59" s="439"/>
    </row>
    <row r="60" spans="1:20">
      <c r="A60" s="711">
        <f t="shared" si="11"/>
        <v>5</v>
      </c>
      <c r="B60" s="792" t="str">
        <f t="shared" si="10"/>
        <v>DPHS-24-0001</v>
      </c>
      <c r="C60" s="792" t="str">
        <f t="shared" si="10"/>
        <v>Health Services Administrator***</v>
      </c>
      <c r="D60" s="792" t="str">
        <f t="shared" si="10"/>
        <v>VACANT Vice: Silverio, Alexis (Cost Allocation 7%)</v>
      </c>
      <c r="E60" s="765">
        <v>0</v>
      </c>
      <c r="F60" s="765">
        <v>0</v>
      </c>
      <c r="G60" s="765">
        <v>0</v>
      </c>
      <c r="H60" s="765">
        <v>0</v>
      </c>
      <c r="I60" s="765">
        <v>0</v>
      </c>
      <c r="J60" s="766">
        <v>0</v>
      </c>
      <c r="K60" s="766">
        <v>0</v>
      </c>
      <c r="L60" s="789">
        <f t="shared" si="12"/>
        <v>0</v>
      </c>
      <c r="M60" s="439"/>
      <c r="N60" s="439"/>
      <c r="O60" s="439"/>
      <c r="P60" s="439"/>
      <c r="Q60" s="439"/>
      <c r="R60" s="439"/>
      <c r="S60" s="439"/>
      <c r="T60" s="439"/>
    </row>
    <row r="61" spans="1:20">
      <c r="A61" s="711">
        <f t="shared" si="11"/>
        <v>6</v>
      </c>
      <c r="B61" s="792">
        <f t="shared" si="10"/>
        <v>6323</v>
      </c>
      <c r="C61" s="792" t="str">
        <f t="shared" si="10"/>
        <v xml:space="preserve">Territorial Epidemiologist </v>
      </c>
      <c r="D61" s="792" t="str">
        <f t="shared" si="10"/>
        <v>VACANT (5%)</v>
      </c>
      <c r="E61" s="765">
        <v>0</v>
      </c>
      <c r="F61" s="765">
        <v>0</v>
      </c>
      <c r="G61" s="765">
        <v>0</v>
      </c>
      <c r="H61" s="765">
        <v>0</v>
      </c>
      <c r="I61" s="765">
        <v>0</v>
      </c>
      <c r="J61" s="766">
        <v>0</v>
      </c>
      <c r="K61" s="766">
        <v>0</v>
      </c>
      <c r="L61" s="789">
        <f t="shared" si="12"/>
        <v>0</v>
      </c>
      <c r="M61" s="439"/>
      <c r="N61" s="439"/>
      <c r="O61" s="439"/>
      <c r="P61" s="439"/>
      <c r="Q61" s="439"/>
      <c r="R61" s="439"/>
      <c r="S61" s="439"/>
      <c r="T61" s="439"/>
    </row>
    <row r="62" spans="1:20">
      <c r="A62" s="711">
        <f t="shared" si="11"/>
        <v>7</v>
      </c>
      <c r="B62" s="792">
        <f t="shared" si="10"/>
        <v>0</v>
      </c>
      <c r="C62" s="792">
        <f t="shared" si="10"/>
        <v>0</v>
      </c>
      <c r="D62" s="792">
        <f t="shared" si="10"/>
        <v>0</v>
      </c>
      <c r="E62" s="765">
        <v>0</v>
      </c>
      <c r="F62" s="765">
        <v>0</v>
      </c>
      <c r="G62" s="765">
        <v>0</v>
      </c>
      <c r="H62" s="765">
        <v>0</v>
      </c>
      <c r="I62" s="765">
        <v>0</v>
      </c>
      <c r="J62" s="766">
        <v>0</v>
      </c>
      <c r="K62" s="766">
        <v>0</v>
      </c>
      <c r="L62" s="789">
        <f t="shared" si="12"/>
        <v>0</v>
      </c>
      <c r="M62" s="439"/>
      <c r="N62" s="439"/>
      <c r="O62" s="439"/>
      <c r="P62" s="439"/>
      <c r="Q62" s="439"/>
      <c r="R62" s="439"/>
      <c r="S62" s="439"/>
      <c r="T62" s="439"/>
    </row>
    <row r="63" spans="1:20">
      <c r="A63" s="711">
        <f t="shared" si="11"/>
        <v>8</v>
      </c>
      <c r="B63" s="792">
        <f t="shared" si="10"/>
        <v>0</v>
      </c>
      <c r="C63" s="792">
        <f t="shared" si="10"/>
        <v>0</v>
      </c>
      <c r="D63" s="792">
        <f t="shared" si="10"/>
        <v>0</v>
      </c>
      <c r="E63" s="765">
        <v>0</v>
      </c>
      <c r="F63" s="765">
        <v>0</v>
      </c>
      <c r="G63" s="765">
        <v>0</v>
      </c>
      <c r="H63" s="765">
        <v>0</v>
      </c>
      <c r="I63" s="765">
        <v>0</v>
      </c>
      <c r="J63" s="766">
        <v>0</v>
      </c>
      <c r="K63" s="766">
        <v>0</v>
      </c>
      <c r="L63" s="789">
        <f t="shared" si="12"/>
        <v>0</v>
      </c>
      <c r="M63" s="439"/>
      <c r="N63" s="439"/>
      <c r="O63" s="439"/>
      <c r="P63" s="439"/>
      <c r="Q63" s="439"/>
      <c r="R63" s="439"/>
      <c r="S63" s="439"/>
      <c r="T63" s="439"/>
    </row>
    <row r="64" spans="1:20">
      <c r="A64" s="711">
        <f t="shared" si="11"/>
        <v>9</v>
      </c>
      <c r="B64" s="792">
        <f t="shared" si="10"/>
        <v>0</v>
      </c>
      <c r="C64" s="792">
        <f t="shared" si="10"/>
        <v>0</v>
      </c>
      <c r="D64" s="792">
        <f t="shared" si="10"/>
        <v>0</v>
      </c>
      <c r="E64" s="765">
        <v>0</v>
      </c>
      <c r="F64" s="765">
        <v>0</v>
      </c>
      <c r="G64" s="765">
        <v>0</v>
      </c>
      <c r="H64" s="765">
        <v>0</v>
      </c>
      <c r="I64" s="765">
        <v>0</v>
      </c>
      <c r="J64" s="766">
        <v>0</v>
      </c>
      <c r="K64" s="766">
        <v>0</v>
      </c>
      <c r="L64" s="789">
        <f t="shared" si="12"/>
        <v>0</v>
      </c>
      <c r="M64" s="439"/>
      <c r="N64" s="439"/>
      <c r="O64" s="439"/>
      <c r="P64" s="439"/>
      <c r="Q64" s="439"/>
      <c r="R64" s="439"/>
      <c r="S64" s="439"/>
      <c r="T64" s="439"/>
    </row>
    <row r="65" spans="1:20">
      <c r="A65" s="711">
        <f t="shared" si="11"/>
        <v>10</v>
      </c>
      <c r="B65" s="792">
        <f t="shared" si="10"/>
        <v>0</v>
      </c>
      <c r="C65" s="792">
        <f t="shared" si="10"/>
        <v>0</v>
      </c>
      <c r="D65" s="792">
        <f t="shared" si="10"/>
        <v>0</v>
      </c>
      <c r="E65" s="765">
        <v>0</v>
      </c>
      <c r="F65" s="765">
        <v>0</v>
      </c>
      <c r="G65" s="765">
        <v>0</v>
      </c>
      <c r="H65" s="765">
        <v>0</v>
      </c>
      <c r="I65" s="765">
        <v>0</v>
      </c>
      <c r="J65" s="766">
        <v>0</v>
      </c>
      <c r="K65" s="766">
        <v>0</v>
      </c>
      <c r="L65" s="789">
        <f t="shared" si="12"/>
        <v>0</v>
      </c>
      <c r="M65" s="439"/>
      <c r="N65" s="439"/>
      <c r="O65" s="439"/>
      <c r="P65" s="439"/>
      <c r="Q65" s="439"/>
      <c r="R65" s="439"/>
      <c r="S65" s="439"/>
      <c r="T65" s="439"/>
    </row>
    <row r="66" spans="1:20">
      <c r="A66" s="711">
        <f t="shared" si="11"/>
        <v>11</v>
      </c>
      <c r="B66" s="792">
        <f t="shared" si="10"/>
        <v>0</v>
      </c>
      <c r="C66" s="792">
        <f t="shared" si="10"/>
        <v>0</v>
      </c>
      <c r="D66" s="792">
        <f t="shared" si="10"/>
        <v>0</v>
      </c>
      <c r="E66" s="765">
        <v>0</v>
      </c>
      <c r="F66" s="765">
        <v>0</v>
      </c>
      <c r="G66" s="765">
        <v>0</v>
      </c>
      <c r="H66" s="765">
        <v>0</v>
      </c>
      <c r="I66" s="765">
        <v>0</v>
      </c>
      <c r="J66" s="766">
        <v>0</v>
      </c>
      <c r="K66" s="766">
        <v>0</v>
      </c>
      <c r="L66" s="789">
        <f t="shared" si="12"/>
        <v>0</v>
      </c>
      <c r="M66" s="439"/>
      <c r="N66" s="439"/>
      <c r="O66" s="439"/>
      <c r="P66" s="439"/>
      <c r="Q66" s="439"/>
      <c r="R66" s="439"/>
      <c r="S66" s="439"/>
      <c r="T66" s="439"/>
    </row>
    <row r="67" spans="1:20">
      <c r="A67" s="711">
        <f t="shared" si="11"/>
        <v>12</v>
      </c>
      <c r="B67" s="792">
        <f t="shared" si="10"/>
        <v>0</v>
      </c>
      <c r="C67" s="792">
        <f t="shared" si="10"/>
        <v>0</v>
      </c>
      <c r="D67" s="792">
        <f t="shared" si="10"/>
        <v>0</v>
      </c>
      <c r="E67" s="765">
        <v>0</v>
      </c>
      <c r="F67" s="765">
        <v>0</v>
      </c>
      <c r="G67" s="765">
        <v>0</v>
      </c>
      <c r="H67" s="765">
        <v>0</v>
      </c>
      <c r="I67" s="765">
        <v>0</v>
      </c>
      <c r="J67" s="766">
        <v>0</v>
      </c>
      <c r="K67" s="766">
        <v>0</v>
      </c>
      <c r="L67" s="789">
        <f t="shared" si="12"/>
        <v>0</v>
      </c>
      <c r="M67" s="439"/>
      <c r="N67" s="439"/>
      <c r="O67" s="439"/>
      <c r="P67" s="439"/>
      <c r="Q67" s="439"/>
      <c r="R67" s="439"/>
      <c r="S67" s="439"/>
      <c r="T67" s="439"/>
    </row>
    <row r="68" spans="1:20">
      <c r="A68" s="711">
        <f t="shared" si="11"/>
        <v>13</v>
      </c>
      <c r="B68" s="792">
        <f t="shared" si="10"/>
        <v>0</v>
      </c>
      <c r="C68" s="792">
        <f t="shared" si="10"/>
        <v>0</v>
      </c>
      <c r="D68" s="792">
        <f t="shared" si="10"/>
        <v>0</v>
      </c>
      <c r="E68" s="765">
        <v>0</v>
      </c>
      <c r="F68" s="765">
        <v>0</v>
      </c>
      <c r="G68" s="765">
        <v>0</v>
      </c>
      <c r="H68" s="765">
        <v>0</v>
      </c>
      <c r="I68" s="765">
        <v>0</v>
      </c>
      <c r="J68" s="766">
        <v>0</v>
      </c>
      <c r="K68" s="766">
        <v>0</v>
      </c>
      <c r="L68" s="789">
        <f t="shared" si="12"/>
        <v>0</v>
      </c>
      <c r="M68" s="439"/>
      <c r="N68" s="439"/>
      <c r="O68" s="439"/>
      <c r="P68" s="439"/>
      <c r="Q68" s="439"/>
      <c r="R68" s="439"/>
      <c r="S68" s="439"/>
      <c r="T68" s="439"/>
    </row>
    <row r="69" spans="1:20">
      <c r="A69" s="711">
        <f t="shared" si="11"/>
        <v>14</v>
      </c>
      <c r="B69" s="792">
        <f t="shared" si="10"/>
        <v>0</v>
      </c>
      <c r="C69" s="792">
        <f t="shared" si="10"/>
        <v>0</v>
      </c>
      <c r="D69" s="792">
        <f t="shared" si="10"/>
        <v>0</v>
      </c>
      <c r="E69" s="765">
        <v>0</v>
      </c>
      <c r="F69" s="765">
        <v>0</v>
      </c>
      <c r="G69" s="765">
        <v>0</v>
      </c>
      <c r="H69" s="765">
        <v>0</v>
      </c>
      <c r="I69" s="765">
        <v>0</v>
      </c>
      <c r="J69" s="766">
        <v>0</v>
      </c>
      <c r="K69" s="766">
        <v>0</v>
      </c>
      <c r="L69" s="789">
        <f t="shared" si="12"/>
        <v>0</v>
      </c>
      <c r="M69" s="439"/>
      <c r="N69" s="439"/>
      <c r="O69" s="439"/>
      <c r="P69" s="439"/>
      <c r="Q69" s="439"/>
      <c r="R69" s="439"/>
      <c r="S69" s="439"/>
      <c r="T69" s="439"/>
    </row>
    <row r="70" spans="1:20">
      <c r="A70" s="711">
        <f t="shared" si="11"/>
        <v>15</v>
      </c>
      <c r="B70" s="792">
        <f t="shared" si="10"/>
        <v>0</v>
      </c>
      <c r="C70" s="792">
        <f t="shared" si="10"/>
        <v>0</v>
      </c>
      <c r="D70" s="792">
        <f t="shared" si="10"/>
        <v>0</v>
      </c>
      <c r="E70" s="765">
        <v>0</v>
      </c>
      <c r="F70" s="765">
        <v>0</v>
      </c>
      <c r="G70" s="765">
        <v>0</v>
      </c>
      <c r="H70" s="765">
        <v>0</v>
      </c>
      <c r="I70" s="765">
        <v>0</v>
      </c>
      <c r="J70" s="766">
        <v>0</v>
      </c>
      <c r="K70" s="766">
        <v>0</v>
      </c>
      <c r="L70" s="789">
        <f t="shared" si="12"/>
        <v>0</v>
      </c>
      <c r="M70" s="439"/>
      <c r="N70" s="439"/>
      <c r="O70" s="439"/>
      <c r="P70" s="439"/>
      <c r="Q70" s="439"/>
      <c r="R70" s="439"/>
      <c r="S70" s="439"/>
      <c r="T70" s="439"/>
    </row>
    <row r="71" spans="1:20">
      <c r="A71" s="711">
        <f t="shared" si="11"/>
        <v>16</v>
      </c>
      <c r="B71" s="792">
        <f t="shared" si="10"/>
        <v>0</v>
      </c>
      <c r="C71" s="792">
        <f t="shared" si="10"/>
        <v>0</v>
      </c>
      <c r="D71" s="792">
        <f t="shared" si="10"/>
        <v>0</v>
      </c>
      <c r="E71" s="765">
        <v>0</v>
      </c>
      <c r="F71" s="765">
        <v>0</v>
      </c>
      <c r="G71" s="765">
        <v>0</v>
      </c>
      <c r="H71" s="765">
        <v>0</v>
      </c>
      <c r="I71" s="765">
        <v>0</v>
      </c>
      <c r="J71" s="766">
        <v>0</v>
      </c>
      <c r="K71" s="766">
        <v>0</v>
      </c>
      <c r="L71" s="789">
        <f t="shared" si="12"/>
        <v>0</v>
      </c>
      <c r="M71" s="439"/>
      <c r="N71" s="439"/>
      <c r="O71" s="439"/>
      <c r="P71" s="439"/>
      <c r="Q71" s="439"/>
      <c r="R71" s="439"/>
      <c r="S71" s="439"/>
      <c r="T71" s="439"/>
    </row>
    <row r="72" spans="1:20">
      <c r="A72" s="711">
        <f t="shared" si="11"/>
        <v>17</v>
      </c>
      <c r="B72" s="792">
        <f t="shared" ref="B72:D80" si="13">+B33</f>
        <v>0</v>
      </c>
      <c r="C72" s="792">
        <f t="shared" si="13"/>
        <v>0</v>
      </c>
      <c r="D72" s="792">
        <f t="shared" si="13"/>
        <v>0</v>
      </c>
      <c r="E72" s="765">
        <v>0</v>
      </c>
      <c r="F72" s="765">
        <v>0</v>
      </c>
      <c r="G72" s="765">
        <v>0</v>
      </c>
      <c r="H72" s="765">
        <v>0</v>
      </c>
      <c r="I72" s="765">
        <v>0</v>
      </c>
      <c r="J72" s="766">
        <v>0</v>
      </c>
      <c r="K72" s="766">
        <v>0</v>
      </c>
      <c r="L72" s="789">
        <f t="shared" si="12"/>
        <v>0</v>
      </c>
      <c r="M72" s="439"/>
      <c r="N72" s="439"/>
      <c r="O72" s="439"/>
      <c r="P72" s="439"/>
      <c r="Q72" s="439"/>
      <c r="R72" s="439"/>
      <c r="S72" s="439"/>
      <c r="T72" s="439"/>
    </row>
    <row r="73" spans="1:20">
      <c r="A73" s="711">
        <f t="shared" si="11"/>
        <v>18</v>
      </c>
      <c r="B73" s="792">
        <f t="shared" si="13"/>
        <v>0</v>
      </c>
      <c r="C73" s="792">
        <f t="shared" si="13"/>
        <v>0</v>
      </c>
      <c r="D73" s="792">
        <f t="shared" si="13"/>
        <v>0</v>
      </c>
      <c r="E73" s="765">
        <v>0</v>
      </c>
      <c r="F73" s="765">
        <v>0</v>
      </c>
      <c r="G73" s="765">
        <v>0</v>
      </c>
      <c r="H73" s="765">
        <v>0</v>
      </c>
      <c r="I73" s="765">
        <v>0</v>
      </c>
      <c r="J73" s="766">
        <v>0</v>
      </c>
      <c r="K73" s="766">
        <v>0</v>
      </c>
      <c r="L73" s="789">
        <f t="shared" si="12"/>
        <v>0</v>
      </c>
      <c r="M73" s="439"/>
      <c r="N73" s="439"/>
      <c r="O73" s="439"/>
      <c r="P73" s="439"/>
      <c r="Q73" s="439"/>
      <c r="R73" s="439"/>
      <c r="S73" s="439"/>
      <c r="T73" s="439"/>
    </row>
    <row r="74" spans="1:20">
      <c r="A74" s="711">
        <v>19</v>
      </c>
      <c r="B74" s="792">
        <f t="shared" si="13"/>
        <v>0</v>
      </c>
      <c r="C74" s="792">
        <f t="shared" si="13"/>
        <v>0</v>
      </c>
      <c r="D74" s="792">
        <f t="shared" si="13"/>
        <v>0</v>
      </c>
      <c r="E74" s="765">
        <v>0</v>
      </c>
      <c r="F74" s="765">
        <v>0</v>
      </c>
      <c r="G74" s="765">
        <v>0</v>
      </c>
      <c r="H74" s="765">
        <v>0</v>
      </c>
      <c r="I74" s="765">
        <v>0</v>
      </c>
      <c r="J74" s="766">
        <v>0</v>
      </c>
      <c r="K74" s="766">
        <v>0</v>
      </c>
      <c r="L74" s="789">
        <f t="shared" si="12"/>
        <v>0</v>
      </c>
      <c r="M74" s="439"/>
      <c r="N74" s="439"/>
      <c r="O74" s="439"/>
      <c r="P74" s="439"/>
      <c r="Q74" s="439"/>
      <c r="R74" s="439"/>
      <c r="S74" s="439"/>
      <c r="T74" s="439"/>
    </row>
    <row r="75" spans="1:20">
      <c r="A75" s="711">
        <v>20</v>
      </c>
      <c r="B75" s="792">
        <f t="shared" si="13"/>
        <v>0</v>
      </c>
      <c r="C75" s="792">
        <f t="shared" si="13"/>
        <v>0</v>
      </c>
      <c r="D75" s="792">
        <f t="shared" si="13"/>
        <v>0</v>
      </c>
      <c r="E75" s="765">
        <v>0</v>
      </c>
      <c r="F75" s="765">
        <v>0</v>
      </c>
      <c r="G75" s="765">
        <v>0</v>
      </c>
      <c r="H75" s="765">
        <v>0</v>
      </c>
      <c r="I75" s="765">
        <v>0</v>
      </c>
      <c r="J75" s="766">
        <v>0</v>
      </c>
      <c r="K75" s="766">
        <v>0</v>
      </c>
      <c r="L75" s="789">
        <f t="shared" si="12"/>
        <v>0</v>
      </c>
      <c r="M75" s="439"/>
      <c r="N75" s="439"/>
      <c r="O75" s="439"/>
      <c r="P75" s="439"/>
      <c r="Q75" s="439"/>
      <c r="R75" s="439"/>
      <c r="S75" s="439"/>
      <c r="T75" s="439"/>
    </row>
    <row r="76" spans="1:20">
      <c r="A76" s="711">
        <v>21</v>
      </c>
      <c r="B76" s="792">
        <f t="shared" si="13"/>
        <v>0</v>
      </c>
      <c r="C76" s="792">
        <f t="shared" si="13"/>
        <v>0</v>
      </c>
      <c r="D76" s="792">
        <f t="shared" si="13"/>
        <v>0</v>
      </c>
      <c r="E76" s="765">
        <v>0</v>
      </c>
      <c r="F76" s="765">
        <v>0</v>
      </c>
      <c r="G76" s="765">
        <v>0</v>
      </c>
      <c r="H76" s="765">
        <v>0</v>
      </c>
      <c r="I76" s="765">
        <v>0</v>
      </c>
      <c r="J76" s="766">
        <v>0</v>
      </c>
      <c r="K76" s="766">
        <v>0</v>
      </c>
      <c r="L76" s="789">
        <f t="shared" si="12"/>
        <v>0</v>
      </c>
      <c r="M76" s="439"/>
      <c r="N76" s="439"/>
      <c r="O76" s="439"/>
      <c r="P76" s="439"/>
      <c r="Q76" s="439"/>
      <c r="R76" s="439"/>
      <c r="S76" s="439"/>
      <c r="T76" s="439"/>
    </row>
    <row r="77" spans="1:20">
      <c r="A77" s="711">
        <v>22</v>
      </c>
      <c r="B77" s="792">
        <f t="shared" si="13"/>
        <v>0</v>
      </c>
      <c r="C77" s="792">
        <f t="shared" si="13"/>
        <v>0</v>
      </c>
      <c r="D77" s="792">
        <f t="shared" si="13"/>
        <v>0</v>
      </c>
      <c r="E77" s="765">
        <v>0</v>
      </c>
      <c r="F77" s="765">
        <v>0</v>
      </c>
      <c r="G77" s="765">
        <v>0</v>
      </c>
      <c r="H77" s="765">
        <v>0</v>
      </c>
      <c r="I77" s="765">
        <v>0</v>
      </c>
      <c r="J77" s="766">
        <v>0</v>
      </c>
      <c r="K77" s="766">
        <v>0</v>
      </c>
      <c r="L77" s="789">
        <f t="shared" si="12"/>
        <v>0</v>
      </c>
      <c r="M77" s="439"/>
      <c r="N77" s="439"/>
      <c r="O77" s="439"/>
      <c r="P77" s="439"/>
      <c r="Q77" s="439"/>
      <c r="R77" s="439"/>
      <c r="S77" s="439"/>
      <c r="T77" s="439"/>
    </row>
    <row r="78" spans="1:20">
      <c r="A78" s="711">
        <v>23</v>
      </c>
      <c r="B78" s="792">
        <f t="shared" si="13"/>
        <v>0</v>
      </c>
      <c r="C78" s="792">
        <f t="shared" si="13"/>
        <v>0</v>
      </c>
      <c r="D78" s="792">
        <f t="shared" si="13"/>
        <v>0</v>
      </c>
      <c r="E78" s="765">
        <v>0</v>
      </c>
      <c r="F78" s="765">
        <v>0</v>
      </c>
      <c r="G78" s="765">
        <v>0</v>
      </c>
      <c r="H78" s="765">
        <v>0</v>
      </c>
      <c r="I78" s="765">
        <v>0</v>
      </c>
      <c r="J78" s="766">
        <v>0</v>
      </c>
      <c r="K78" s="766">
        <v>0</v>
      </c>
      <c r="L78" s="789">
        <f t="shared" si="12"/>
        <v>0</v>
      </c>
      <c r="M78" s="439"/>
      <c r="N78" s="439"/>
      <c r="O78" s="439"/>
      <c r="P78" s="439"/>
      <c r="Q78" s="439"/>
      <c r="R78" s="439"/>
      <c r="S78" s="439"/>
      <c r="T78" s="439"/>
    </row>
    <row r="79" spans="1:20">
      <c r="A79" s="711">
        <v>24</v>
      </c>
      <c r="B79" s="792">
        <f t="shared" si="13"/>
        <v>0</v>
      </c>
      <c r="C79" s="792">
        <f t="shared" si="13"/>
        <v>0</v>
      </c>
      <c r="D79" s="792">
        <f t="shared" si="13"/>
        <v>0</v>
      </c>
      <c r="E79" s="765">
        <v>0</v>
      </c>
      <c r="F79" s="765">
        <v>0</v>
      </c>
      <c r="G79" s="765">
        <v>0</v>
      </c>
      <c r="H79" s="765">
        <v>0</v>
      </c>
      <c r="I79" s="765">
        <v>0</v>
      </c>
      <c r="J79" s="766">
        <v>0</v>
      </c>
      <c r="K79" s="766">
        <v>0</v>
      </c>
      <c r="L79" s="789">
        <f t="shared" si="12"/>
        <v>0</v>
      </c>
      <c r="M79" s="439"/>
      <c r="N79" s="439"/>
      <c r="O79" s="439"/>
      <c r="P79" s="439"/>
      <c r="Q79" s="439"/>
      <c r="R79" s="439"/>
      <c r="S79" s="439"/>
      <c r="T79" s="439"/>
    </row>
    <row r="80" spans="1:20">
      <c r="A80" s="711">
        <v>25</v>
      </c>
      <c r="B80" s="792">
        <f t="shared" si="13"/>
        <v>0</v>
      </c>
      <c r="C80" s="792">
        <f t="shared" si="13"/>
        <v>0</v>
      </c>
      <c r="D80" s="792">
        <f t="shared" si="13"/>
        <v>0</v>
      </c>
      <c r="E80" s="765">
        <v>0</v>
      </c>
      <c r="F80" s="765">
        <v>0</v>
      </c>
      <c r="G80" s="765">
        <v>0</v>
      </c>
      <c r="H80" s="765">
        <v>0</v>
      </c>
      <c r="I80" s="765">
        <v>0</v>
      </c>
      <c r="J80" s="766">
        <v>0</v>
      </c>
      <c r="K80" s="766">
        <v>0</v>
      </c>
      <c r="L80" s="789">
        <f t="shared" si="12"/>
        <v>0</v>
      </c>
      <c r="M80" s="439"/>
      <c r="N80" s="439"/>
      <c r="O80" s="439"/>
      <c r="P80" s="439"/>
      <c r="Q80" s="439"/>
      <c r="R80" s="439"/>
      <c r="S80" s="439"/>
      <c r="T80" s="439"/>
    </row>
    <row r="81" spans="1:20">
      <c r="A81" s="767"/>
      <c r="B81" s="767"/>
      <c r="C81" s="767"/>
      <c r="D81" s="768" t="s">
        <v>112</v>
      </c>
      <c r="E81" s="794">
        <f t="shared" ref="E81:L81" si="14">SUM(E56:E80)</f>
        <v>0</v>
      </c>
      <c r="F81" s="794">
        <f t="shared" si="14"/>
        <v>0</v>
      </c>
      <c r="G81" s="794">
        <f t="shared" si="14"/>
        <v>0</v>
      </c>
      <c r="H81" s="794">
        <f t="shared" si="14"/>
        <v>0</v>
      </c>
      <c r="I81" s="794">
        <f t="shared" si="14"/>
        <v>0</v>
      </c>
      <c r="J81" s="794">
        <f t="shared" si="14"/>
        <v>0</v>
      </c>
      <c r="K81" s="794">
        <f t="shared" si="14"/>
        <v>0</v>
      </c>
      <c r="L81" s="794">
        <f t="shared" si="14"/>
        <v>0</v>
      </c>
      <c r="M81" s="439"/>
      <c r="N81" s="439"/>
      <c r="O81" s="439"/>
      <c r="P81" s="439"/>
      <c r="Q81" s="439"/>
      <c r="R81" s="439"/>
      <c r="S81" s="439"/>
      <c r="T81" s="439"/>
    </row>
  </sheetData>
  <mergeCells count="7">
    <mergeCell ref="I14:J15"/>
    <mergeCell ref="A2:C2"/>
    <mergeCell ref="D2:F2"/>
    <mergeCell ref="A4:C4"/>
    <mergeCell ref="A6:B6"/>
    <mergeCell ref="D6:N6"/>
    <mergeCell ref="A8:B8"/>
  </mergeCells>
  <pageMargins left="0.7" right="0.7" top="0.75" bottom="0.75" header="0.3" footer="0.3"/>
  <pageSetup paperSize="5" scale="71" orientation="landscape" r:id="rId1"/>
  <headerFooter>
    <oddHeader>&amp;C&amp;"Times New Roman,Bold"&amp;12Government of Guam
Fiscal Year 2026, Quarter 2
Agency Staffing Pattern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4D5C-38FB-4933-93A1-4FC83C937C46}">
  <sheetPr>
    <pageSetUpPr fitToPage="1"/>
  </sheetPr>
  <dimension ref="A1:T81"/>
  <sheetViews>
    <sheetView tabSelected="1" view="pageBreakPreview" zoomScale="60" zoomScaleNormal="100" workbookViewId="0">
      <selection activeCell="L18" sqref="L18"/>
    </sheetView>
  </sheetViews>
  <sheetFormatPr defaultRowHeight="14.4"/>
  <cols>
    <col min="2" max="2" width="13.88671875" customWidth="1"/>
    <col min="3" max="3" width="25.109375" customWidth="1"/>
    <col min="4" max="4" width="24.44140625" customWidth="1"/>
    <col min="20" max="20" width="9.6640625" style="2067" bestFit="1" customWidth="1"/>
  </cols>
  <sheetData>
    <row r="1" spans="1:20" ht="15.6">
      <c r="A1" s="665"/>
      <c r="B1" s="665"/>
      <c r="C1" s="665"/>
      <c r="D1" s="665"/>
      <c r="E1" s="665"/>
      <c r="F1" s="666" t="s">
        <v>0</v>
      </c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141" t="s">
        <v>0</v>
      </c>
    </row>
    <row r="2" spans="1:20">
      <c r="A2" s="2446" t="s">
        <v>1</v>
      </c>
      <c r="B2" s="2446"/>
      <c r="C2" s="2446"/>
      <c r="D2" s="324" t="s">
        <v>2</v>
      </c>
      <c r="E2" s="324"/>
      <c r="F2" s="324"/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  <c r="R2" s="665"/>
      <c r="S2" s="665"/>
    </row>
    <row r="3" spans="1:20">
      <c r="A3" s="325"/>
      <c r="B3" s="325"/>
      <c r="C3" s="325"/>
      <c r="D3" s="324"/>
      <c r="E3" s="665"/>
      <c r="F3" s="665"/>
      <c r="G3" s="665"/>
      <c r="H3" s="665"/>
      <c r="I3" s="665"/>
      <c r="J3" s="665"/>
      <c r="K3" s="665"/>
      <c r="L3" s="665"/>
      <c r="M3" s="665"/>
      <c r="N3" s="665"/>
      <c r="O3" s="665"/>
      <c r="P3" s="665"/>
      <c r="Q3" s="665"/>
      <c r="R3" s="665"/>
      <c r="S3" s="665"/>
    </row>
    <row r="4" spans="1:20">
      <c r="A4" s="2446" t="s">
        <v>3</v>
      </c>
      <c r="B4" s="2446"/>
      <c r="C4" s="2446"/>
      <c r="D4" s="324" t="s">
        <v>4</v>
      </c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  <c r="S4" s="665"/>
    </row>
    <row r="5" spans="1:20">
      <c r="A5" s="325"/>
      <c r="B5" s="325"/>
      <c r="C5" s="325"/>
      <c r="D5" s="324"/>
      <c r="E5" s="665"/>
      <c r="F5" s="665"/>
      <c r="G5" s="665"/>
      <c r="H5" s="665"/>
      <c r="I5" s="665"/>
      <c r="J5" s="665"/>
      <c r="K5" s="665"/>
      <c r="L5" s="665"/>
      <c r="M5" s="665"/>
      <c r="N5" s="665"/>
      <c r="O5" s="665"/>
      <c r="P5" s="665"/>
      <c r="Q5" s="665"/>
      <c r="R5" s="665"/>
      <c r="S5" s="665"/>
    </row>
    <row r="6" spans="1:20">
      <c r="A6" s="2446" t="s">
        <v>5</v>
      </c>
      <c r="B6" s="2446"/>
      <c r="C6" s="325" t="s">
        <v>844</v>
      </c>
      <c r="D6" s="324"/>
      <c r="E6" s="665"/>
      <c r="F6" s="665"/>
      <c r="G6" s="665"/>
      <c r="H6" s="665"/>
      <c r="I6" s="665"/>
      <c r="J6" s="665"/>
      <c r="K6" s="665"/>
      <c r="L6" s="665"/>
      <c r="M6" s="665"/>
      <c r="N6" s="665"/>
      <c r="O6" s="665"/>
      <c r="P6" s="665"/>
      <c r="Q6" s="665"/>
      <c r="R6" s="665"/>
      <c r="S6" s="665"/>
    </row>
    <row r="7" spans="1:20">
      <c r="A7" s="325"/>
      <c r="B7" s="325"/>
      <c r="C7" s="325"/>
      <c r="D7" s="324"/>
      <c r="E7" s="665"/>
      <c r="F7" s="665"/>
      <c r="G7" s="665"/>
      <c r="H7" s="665"/>
      <c r="I7" s="665"/>
      <c r="J7" s="665"/>
      <c r="K7" s="665"/>
      <c r="L7" s="665"/>
      <c r="M7" s="665"/>
      <c r="N7" s="665"/>
      <c r="O7" s="665"/>
      <c r="P7" s="665"/>
      <c r="Q7" s="665"/>
      <c r="R7" s="665"/>
      <c r="S7" s="665"/>
    </row>
    <row r="8" spans="1:20">
      <c r="A8" s="2446" t="s">
        <v>7</v>
      </c>
      <c r="B8" s="2446"/>
      <c r="C8" s="325" t="s">
        <v>845</v>
      </c>
      <c r="D8" s="324" t="s">
        <v>490</v>
      </c>
      <c r="E8" s="326" t="s">
        <v>270</v>
      </c>
      <c r="F8" s="665"/>
      <c r="G8" s="665"/>
      <c r="H8" s="665"/>
      <c r="I8" s="665"/>
      <c r="J8" s="665"/>
      <c r="K8" s="665"/>
      <c r="L8" s="2406"/>
      <c r="M8" s="2406"/>
      <c r="N8" s="2406"/>
      <c r="O8" s="2406"/>
      <c r="P8" s="2406"/>
      <c r="Q8" s="2406"/>
      <c r="R8" s="2406"/>
      <c r="S8" s="2406"/>
    </row>
    <row r="9" spans="1:20">
      <c r="A9" s="665"/>
      <c r="B9" s="665"/>
      <c r="C9" s="665"/>
      <c r="D9" s="665"/>
      <c r="E9" s="665"/>
      <c r="K9" s="665"/>
      <c r="L9" s="665" t="s">
        <v>0</v>
      </c>
      <c r="M9" s="665"/>
      <c r="N9" s="665"/>
      <c r="O9" s="665"/>
      <c r="P9" s="665"/>
      <c r="S9" s="665"/>
    </row>
    <row r="10" spans="1:20">
      <c r="A10" s="665"/>
      <c r="B10" s="665"/>
      <c r="C10" s="665"/>
      <c r="D10" s="665"/>
      <c r="E10" s="665"/>
      <c r="K10" s="665"/>
      <c r="L10" s="665"/>
      <c r="M10" s="665"/>
      <c r="N10" s="665"/>
      <c r="O10" s="665"/>
      <c r="P10" s="665"/>
      <c r="S10" s="665"/>
    </row>
    <row r="11" spans="1:20">
      <c r="A11" s="665"/>
      <c r="B11" s="671" t="s">
        <v>10</v>
      </c>
      <c r="C11" s="672"/>
      <c r="D11" s="672"/>
      <c r="E11" s="672"/>
      <c r="F11" s="672"/>
      <c r="G11" s="672"/>
      <c r="H11" s="672"/>
      <c r="I11" s="672"/>
      <c r="J11" s="673"/>
      <c r="K11" s="665"/>
      <c r="L11" s="665"/>
      <c r="M11" s="665"/>
      <c r="N11" s="665"/>
      <c r="O11" s="665"/>
      <c r="P11" s="665"/>
      <c r="Q11" s="671" t="s">
        <v>10</v>
      </c>
      <c r="R11" s="673"/>
      <c r="S11" s="665"/>
    </row>
    <row r="12" spans="1:20">
      <c r="A12" s="665"/>
      <c r="B12" s="674"/>
      <c r="C12" s="665"/>
      <c r="D12" s="665"/>
      <c r="E12" s="665"/>
      <c r="F12" s="665"/>
      <c r="G12" s="665"/>
      <c r="H12" s="665"/>
      <c r="I12" s="665"/>
      <c r="J12" s="675"/>
      <c r="K12" s="665"/>
      <c r="L12" s="665"/>
      <c r="M12" s="665"/>
      <c r="N12" s="665"/>
      <c r="O12" s="665"/>
      <c r="P12" s="665"/>
      <c r="Q12" s="674"/>
      <c r="R12" s="675"/>
      <c r="S12" s="665"/>
    </row>
    <row r="13" spans="1:20">
      <c r="A13" s="665"/>
      <c r="B13" s="676" t="s">
        <v>11</v>
      </c>
      <c r="C13" s="677" t="s">
        <v>12</v>
      </c>
      <c r="D13" s="678" t="s">
        <v>13</v>
      </c>
      <c r="E13" s="677" t="s">
        <v>14</v>
      </c>
      <c r="F13" s="678" t="s">
        <v>15</v>
      </c>
      <c r="G13" s="679" t="s">
        <v>16</v>
      </c>
      <c r="H13" s="679" t="s">
        <v>17</v>
      </c>
      <c r="I13" s="679" t="s">
        <v>18</v>
      </c>
      <c r="J13" s="680" t="s">
        <v>19</v>
      </c>
      <c r="K13" s="677" t="s">
        <v>20</v>
      </c>
      <c r="L13" s="677" t="s">
        <v>21</v>
      </c>
      <c r="M13" s="678" t="s">
        <v>22</v>
      </c>
      <c r="N13" s="678" t="s">
        <v>23</v>
      </c>
      <c r="O13" s="678" t="s">
        <v>24</v>
      </c>
      <c r="P13" s="678" t="s">
        <v>25</v>
      </c>
      <c r="Q13" s="681" t="s">
        <v>26</v>
      </c>
      <c r="R13" s="680" t="s">
        <v>27</v>
      </c>
      <c r="S13" s="681" t="s">
        <v>28</v>
      </c>
      <c r="T13" s="2063" t="s">
        <v>29</v>
      </c>
    </row>
    <row r="14" spans="1:20">
      <c r="A14" s="683"/>
      <c r="B14" s="684" t="s">
        <v>0</v>
      </c>
      <c r="C14" s="685"/>
      <c r="D14" s="686" t="s">
        <v>0</v>
      </c>
      <c r="E14" s="686" t="s">
        <v>0</v>
      </c>
      <c r="F14" s="686" t="s">
        <v>0</v>
      </c>
      <c r="G14" s="687"/>
      <c r="H14" s="687" t="s">
        <v>0</v>
      </c>
      <c r="I14" s="2429" t="s">
        <v>30</v>
      </c>
      <c r="J14" s="2430"/>
      <c r="K14" s="688" t="s">
        <v>0</v>
      </c>
      <c r="L14" s="683"/>
      <c r="M14" s="688"/>
      <c r="N14" s="688"/>
      <c r="O14" s="688" t="s">
        <v>31</v>
      </c>
      <c r="P14" s="688"/>
      <c r="Q14" s="689"/>
      <c r="R14" s="690"/>
      <c r="S14" s="688"/>
      <c r="T14" s="2064" t="s">
        <v>210</v>
      </c>
    </row>
    <row r="15" spans="1:20">
      <c r="A15" s="693"/>
      <c r="B15" s="694" t="s">
        <v>32</v>
      </c>
      <c r="C15" s="687" t="s">
        <v>32</v>
      </c>
      <c r="D15" s="687" t="s">
        <v>33</v>
      </c>
      <c r="E15" s="687" t="s">
        <v>152</v>
      </c>
      <c r="F15" s="687" t="s">
        <v>0</v>
      </c>
      <c r="G15" s="687"/>
      <c r="H15" s="687" t="s">
        <v>0</v>
      </c>
      <c r="I15" s="2431"/>
      <c r="J15" s="2432"/>
      <c r="K15" s="695" t="s">
        <v>35</v>
      </c>
      <c r="L15" s="697" t="s">
        <v>36</v>
      </c>
      <c r="M15" s="697" t="s">
        <v>37</v>
      </c>
      <c r="N15" s="697" t="s">
        <v>38</v>
      </c>
      <c r="O15" s="697" t="s">
        <v>39</v>
      </c>
      <c r="P15" s="683" t="s">
        <v>40</v>
      </c>
      <c r="Q15" s="684" t="s">
        <v>41</v>
      </c>
      <c r="R15" s="698" t="s">
        <v>42</v>
      </c>
      <c r="S15" s="691" t="s">
        <v>43</v>
      </c>
      <c r="T15" s="2065" t="s">
        <v>44</v>
      </c>
    </row>
    <row r="16" spans="1:20">
      <c r="A16" s="700" t="s">
        <v>45</v>
      </c>
      <c r="B16" s="701" t="s">
        <v>46</v>
      </c>
      <c r="C16" s="702" t="s">
        <v>47</v>
      </c>
      <c r="D16" s="702" t="s">
        <v>48</v>
      </c>
      <c r="E16" s="702" t="s">
        <v>49</v>
      </c>
      <c r="F16" s="702" t="s">
        <v>50</v>
      </c>
      <c r="G16" s="702" t="s">
        <v>51</v>
      </c>
      <c r="H16" s="702" t="s">
        <v>52</v>
      </c>
      <c r="I16" s="703" t="s">
        <v>53</v>
      </c>
      <c r="J16" s="704" t="s">
        <v>54</v>
      </c>
      <c r="K16" s="705" t="s">
        <v>55</v>
      </c>
      <c r="L16" s="914" t="s">
        <v>256</v>
      </c>
      <c r="M16" s="707" t="s">
        <v>153</v>
      </c>
      <c r="N16" s="707" t="s">
        <v>58</v>
      </c>
      <c r="O16" s="707" t="s">
        <v>59</v>
      </c>
      <c r="P16" s="708" t="s">
        <v>122</v>
      </c>
      <c r="Q16" s="709" t="s">
        <v>61</v>
      </c>
      <c r="R16" s="710" t="s">
        <v>61</v>
      </c>
      <c r="S16" s="705" t="s">
        <v>62</v>
      </c>
      <c r="T16" s="2066" t="s">
        <v>63</v>
      </c>
    </row>
    <row r="17" spans="1:20" ht="34.200000000000003">
      <c r="A17" s="2016">
        <v>1</v>
      </c>
      <c r="B17" s="2025">
        <v>6382</v>
      </c>
      <c r="C17" s="2026" t="s">
        <v>76</v>
      </c>
      <c r="D17" s="2027" t="s">
        <v>846</v>
      </c>
      <c r="E17" s="2028" t="s">
        <v>78</v>
      </c>
      <c r="F17" s="2021">
        <v>83568</v>
      </c>
      <c r="G17" s="2021">
        <v>0</v>
      </c>
      <c r="H17" s="2021">
        <f>+L56</f>
        <v>0</v>
      </c>
      <c r="I17" s="2029"/>
      <c r="J17" s="2021">
        <v>0</v>
      </c>
      <c r="K17" s="2021">
        <f>(+F17+G17+H17+J17)</f>
        <v>83568</v>
      </c>
      <c r="L17" s="2030">
        <f>+ROUND((K17*0.3385),0)</f>
        <v>28288</v>
      </c>
      <c r="M17" s="2021">
        <v>494</v>
      </c>
      <c r="N17" s="2020">
        <v>0</v>
      </c>
      <c r="O17" s="2020">
        <f t="shared" ref="O17:O41" si="0">ROUND((K17*0.0145),0)</f>
        <v>1212</v>
      </c>
      <c r="P17" s="2020">
        <v>187</v>
      </c>
      <c r="Q17" s="2031">
        <v>7215</v>
      </c>
      <c r="R17" s="2031">
        <v>554</v>
      </c>
      <c r="S17" s="2058">
        <f t="shared" ref="S17:S41" si="1">+L17+M17+N17+O17+P17+Q17+R17</f>
        <v>37950</v>
      </c>
      <c r="T17" s="2068">
        <f>K17+S17</f>
        <v>121518</v>
      </c>
    </row>
    <row r="18" spans="1:20">
      <c r="A18" s="2016">
        <f t="shared" ref="A18:A34" si="2">A17+1</f>
        <v>2</v>
      </c>
      <c r="B18" s="2032">
        <v>7140</v>
      </c>
      <c r="C18" s="2033" t="s">
        <v>829</v>
      </c>
      <c r="D18" s="2034" t="s">
        <v>847</v>
      </c>
      <c r="E18" s="2035" t="s">
        <v>848</v>
      </c>
      <c r="F18" s="2017">
        <v>49731</v>
      </c>
      <c r="G18" s="2017">
        <v>0</v>
      </c>
      <c r="H18" s="2018">
        <f t="shared" ref="H18:H41" si="3">+L57</f>
        <v>0</v>
      </c>
      <c r="I18" s="2029"/>
      <c r="J18" s="2036">
        <v>0</v>
      </c>
      <c r="K18" s="2022">
        <f t="shared" ref="K18:K41" si="4">(+F18+G18+H18+J18)</f>
        <v>49731</v>
      </c>
      <c r="L18" s="2022">
        <f>+ROUND((K18*0.3385),0)</f>
        <v>16834</v>
      </c>
      <c r="M18" s="2022">
        <v>494</v>
      </c>
      <c r="N18" s="2022">
        <v>0</v>
      </c>
      <c r="O18" s="2022">
        <f t="shared" si="0"/>
        <v>721</v>
      </c>
      <c r="P18" s="2022">
        <v>187</v>
      </c>
      <c r="Q18" s="2022">
        <v>4141</v>
      </c>
      <c r="R18" s="2022">
        <v>373</v>
      </c>
      <c r="S18" s="2059">
        <f t="shared" si="1"/>
        <v>22750</v>
      </c>
      <c r="T18" s="2068">
        <f t="shared" ref="T18:T20" si="5">K18+S18</f>
        <v>72481</v>
      </c>
    </row>
    <row r="19" spans="1:20" ht="22.8">
      <c r="A19" s="2016">
        <f t="shared" si="2"/>
        <v>3</v>
      </c>
      <c r="B19" s="2025" t="s">
        <v>849</v>
      </c>
      <c r="C19" s="2033" t="s">
        <v>263</v>
      </c>
      <c r="D19" s="2027" t="s">
        <v>850</v>
      </c>
      <c r="E19" s="2035" t="s">
        <v>372</v>
      </c>
      <c r="F19" s="2017">
        <v>41372</v>
      </c>
      <c r="G19" s="2017">
        <v>0</v>
      </c>
      <c r="H19" s="2018">
        <f t="shared" si="3"/>
        <v>0</v>
      </c>
      <c r="I19" s="2029"/>
      <c r="J19" s="2036">
        <v>0</v>
      </c>
      <c r="K19" s="2022">
        <f t="shared" si="4"/>
        <v>41372</v>
      </c>
      <c r="L19" s="2022">
        <f t="shared" ref="L19:L41" si="6">+ROUND((K19*0.3385),0)</f>
        <v>14004</v>
      </c>
      <c r="M19" s="2022">
        <v>494</v>
      </c>
      <c r="N19" s="2022">
        <v>0</v>
      </c>
      <c r="O19" s="2022">
        <f t="shared" si="0"/>
        <v>600</v>
      </c>
      <c r="P19" s="2022">
        <v>187</v>
      </c>
      <c r="Q19" s="2022">
        <v>7215</v>
      </c>
      <c r="R19" s="2022">
        <v>554</v>
      </c>
      <c r="S19" s="2059">
        <f t="shared" si="1"/>
        <v>23054</v>
      </c>
      <c r="T19" s="2068">
        <f t="shared" si="5"/>
        <v>64426</v>
      </c>
    </row>
    <row r="20" spans="1:20" s="1025" customFormat="1" ht="34.200000000000003">
      <c r="A20" s="2016">
        <f t="shared" si="2"/>
        <v>4</v>
      </c>
      <c r="B20" s="2025" t="s">
        <v>851</v>
      </c>
      <c r="C20" s="2033" t="s">
        <v>496</v>
      </c>
      <c r="D20" s="2027" t="s">
        <v>852</v>
      </c>
      <c r="E20" s="2035" t="s">
        <v>498</v>
      </c>
      <c r="F20" s="2017">
        <v>9207.02</v>
      </c>
      <c r="G20" s="2017">
        <v>0</v>
      </c>
      <c r="H20" s="2018">
        <f t="shared" si="3"/>
        <v>0</v>
      </c>
      <c r="I20" s="2029"/>
      <c r="J20" s="2036">
        <v>0</v>
      </c>
      <c r="K20" s="2022">
        <f t="shared" si="4"/>
        <v>9207.02</v>
      </c>
      <c r="L20" s="2022">
        <v>3284</v>
      </c>
      <c r="M20" s="2022">
        <v>50</v>
      </c>
      <c r="N20" s="2022">
        <v>0</v>
      </c>
      <c r="O20" s="2022">
        <v>141</v>
      </c>
      <c r="P20" s="2022">
        <v>19</v>
      </c>
      <c r="Q20" s="2022">
        <v>722</v>
      </c>
      <c r="R20" s="2022">
        <v>55</v>
      </c>
      <c r="S20" s="2059">
        <f t="shared" si="1"/>
        <v>4271</v>
      </c>
      <c r="T20" s="2068">
        <f t="shared" si="5"/>
        <v>13478.02</v>
      </c>
    </row>
    <row r="21" spans="1:20">
      <c r="A21" s="711">
        <f t="shared" si="2"/>
        <v>5</v>
      </c>
      <c r="B21" s="1000"/>
      <c r="C21" s="375"/>
      <c r="D21" s="376"/>
      <c r="E21" s="376"/>
      <c r="F21" s="765">
        <v>0</v>
      </c>
      <c r="G21" s="765">
        <v>0</v>
      </c>
      <c r="H21" s="845">
        <f t="shared" si="3"/>
        <v>0</v>
      </c>
      <c r="I21" s="1026"/>
      <c r="J21" s="989">
        <v>0</v>
      </c>
      <c r="K21" s="789">
        <f>(+F21+G21+H21+J21)</f>
        <v>0</v>
      </c>
      <c r="L21" s="789">
        <f t="shared" si="6"/>
        <v>0</v>
      </c>
      <c r="M21" s="789">
        <v>0</v>
      </c>
      <c r="N21" s="789">
        <v>0</v>
      </c>
      <c r="O21" s="789">
        <f t="shared" si="0"/>
        <v>0</v>
      </c>
      <c r="P21" s="789">
        <v>0</v>
      </c>
      <c r="Q21" s="789">
        <v>0</v>
      </c>
      <c r="R21" s="789">
        <v>0</v>
      </c>
      <c r="S21" s="2060">
        <f t="shared" si="1"/>
        <v>0</v>
      </c>
      <c r="T21" s="2069"/>
    </row>
    <row r="22" spans="1:20">
      <c r="A22" s="711">
        <f t="shared" si="2"/>
        <v>6</v>
      </c>
      <c r="B22" s="1000"/>
      <c r="C22" s="375"/>
      <c r="D22" s="376"/>
      <c r="E22" s="376"/>
      <c r="F22" s="765">
        <v>0</v>
      </c>
      <c r="G22" s="765">
        <v>0</v>
      </c>
      <c r="H22" s="845">
        <f t="shared" si="3"/>
        <v>0</v>
      </c>
      <c r="I22" s="1001"/>
      <c r="J22" s="993">
        <v>0</v>
      </c>
      <c r="K22" s="789">
        <f t="shared" si="4"/>
        <v>0</v>
      </c>
      <c r="L22" s="789">
        <f t="shared" si="6"/>
        <v>0</v>
      </c>
      <c r="M22" s="789">
        <v>0</v>
      </c>
      <c r="N22" s="789">
        <v>0</v>
      </c>
      <c r="O22" s="789">
        <f t="shared" si="0"/>
        <v>0</v>
      </c>
      <c r="P22" s="789">
        <v>0</v>
      </c>
      <c r="Q22" s="789">
        <v>0</v>
      </c>
      <c r="R22" s="789">
        <v>0</v>
      </c>
      <c r="S22" s="2060">
        <f t="shared" si="1"/>
        <v>0</v>
      </c>
      <c r="T22" s="2069"/>
    </row>
    <row r="23" spans="1:20">
      <c r="A23" s="742">
        <f t="shared" si="2"/>
        <v>7</v>
      </c>
      <c r="B23" s="994"/>
      <c r="C23" s="386"/>
      <c r="D23" s="376"/>
      <c r="E23" s="376"/>
      <c r="F23" s="995">
        <v>0</v>
      </c>
      <c r="G23" s="995">
        <v>0</v>
      </c>
      <c r="H23" s="845">
        <f t="shared" si="3"/>
        <v>0</v>
      </c>
      <c r="I23" s="996"/>
      <c r="J23" s="997">
        <v>0</v>
      </c>
      <c r="K23" s="998">
        <f t="shared" si="4"/>
        <v>0</v>
      </c>
      <c r="L23" s="789">
        <f t="shared" si="6"/>
        <v>0</v>
      </c>
      <c r="M23" s="789">
        <v>0</v>
      </c>
      <c r="N23" s="998">
        <v>0</v>
      </c>
      <c r="O23" s="998">
        <f t="shared" si="0"/>
        <v>0</v>
      </c>
      <c r="P23" s="789">
        <v>0</v>
      </c>
      <c r="Q23" s="789">
        <v>0</v>
      </c>
      <c r="R23" s="789">
        <v>0</v>
      </c>
      <c r="S23" s="2061">
        <f t="shared" si="1"/>
        <v>0</v>
      </c>
      <c r="T23" s="2069"/>
    </row>
    <row r="24" spans="1:20">
      <c r="A24" s="742">
        <f t="shared" si="2"/>
        <v>8</v>
      </c>
      <c r="B24" s="999"/>
      <c r="C24" s="392"/>
      <c r="D24" s="393"/>
      <c r="E24" s="376"/>
      <c r="F24" s="995">
        <v>0</v>
      </c>
      <c r="G24" s="995">
        <v>0</v>
      </c>
      <c r="H24" s="845">
        <f t="shared" si="3"/>
        <v>0</v>
      </c>
      <c r="I24" s="996"/>
      <c r="J24" s="997">
        <v>0</v>
      </c>
      <c r="K24" s="998">
        <f t="shared" si="4"/>
        <v>0</v>
      </c>
      <c r="L24" s="789">
        <f t="shared" si="6"/>
        <v>0</v>
      </c>
      <c r="M24" s="789">
        <v>0</v>
      </c>
      <c r="N24" s="998">
        <v>0</v>
      </c>
      <c r="O24" s="998">
        <f t="shared" si="0"/>
        <v>0</v>
      </c>
      <c r="P24" s="789">
        <v>0</v>
      </c>
      <c r="Q24" s="789">
        <v>0</v>
      </c>
      <c r="R24" s="789">
        <v>0</v>
      </c>
      <c r="S24" s="2061">
        <f t="shared" si="1"/>
        <v>0</v>
      </c>
      <c r="T24" s="2069"/>
    </row>
    <row r="25" spans="1:20">
      <c r="A25" s="742">
        <f t="shared" si="2"/>
        <v>9</v>
      </c>
      <c r="B25" s="994"/>
      <c r="C25" s="386"/>
      <c r="D25" s="394"/>
      <c r="E25" s="395"/>
      <c r="F25" s="995">
        <v>0</v>
      </c>
      <c r="G25" s="995">
        <v>0</v>
      </c>
      <c r="H25" s="845">
        <f t="shared" si="3"/>
        <v>0</v>
      </c>
      <c r="I25" s="996"/>
      <c r="J25" s="997">
        <v>0</v>
      </c>
      <c r="K25" s="998">
        <f t="shared" si="4"/>
        <v>0</v>
      </c>
      <c r="L25" s="789">
        <f t="shared" si="6"/>
        <v>0</v>
      </c>
      <c r="M25" s="789">
        <v>0</v>
      </c>
      <c r="N25" s="998">
        <v>0</v>
      </c>
      <c r="O25" s="998">
        <f t="shared" si="0"/>
        <v>0</v>
      </c>
      <c r="P25" s="789">
        <v>0</v>
      </c>
      <c r="Q25" s="789">
        <v>0</v>
      </c>
      <c r="R25" s="789">
        <v>0</v>
      </c>
      <c r="S25" s="2061">
        <f t="shared" si="1"/>
        <v>0</v>
      </c>
      <c r="T25" s="2069"/>
    </row>
    <row r="26" spans="1:20">
      <c r="A26" s="711">
        <f t="shared" si="2"/>
        <v>10</v>
      </c>
      <c r="B26" s="1000"/>
      <c r="C26" s="375"/>
      <c r="D26" s="376"/>
      <c r="E26" s="376"/>
      <c r="F26" s="765">
        <v>0</v>
      </c>
      <c r="G26" s="765">
        <v>0</v>
      </c>
      <c r="H26" s="845">
        <f t="shared" si="3"/>
        <v>0</v>
      </c>
      <c r="I26" s="1001"/>
      <c r="J26" s="993">
        <v>0</v>
      </c>
      <c r="K26" s="789">
        <f t="shared" si="4"/>
        <v>0</v>
      </c>
      <c r="L26" s="789">
        <f t="shared" si="6"/>
        <v>0</v>
      </c>
      <c r="M26" s="789">
        <v>0</v>
      </c>
      <c r="N26" s="789">
        <v>0</v>
      </c>
      <c r="O26" s="789">
        <f t="shared" si="0"/>
        <v>0</v>
      </c>
      <c r="P26" s="789">
        <v>0</v>
      </c>
      <c r="Q26" s="789">
        <v>0</v>
      </c>
      <c r="R26" s="789">
        <v>0</v>
      </c>
      <c r="S26" s="2060">
        <f t="shared" si="1"/>
        <v>0</v>
      </c>
      <c r="T26" s="2069"/>
    </row>
    <row r="27" spans="1:20">
      <c r="A27" s="711">
        <f t="shared" si="2"/>
        <v>11</v>
      </c>
      <c r="B27" s="1000"/>
      <c r="C27" s="375"/>
      <c r="D27" s="376"/>
      <c r="E27" s="376"/>
      <c r="F27" s="765">
        <v>0</v>
      </c>
      <c r="G27" s="765">
        <v>0</v>
      </c>
      <c r="H27" s="845">
        <f t="shared" si="3"/>
        <v>0</v>
      </c>
      <c r="I27" s="1001"/>
      <c r="J27" s="993">
        <v>0</v>
      </c>
      <c r="K27" s="789">
        <f t="shared" si="4"/>
        <v>0</v>
      </c>
      <c r="L27" s="789">
        <f t="shared" si="6"/>
        <v>0</v>
      </c>
      <c r="M27" s="789">
        <v>0</v>
      </c>
      <c r="N27" s="789">
        <v>0</v>
      </c>
      <c r="O27" s="789">
        <f t="shared" si="0"/>
        <v>0</v>
      </c>
      <c r="P27" s="789">
        <v>0</v>
      </c>
      <c r="Q27" s="789">
        <v>0</v>
      </c>
      <c r="R27" s="789">
        <v>0</v>
      </c>
      <c r="S27" s="2060">
        <f t="shared" si="1"/>
        <v>0</v>
      </c>
      <c r="T27" s="2069"/>
    </row>
    <row r="28" spans="1:20">
      <c r="A28" s="711">
        <f t="shared" si="2"/>
        <v>12</v>
      </c>
      <c r="B28" s="1000"/>
      <c r="C28" s="375"/>
      <c r="D28" s="376"/>
      <c r="E28" s="376"/>
      <c r="F28" s="765">
        <v>0</v>
      </c>
      <c r="G28" s="765">
        <v>0</v>
      </c>
      <c r="H28" s="845">
        <f t="shared" si="3"/>
        <v>0</v>
      </c>
      <c r="I28" s="1001"/>
      <c r="J28" s="993">
        <v>0</v>
      </c>
      <c r="K28" s="789">
        <f t="shared" si="4"/>
        <v>0</v>
      </c>
      <c r="L28" s="789">
        <f t="shared" si="6"/>
        <v>0</v>
      </c>
      <c r="M28" s="789">
        <v>0</v>
      </c>
      <c r="N28" s="789">
        <v>0</v>
      </c>
      <c r="O28" s="789">
        <f t="shared" si="0"/>
        <v>0</v>
      </c>
      <c r="P28" s="789">
        <v>0</v>
      </c>
      <c r="Q28" s="789">
        <v>0</v>
      </c>
      <c r="R28" s="789">
        <v>0</v>
      </c>
      <c r="S28" s="2060">
        <f t="shared" si="1"/>
        <v>0</v>
      </c>
      <c r="T28" s="2069"/>
    </row>
    <row r="29" spans="1:20">
      <c r="A29" s="711">
        <f t="shared" si="2"/>
        <v>13</v>
      </c>
      <c r="B29" s="1000"/>
      <c r="C29" s="375"/>
      <c r="D29" s="376"/>
      <c r="E29" s="376"/>
      <c r="F29" s="765">
        <v>0</v>
      </c>
      <c r="G29" s="765">
        <v>0</v>
      </c>
      <c r="H29" s="845">
        <f t="shared" si="3"/>
        <v>0</v>
      </c>
      <c r="I29" s="1001"/>
      <c r="J29" s="993">
        <v>0</v>
      </c>
      <c r="K29" s="789">
        <f t="shared" si="4"/>
        <v>0</v>
      </c>
      <c r="L29" s="789">
        <f t="shared" si="6"/>
        <v>0</v>
      </c>
      <c r="M29" s="789">
        <v>0</v>
      </c>
      <c r="N29" s="789">
        <v>0</v>
      </c>
      <c r="O29" s="789">
        <f t="shared" si="0"/>
        <v>0</v>
      </c>
      <c r="P29" s="789">
        <v>0</v>
      </c>
      <c r="Q29" s="789">
        <v>0</v>
      </c>
      <c r="R29" s="789">
        <v>0</v>
      </c>
      <c r="S29" s="2060">
        <f t="shared" si="1"/>
        <v>0</v>
      </c>
      <c r="T29" s="2069"/>
    </row>
    <row r="30" spans="1:20">
      <c r="A30" s="711">
        <f t="shared" si="2"/>
        <v>14</v>
      </c>
      <c r="B30" s="1000"/>
      <c r="C30" s="396"/>
      <c r="D30" s="395"/>
      <c r="E30" s="1002"/>
      <c r="F30" s="765">
        <v>0</v>
      </c>
      <c r="G30" s="995">
        <v>0</v>
      </c>
      <c r="H30" s="845">
        <f t="shared" si="3"/>
        <v>0</v>
      </c>
      <c r="I30" s="996"/>
      <c r="J30" s="997">
        <v>0</v>
      </c>
      <c r="K30" s="998">
        <f>(+F30+G30+H30+J30)</f>
        <v>0</v>
      </c>
      <c r="L30" s="789">
        <f t="shared" si="6"/>
        <v>0</v>
      </c>
      <c r="M30" s="1003">
        <v>0</v>
      </c>
      <c r="N30" s="998">
        <v>0</v>
      </c>
      <c r="O30" s="998">
        <f t="shared" si="0"/>
        <v>0</v>
      </c>
      <c r="P30" s="998">
        <v>0</v>
      </c>
      <c r="Q30" s="1004">
        <v>0</v>
      </c>
      <c r="R30" s="1004">
        <v>0</v>
      </c>
      <c r="S30" s="2061">
        <v>0</v>
      </c>
      <c r="T30" s="2069"/>
    </row>
    <row r="31" spans="1:20">
      <c r="A31" s="711">
        <f t="shared" si="2"/>
        <v>15</v>
      </c>
      <c r="B31" s="711"/>
      <c r="C31" s="764"/>
      <c r="D31" s="764"/>
      <c r="E31" s="764"/>
      <c r="F31" s="765">
        <v>0</v>
      </c>
      <c r="G31" s="765">
        <v>0</v>
      </c>
      <c r="H31" s="845">
        <f t="shared" si="3"/>
        <v>0</v>
      </c>
      <c r="I31" s="1001"/>
      <c r="J31" s="993">
        <v>0</v>
      </c>
      <c r="K31" s="789">
        <f t="shared" si="4"/>
        <v>0</v>
      </c>
      <c r="L31" s="789">
        <f t="shared" si="6"/>
        <v>0</v>
      </c>
      <c r="M31" s="789">
        <v>0</v>
      </c>
      <c r="N31" s="789">
        <v>0</v>
      </c>
      <c r="O31" s="789">
        <f t="shared" si="0"/>
        <v>0</v>
      </c>
      <c r="P31" s="789">
        <v>0</v>
      </c>
      <c r="Q31" s="789">
        <v>0</v>
      </c>
      <c r="R31" s="789">
        <v>0</v>
      </c>
      <c r="S31" s="2060">
        <f t="shared" si="1"/>
        <v>0</v>
      </c>
      <c r="T31" s="2069"/>
    </row>
    <row r="32" spans="1:20">
      <c r="A32" s="711">
        <f t="shared" si="2"/>
        <v>16</v>
      </c>
      <c r="B32" s="711"/>
      <c r="C32" s="764"/>
      <c r="D32" s="764"/>
      <c r="E32" s="764"/>
      <c r="F32" s="765">
        <v>0</v>
      </c>
      <c r="G32" s="765">
        <v>0</v>
      </c>
      <c r="H32" s="845">
        <f t="shared" si="3"/>
        <v>0</v>
      </c>
      <c r="I32" s="720"/>
      <c r="J32" s="766">
        <v>0</v>
      </c>
      <c r="K32" s="789">
        <f t="shared" si="4"/>
        <v>0</v>
      </c>
      <c r="L32" s="789">
        <f t="shared" si="6"/>
        <v>0</v>
      </c>
      <c r="M32" s="789">
        <v>0</v>
      </c>
      <c r="N32" s="789">
        <v>0</v>
      </c>
      <c r="O32" s="789">
        <f t="shared" si="0"/>
        <v>0</v>
      </c>
      <c r="P32" s="789">
        <v>0</v>
      </c>
      <c r="Q32" s="789">
        <v>0</v>
      </c>
      <c r="R32" s="789">
        <v>0</v>
      </c>
      <c r="S32" s="2060">
        <f t="shared" si="1"/>
        <v>0</v>
      </c>
      <c r="T32" s="2069"/>
    </row>
    <row r="33" spans="1:20">
      <c r="A33" s="711">
        <f t="shared" si="2"/>
        <v>17</v>
      </c>
      <c r="B33" s="711"/>
      <c r="C33" s="764"/>
      <c r="D33" s="764"/>
      <c r="E33" s="764"/>
      <c r="F33" s="765">
        <v>0</v>
      </c>
      <c r="G33" s="765">
        <v>0</v>
      </c>
      <c r="H33" s="845">
        <f t="shared" si="3"/>
        <v>0</v>
      </c>
      <c r="I33" s="720"/>
      <c r="J33" s="766">
        <v>0</v>
      </c>
      <c r="K33" s="789">
        <f t="shared" si="4"/>
        <v>0</v>
      </c>
      <c r="L33" s="789">
        <f t="shared" si="6"/>
        <v>0</v>
      </c>
      <c r="M33" s="789">
        <v>0</v>
      </c>
      <c r="N33" s="789">
        <v>0</v>
      </c>
      <c r="O33" s="789">
        <f t="shared" si="0"/>
        <v>0</v>
      </c>
      <c r="P33" s="789">
        <v>0</v>
      </c>
      <c r="Q33" s="789">
        <v>0</v>
      </c>
      <c r="R33" s="789">
        <v>0</v>
      </c>
      <c r="S33" s="2060">
        <f t="shared" si="1"/>
        <v>0</v>
      </c>
      <c r="T33" s="2069"/>
    </row>
    <row r="34" spans="1:20">
      <c r="A34" s="711">
        <f t="shared" si="2"/>
        <v>18</v>
      </c>
      <c r="B34" s="711"/>
      <c r="C34" s="764"/>
      <c r="D34" s="764"/>
      <c r="E34" s="764"/>
      <c r="F34" s="765">
        <v>0</v>
      </c>
      <c r="G34" s="765">
        <v>0</v>
      </c>
      <c r="H34" s="845">
        <f t="shared" si="3"/>
        <v>0</v>
      </c>
      <c r="I34" s="720"/>
      <c r="J34" s="766">
        <v>0</v>
      </c>
      <c r="K34" s="789">
        <f t="shared" si="4"/>
        <v>0</v>
      </c>
      <c r="L34" s="789">
        <f t="shared" si="6"/>
        <v>0</v>
      </c>
      <c r="M34" s="789">
        <v>0</v>
      </c>
      <c r="N34" s="789">
        <v>0</v>
      </c>
      <c r="O34" s="789">
        <f t="shared" si="0"/>
        <v>0</v>
      </c>
      <c r="P34" s="789">
        <v>0</v>
      </c>
      <c r="Q34" s="789">
        <v>0</v>
      </c>
      <c r="R34" s="789">
        <v>0</v>
      </c>
      <c r="S34" s="2060">
        <f t="shared" si="1"/>
        <v>0</v>
      </c>
      <c r="T34" s="2069"/>
    </row>
    <row r="35" spans="1:20">
      <c r="A35" s="711">
        <v>19</v>
      </c>
      <c r="B35" s="711"/>
      <c r="C35" s="764"/>
      <c r="D35" s="764"/>
      <c r="E35" s="764"/>
      <c r="F35" s="765">
        <v>0</v>
      </c>
      <c r="G35" s="995">
        <v>0</v>
      </c>
      <c r="H35" s="845">
        <f t="shared" si="3"/>
        <v>0</v>
      </c>
      <c r="I35" s="720"/>
      <c r="J35" s="766">
        <v>0</v>
      </c>
      <c r="K35" s="789">
        <f t="shared" si="4"/>
        <v>0</v>
      </c>
      <c r="L35" s="789">
        <f t="shared" si="6"/>
        <v>0</v>
      </c>
      <c r="M35" s="789">
        <v>0</v>
      </c>
      <c r="N35" s="789">
        <v>0</v>
      </c>
      <c r="O35" s="789">
        <f t="shared" si="0"/>
        <v>0</v>
      </c>
      <c r="P35" s="789">
        <v>0</v>
      </c>
      <c r="Q35" s="789">
        <v>0</v>
      </c>
      <c r="R35" s="789">
        <v>0</v>
      </c>
      <c r="S35" s="2060">
        <f t="shared" si="1"/>
        <v>0</v>
      </c>
      <c r="T35" s="2069"/>
    </row>
    <row r="36" spans="1:20">
      <c r="A36" s="711">
        <v>20</v>
      </c>
      <c r="B36" s="711"/>
      <c r="C36" s="764"/>
      <c r="D36" s="764"/>
      <c r="E36" s="764"/>
      <c r="F36" s="765">
        <v>0</v>
      </c>
      <c r="G36" s="765">
        <v>0</v>
      </c>
      <c r="H36" s="845">
        <f t="shared" si="3"/>
        <v>0</v>
      </c>
      <c r="I36" s="720"/>
      <c r="J36" s="766">
        <v>0</v>
      </c>
      <c r="K36" s="789">
        <f t="shared" si="4"/>
        <v>0</v>
      </c>
      <c r="L36" s="789">
        <f t="shared" si="6"/>
        <v>0</v>
      </c>
      <c r="M36" s="789">
        <v>0</v>
      </c>
      <c r="N36" s="789">
        <v>0</v>
      </c>
      <c r="O36" s="789">
        <f t="shared" si="0"/>
        <v>0</v>
      </c>
      <c r="P36" s="789">
        <v>0</v>
      </c>
      <c r="Q36" s="789">
        <v>0</v>
      </c>
      <c r="R36" s="789">
        <v>0</v>
      </c>
      <c r="S36" s="2060">
        <f t="shared" si="1"/>
        <v>0</v>
      </c>
      <c r="T36" s="2069"/>
    </row>
    <row r="37" spans="1:20">
      <c r="A37" s="711">
        <v>21</v>
      </c>
      <c r="B37" s="711"/>
      <c r="C37" s="764"/>
      <c r="D37" s="764"/>
      <c r="E37" s="764"/>
      <c r="F37" s="765">
        <v>0</v>
      </c>
      <c r="G37" s="765">
        <v>0</v>
      </c>
      <c r="H37" s="845">
        <f t="shared" si="3"/>
        <v>0</v>
      </c>
      <c r="I37" s="720"/>
      <c r="J37" s="766">
        <v>0</v>
      </c>
      <c r="K37" s="789">
        <f t="shared" si="4"/>
        <v>0</v>
      </c>
      <c r="L37" s="789">
        <f t="shared" si="6"/>
        <v>0</v>
      </c>
      <c r="M37" s="789">
        <v>0</v>
      </c>
      <c r="N37" s="789">
        <v>0</v>
      </c>
      <c r="O37" s="789">
        <f t="shared" si="0"/>
        <v>0</v>
      </c>
      <c r="P37" s="789">
        <v>0</v>
      </c>
      <c r="Q37" s="789">
        <v>0</v>
      </c>
      <c r="R37" s="789">
        <v>0</v>
      </c>
      <c r="S37" s="2060">
        <f t="shared" si="1"/>
        <v>0</v>
      </c>
      <c r="T37" s="2069"/>
    </row>
    <row r="38" spans="1:20">
      <c r="A38" s="711">
        <v>22</v>
      </c>
      <c r="B38" s="711"/>
      <c r="C38" s="764"/>
      <c r="D38" s="764"/>
      <c r="E38" s="764"/>
      <c r="F38" s="765">
        <v>0</v>
      </c>
      <c r="G38" s="765">
        <v>0</v>
      </c>
      <c r="H38" s="845">
        <f t="shared" si="3"/>
        <v>0</v>
      </c>
      <c r="I38" s="720"/>
      <c r="J38" s="766">
        <v>0</v>
      </c>
      <c r="K38" s="789">
        <f t="shared" si="4"/>
        <v>0</v>
      </c>
      <c r="L38" s="789">
        <f t="shared" si="6"/>
        <v>0</v>
      </c>
      <c r="M38" s="789">
        <v>0</v>
      </c>
      <c r="N38" s="789">
        <v>0</v>
      </c>
      <c r="O38" s="789">
        <f t="shared" si="0"/>
        <v>0</v>
      </c>
      <c r="P38" s="789">
        <v>0</v>
      </c>
      <c r="Q38" s="789">
        <v>0</v>
      </c>
      <c r="R38" s="789">
        <v>0</v>
      </c>
      <c r="S38" s="2060">
        <f t="shared" si="1"/>
        <v>0</v>
      </c>
      <c r="T38" s="2069"/>
    </row>
    <row r="39" spans="1:20">
      <c r="A39" s="711">
        <v>23</v>
      </c>
      <c r="B39" s="711"/>
      <c r="C39" s="764"/>
      <c r="D39" s="764"/>
      <c r="E39" s="764"/>
      <c r="F39" s="765">
        <v>0</v>
      </c>
      <c r="G39" s="765">
        <v>0</v>
      </c>
      <c r="H39" s="845">
        <f t="shared" si="3"/>
        <v>0</v>
      </c>
      <c r="I39" s="720"/>
      <c r="J39" s="766">
        <v>0</v>
      </c>
      <c r="K39" s="789">
        <f t="shared" si="4"/>
        <v>0</v>
      </c>
      <c r="L39" s="789">
        <f t="shared" si="6"/>
        <v>0</v>
      </c>
      <c r="M39" s="789">
        <v>0</v>
      </c>
      <c r="N39" s="789">
        <v>0</v>
      </c>
      <c r="O39" s="789">
        <f t="shared" si="0"/>
        <v>0</v>
      </c>
      <c r="P39" s="789">
        <v>0</v>
      </c>
      <c r="Q39" s="789">
        <v>0</v>
      </c>
      <c r="R39" s="789">
        <v>0</v>
      </c>
      <c r="S39" s="2060">
        <f t="shared" si="1"/>
        <v>0</v>
      </c>
      <c r="T39" s="2069"/>
    </row>
    <row r="40" spans="1:20">
      <c r="A40" s="711">
        <v>24</v>
      </c>
      <c r="B40" s="711"/>
      <c r="C40" s="764"/>
      <c r="D40" s="764"/>
      <c r="E40" s="764"/>
      <c r="F40" s="765">
        <v>0</v>
      </c>
      <c r="G40" s="995">
        <v>0</v>
      </c>
      <c r="H40" s="845">
        <f t="shared" si="3"/>
        <v>0</v>
      </c>
      <c r="I40" s="720"/>
      <c r="J40" s="766">
        <v>0</v>
      </c>
      <c r="K40" s="789">
        <f t="shared" si="4"/>
        <v>0</v>
      </c>
      <c r="L40" s="789">
        <f t="shared" si="6"/>
        <v>0</v>
      </c>
      <c r="M40" s="789">
        <v>0</v>
      </c>
      <c r="N40" s="789">
        <v>0</v>
      </c>
      <c r="O40" s="789">
        <f t="shared" si="0"/>
        <v>0</v>
      </c>
      <c r="P40" s="789">
        <v>0</v>
      </c>
      <c r="Q40" s="789">
        <v>0</v>
      </c>
      <c r="R40" s="789">
        <v>0</v>
      </c>
      <c r="S40" s="2060">
        <f t="shared" si="1"/>
        <v>0</v>
      </c>
      <c r="T40" s="2069"/>
    </row>
    <row r="41" spans="1:20">
      <c r="A41" s="711">
        <v>25</v>
      </c>
      <c r="B41" s="711"/>
      <c r="C41" s="764"/>
      <c r="D41" s="764"/>
      <c r="E41" s="764"/>
      <c r="F41" s="765">
        <v>0</v>
      </c>
      <c r="G41" s="765">
        <v>0</v>
      </c>
      <c r="H41" s="845">
        <f t="shared" si="3"/>
        <v>0</v>
      </c>
      <c r="I41" s="720"/>
      <c r="J41" s="766">
        <v>0</v>
      </c>
      <c r="K41" s="789">
        <f t="shared" si="4"/>
        <v>0</v>
      </c>
      <c r="L41" s="789">
        <f t="shared" si="6"/>
        <v>0</v>
      </c>
      <c r="M41" s="789">
        <v>0</v>
      </c>
      <c r="N41" s="789">
        <v>0</v>
      </c>
      <c r="O41" s="789">
        <f t="shared" si="0"/>
        <v>0</v>
      </c>
      <c r="P41" s="789">
        <v>0</v>
      </c>
      <c r="Q41" s="789">
        <v>0</v>
      </c>
      <c r="R41" s="789">
        <v>0</v>
      </c>
      <c r="S41" s="2060">
        <f t="shared" si="1"/>
        <v>0</v>
      </c>
      <c r="T41" s="2069"/>
    </row>
    <row r="42" spans="1:20">
      <c r="A42" s="767"/>
      <c r="B42" s="767"/>
      <c r="C42" s="767"/>
      <c r="D42" s="768" t="s">
        <v>112</v>
      </c>
      <c r="E42" s="823" t="s">
        <v>113</v>
      </c>
      <c r="F42" s="794">
        <f>SUM(F17:F41)</f>
        <v>183878.02</v>
      </c>
      <c r="G42" s="794">
        <f t="shared" ref="G42" si="7">SUM(G17:G41)</f>
        <v>0</v>
      </c>
      <c r="H42" s="794">
        <f>SUM(H17:H41)</f>
        <v>0</v>
      </c>
      <c r="I42" s="769" t="s">
        <v>113</v>
      </c>
      <c r="J42" s="794">
        <f>SUM(J17:J41)</f>
        <v>0</v>
      </c>
      <c r="K42" s="794">
        <f t="shared" ref="K42:S42" si="8">SUM(K17:K41)</f>
        <v>183878.02</v>
      </c>
      <c r="L42" s="794">
        <f t="shared" si="8"/>
        <v>62410</v>
      </c>
      <c r="M42" s="794">
        <f t="shared" si="8"/>
        <v>1532</v>
      </c>
      <c r="N42" s="794">
        <f t="shared" si="8"/>
        <v>0</v>
      </c>
      <c r="O42" s="794">
        <f t="shared" si="8"/>
        <v>2674</v>
      </c>
      <c r="P42" s="794">
        <f t="shared" si="8"/>
        <v>580</v>
      </c>
      <c r="Q42" s="794">
        <f t="shared" si="8"/>
        <v>19293</v>
      </c>
      <c r="R42" s="794">
        <f t="shared" si="8"/>
        <v>1536</v>
      </c>
      <c r="S42" s="2062">
        <f t="shared" si="8"/>
        <v>88025</v>
      </c>
      <c r="T42" s="2070">
        <f>K42+S42</f>
        <v>271903.02</v>
      </c>
    </row>
    <row r="43" spans="1:20">
      <c r="A43" s="141" t="s">
        <v>114</v>
      </c>
      <c r="B43" s="439"/>
      <c r="C43" s="439"/>
      <c r="D43" s="439"/>
      <c r="E43" s="439"/>
      <c r="F43" s="439"/>
      <c r="G43" s="439"/>
      <c r="H43" s="439"/>
      <c r="I43" s="439"/>
      <c r="J43" s="439"/>
      <c r="K43" s="439"/>
      <c r="L43" s="439"/>
      <c r="M43" s="439"/>
      <c r="N43" s="439"/>
      <c r="O43" s="439"/>
      <c r="P43" s="439"/>
      <c r="Q43" s="439"/>
      <c r="R43" s="439"/>
      <c r="S43" s="439"/>
    </row>
    <row r="44" spans="1:20">
      <c r="A44" s="141" t="s">
        <v>304</v>
      </c>
      <c r="B44" s="439"/>
      <c r="C44" s="439"/>
      <c r="D44" s="439"/>
      <c r="E44" s="439"/>
      <c r="F44" s="439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  <c r="S44" s="439"/>
    </row>
    <row r="45" spans="1:20">
      <c r="A45" s="1995" t="s">
        <v>116</v>
      </c>
      <c r="B45" s="439"/>
      <c r="C45" s="439"/>
      <c r="D45" s="439"/>
      <c r="E45" s="439"/>
      <c r="F45" s="439"/>
      <c r="G45" s="439"/>
      <c r="H45" s="439"/>
      <c r="I45" s="439"/>
      <c r="J45" s="439"/>
      <c r="K45" s="439"/>
      <c r="L45" s="439"/>
      <c r="M45" s="439"/>
      <c r="N45" s="439"/>
      <c r="O45" s="439"/>
      <c r="P45" s="439"/>
      <c r="Q45" s="439"/>
      <c r="R45" s="439"/>
      <c r="S45" s="439"/>
    </row>
    <row r="46" spans="1:20">
      <c r="A46" s="1995" t="s">
        <v>117</v>
      </c>
      <c r="B46" s="439"/>
      <c r="C46" s="439"/>
      <c r="D46" s="439"/>
      <c r="E46" s="439"/>
      <c r="F46" s="439"/>
      <c r="G46" s="439"/>
      <c r="H46" s="439"/>
      <c r="I46" s="439"/>
      <c r="J46" s="439"/>
      <c r="K46" s="439"/>
      <c r="L46" s="439"/>
      <c r="M46" s="439"/>
      <c r="N46" s="439"/>
      <c r="O46" s="439"/>
      <c r="P46" s="439"/>
      <c r="Q46" s="439"/>
      <c r="R46" s="439"/>
      <c r="S46" s="439"/>
    </row>
    <row r="47" spans="1:20">
      <c r="A47" s="1995" t="s">
        <v>118</v>
      </c>
      <c r="B47" s="439"/>
      <c r="C47" s="439"/>
      <c r="D47" s="439"/>
      <c r="E47" s="439"/>
      <c r="F47" s="439"/>
      <c r="G47" s="439"/>
      <c r="H47" s="439"/>
      <c r="I47" s="439"/>
      <c r="J47" s="439"/>
      <c r="K47" s="439"/>
      <c r="L47" s="439"/>
      <c r="M47" s="439"/>
      <c r="N47" s="439"/>
      <c r="O47" s="439"/>
      <c r="P47" s="439"/>
      <c r="Q47" s="439"/>
      <c r="R47" s="439"/>
      <c r="S47" s="439"/>
    </row>
    <row r="48" spans="1:20">
      <c r="A48" s="439"/>
      <c r="B48" s="439"/>
      <c r="C48" s="439"/>
      <c r="D48" s="439"/>
      <c r="E48" s="439"/>
      <c r="F48" s="439"/>
      <c r="G48" s="439"/>
      <c r="H48" s="439"/>
      <c r="I48" s="439"/>
      <c r="J48" s="439"/>
      <c r="K48" s="439"/>
      <c r="L48" s="439"/>
      <c r="M48" s="439"/>
      <c r="N48" s="439"/>
      <c r="O48" s="439"/>
      <c r="P48" s="439"/>
      <c r="Q48" s="439"/>
      <c r="R48" s="439"/>
      <c r="S48" s="439"/>
    </row>
    <row r="49" spans="1:19">
      <c r="A49" s="665"/>
      <c r="B49" s="1005" t="s">
        <v>10</v>
      </c>
      <c r="C49" s="1006"/>
      <c r="D49" s="1006"/>
      <c r="E49" s="1006"/>
      <c r="F49" s="1006"/>
      <c r="G49" s="1006"/>
      <c r="H49" s="1006"/>
      <c r="I49" s="1006"/>
      <c r="J49" s="1007"/>
      <c r="K49" s="1008"/>
      <c r="L49" s="1009"/>
      <c r="M49" s="439"/>
      <c r="N49" s="439"/>
      <c r="O49" s="439"/>
      <c r="P49" s="439"/>
      <c r="Q49" s="439"/>
      <c r="R49" s="439"/>
      <c r="S49" s="439"/>
    </row>
    <row r="50" spans="1:19">
      <c r="A50" s="665"/>
      <c r="B50" s="1010" t="s">
        <v>119</v>
      </c>
      <c r="C50" s="1011"/>
      <c r="D50" s="1011"/>
      <c r="E50" s="1011"/>
      <c r="F50" s="1011"/>
      <c r="G50" s="1011"/>
      <c r="H50" s="1011"/>
      <c r="I50" s="1011"/>
      <c r="J50" s="1011"/>
      <c r="K50" s="1011"/>
      <c r="L50" s="1012"/>
      <c r="M50" s="439"/>
      <c r="N50" s="439"/>
      <c r="O50" s="439"/>
      <c r="P50" s="439"/>
      <c r="Q50" s="439"/>
      <c r="R50" s="439"/>
      <c r="S50" s="439"/>
    </row>
    <row r="51" spans="1:19">
      <c r="A51" s="665"/>
      <c r="B51" s="1013" t="s">
        <v>11</v>
      </c>
      <c r="C51" s="678" t="s">
        <v>12</v>
      </c>
      <c r="D51" s="678" t="s">
        <v>13</v>
      </c>
      <c r="E51" s="678" t="s">
        <v>14</v>
      </c>
      <c r="F51" s="678" t="s">
        <v>15</v>
      </c>
      <c r="G51" s="678" t="s">
        <v>16</v>
      </c>
      <c r="H51" s="678" t="s">
        <v>17</v>
      </c>
      <c r="I51" s="678" t="s">
        <v>18</v>
      </c>
      <c r="J51" s="678" t="s">
        <v>19</v>
      </c>
      <c r="K51" s="678" t="s">
        <v>20</v>
      </c>
      <c r="L51" s="1014" t="s">
        <v>21</v>
      </c>
      <c r="M51" s="682"/>
      <c r="N51" s="439"/>
      <c r="O51" s="439"/>
      <c r="P51" s="439"/>
      <c r="Q51" s="439"/>
      <c r="R51" s="439"/>
      <c r="S51" s="439"/>
    </row>
    <row r="52" spans="1:19">
      <c r="A52" s="665"/>
      <c r="B52" s="1013"/>
      <c r="C52" s="677"/>
      <c r="D52" s="678"/>
      <c r="E52" s="677"/>
      <c r="F52" s="768" t="s">
        <v>120</v>
      </c>
      <c r="G52" s="877" t="s">
        <v>60</v>
      </c>
      <c r="H52" s="1015" t="s">
        <v>121</v>
      </c>
      <c r="I52" s="1015" t="s">
        <v>122</v>
      </c>
      <c r="J52" s="1015" t="s">
        <v>123</v>
      </c>
      <c r="K52" s="1015" t="s">
        <v>124</v>
      </c>
      <c r="L52" s="1016"/>
      <c r="M52" s="682"/>
      <c r="N52" s="439"/>
      <c r="O52" s="439"/>
      <c r="P52" s="439"/>
      <c r="Q52" s="439"/>
      <c r="R52" s="439"/>
      <c r="S52" s="439"/>
    </row>
    <row r="53" spans="1:19" ht="21.6">
      <c r="A53" s="683"/>
      <c r="B53" s="1017" t="s">
        <v>0</v>
      </c>
      <c r="C53" s="685"/>
      <c r="D53" s="686" t="s">
        <v>0</v>
      </c>
      <c r="E53" s="686" t="s">
        <v>125</v>
      </c>
      <c r="F53" s="781" t="s">
        <v>126</v>
      </c>
      <c r="G53" s="687"/>
      <c r="H53" s="687" t="s">
        <v>0</v>
      </c>
      <c r="I53" s="782" t="s">
        <v>127</v>
      </c>
      <c r="J53" s="687" t="s">
        <v>128</v>
      </c>
      <c r="K53" s="687" t="s">
        <v>129</v>
      </c>
      <c r="L53" s="1018" t="s">
        <v>0</v>
      </c>
      <c r="M53" s="692"/>
      <c r="N53" s="692"/>
      <c r="O53" s="692"/>
      <c r="P53" s="439"/>
      <c r="Q53" s="439"/>
      <c r="R53" s="439"/>
      <c r="S53" s="439"/>
    </row>
    <row r="54" spans="1:19">
      <c r="A54" s="693"/>
      <c r="B54" s="1019" t="s">
        <v>32</v>
      </c>
      <c r="C54" s="687" t="s">
        <v>32</v>
      </c>
      <c r="D54" s="687" t="s">
        <v>33</v>
      </c>
      <c r="E54" s="687" t="s">
        <v>130</v>
      </c>
      <c r="F54" s="687" t="s">
        <v>130</v>
      </c>
      <c r="G54" s="687" t="s">
        <v>131</v>
      </c>
      <c r="H54" s="687" t="s">
        <v>131</v>
      </c>
      <c r="I54" s="687" t="s">
        <v>130</v>
      </c>
      <c r="J54" s="687" t="s">
        <v>130</v>
      </c>
      <c r="K54" s="687" t="s">
        <v>130</v>
      </c>
      <c r="L54" s="1020" t="s">
        <v>132</v>
      </c>
      <c r="M54" s="692"/>
      <c r="N54" s="692"/>
      <c r="O54" s="692"/>
      <c r="P54" s="439"/>
      <c r="Q54" s="439"/>
      <c r="R54" s="439"/>
      <c r="S54" s="439"/>
    </row>
    <row r="55" spans="1:19">
      <c r="A55" s="700" t="s">
        <v>45</v>
      </c>
      <c r="B55" s="1021" t="s">
        <v>46</v>
      </c>
      <c r="C55" s="1022" t="s">
        <v>133</v>
      </c>
      <c r="D55" s="1022" t="s">
        <v>48</v>
      </c>
      <c r="E55" s="1022"/>
      <c r="F55" s="1023" t="s">
        <v>134</v>
      </c>
      <c r="G55" s="1023" t="s">
        <v>134</v>
      </c>
      <c r="H55" s="1023" t="s">
        <v>135</v>
      </c>
      <c r="I55" s="1023" t="s">
        <v>136</v>
      </c>
      <c r="J55" s="1023" t="s">
        <v>136</v>
      </c>
      <c r="K55" s="1023" t="s">
        <v>137</v>
      </c>
      <c r="L55" s="1024" t="s">
        <v>55</v>
      </c>
      <c r="M55" s="692"/>
      <c r="N55" s="692"/>
      <c r="O55" s="692"/>
      <c r="P55" s="439"/>
      <c r="Q55" s="439"/>
      <c r="R55" s="439"/>
      <c r="S55" s="439"/>
    </row>
    <row r="56" spans="1:19">
      <c r="A56" s="711">
        <v>1</v>
      </c>
      <c r="B56" s="792">
        <f t="shared" ref="B56:D71" si="9">+B17</f>
        <v>6382</v>
      </c>
      <c r="C56" s="792" t="str">
        <f t="shared" si="9"/>
        <v>Program Coordinator IV</v>
      </c>
      <c r="D56" s="792" t="str">
        <f t="shared" si="9"/>
        <v>VACANT - grantor approval to change from PC III to PC IV - expecting lateral transfer</v>
      </c>
      <c r="E56" s="787">
        <v>0</v>
      </c>
      <c r="F56" s="787">
        <v>0</v>
      </c>
      <c r="G56" s="787">
        <v>0</v>
      </c>
      <c r="H56" s="787">
        <v>0</v>
      </c>
      <c r="I56" s="787">
        <v>0</v>
      </c>
      <c r="J56" s="787">
        <v>0</v>
      </c>
      <c r="K56" s="787">
        <v>0</v>
      </c>
      <c r="L56" s="788">
        <f>+E56+F56+G56+H56+I56+J56+K56</f>
        <v>0</v>
      </c>
      <c r="M56" s="439"/>
      <c r="N56" s="439"/>
      <c r="O56" s="439"/>
      <c r="P56" s="439"/>
      <c r="Q56" s="439"/>
      <c r="R56" s="439"/>
      <c r="S56" s="439"/>
    </row>
    <row r="57" spans="1:19">
      <c r="A57" s="711">
        <f t="shared" ref="A57:A73" si="10">A56+1</f>
        <v>2</v>
      </c>
      <c r="B57" s="792">
        <f t="shared" si="9"/>
        <v>7140</v>
      </c>
      <c r="C57" s="792" t="str">
        <f t="shared" si="9"/>
        <v xml:space="preserve">Program Coordinator II </v>
      </c>
      <c r="D57" s="792" t="str">
        <f t="shared" si="9"/>
        <v>VACANT - vice Louise Borja</v>
      </c>
      <c r="E57" s="765">
        <v>0</v>
      </c>
      <c r="F57" s="765">
        <v>0</v>
      </c>
      <c r="G57" s="765">
        <v>0</v>
      </c>
      <c r="H57" s="765">
        <v>0</v>
      </c>
      <c r="I57" s="765">
        <v>0</v>
      </c>
      <c r="J57" s="766">
        <v>0</v>
      </c>
      <c r="K57" s="766">
        <v>0</v>
      </c>
      <c r="L57" s="789">
        <f t="shared" ref="L57:L80" si="11">+E57+F57+G57+H57+I57+J57+K57</f>
        <v>0</v>
      </c>
      <c r="M57" s="439"/>
      <c r="N57" s="439"/>
      <c r="O57" s="439"/>
      <c r="P57" s="439"/>
      <c r="Q57" s="439"/>
      <c r="R57" s="439"/>
      <c r="S57" s="439"/>
    </row>
    <row r="58" spans="1:19">
      <c r="A58" s="711">
        <f t="shared" si="10"/>
        <v>3</v>
      </c>
      <c r="B58" s="792" t="str">
        <f t="shared" si="9"/>
        <v>DPH 26-005</v>
      </c>
      <c r="C58" s="792" t="str">
        <f t="shared" si="9"/>
        <v>Program Coordinator I</v>
      </c>
      <c r="D58" s="792" t="str">
        <f t="shared" si="9"/>
        <v>VACANT - expecting lateral transfer</v>
      </c>
      <c r="E58" s="765">
        <v>0</v>
      </c>
      <c r="F58" s="765">
        <v>0</v>
      </c>
      <c r="G58" s="765">
        <v>0</v>
      </c>
      <c r="H58" s="765">
        <v>0</v>
      </c>
      <c r="I58" s="765">
        <v>0</v>
      </c>
      <c r="J58" s="766">
        <v>0</v>
      </c>
      <c r="K58" s="766">
        <v>0</v>
      </c>
      <c r="L58" s="789">
        <f t="shared" si="11"/>
        <v>0</v>
      </c>
      <c r="M58" s="439"/>
      <c r="N58" s="439"/>
      <c r="O58" s="439"/>
      <c r="P58" s="439"/>
      <c r="Q58" s="439"/>
      <c r="R58" s="439"/>
      <c r="S58" s="439"/>
    </row>
    <row r="59" spans="1:19">
      <c r="A59" s="711">
        <f t="shared" si="10"/>
        <v>4</v>
      </c>
      <c r="B59" s="792" t="str">
        <f t="shared" si="9"/>
        <v>DPHS 24-0001</v>
      </c>
      <c r="C59" s="792" t="str">
        <f t="shared" si="9"/>
        <v>Health Services Administrator**</v>
      </c>
      <c r="D59" s="792" t="str">
        <f t="shared" si="9"/>
        <v>VACANT - vice Alexis Silverio (Cost Allocation 11.5% of $80,061/Annual)</v>
      </c>
      <c r="E59" s="765">
        <v>0</v>
      </c>
      <c r="F59" s="765">
        <v>0</v>
      </c>
      <c r="G59" s="765">
        <v>0</v>
      </c>
      <c r="H59" s="765">
        <v>0</v>
      </c>
      <c r="I59" s="765">
        <v>0</v>
      </c>
      <c r="J59" s="766">
        <v>0</v>
      </c>
      <c r="K59" s="766">
        <v>0</v>
      </c>
      <c r="L59" s="789">
        <f t="shared" si="11"/>
        <v>0</v>
      </c>
      <c r="M59" s="439"/>
      <c r="N59" s="439"/>
      <c r="O59" s="439"/>
      <c r="P59" s="439"/>
      <c r="Q59" s="439"/>
      <c r="R59" s="439"/>
      <c r="S59" s="439"/>
    </row>
    <row r="60" spans="1:19">
      <c r="A60" s="711">
        <f t="shared" si="10"/>
        <v>5</v>
      </c>
      <c r="B60" s="792">
        <f t="shared" si="9"/>
        <v>0</v>
      </c>
      <c r="C60" s="792">
        <f t="shared" si="9"/>
        <v>0</v>
      </c>
      <c r="D60" s="792">
        <f t="shared" si="9"/>
        <v>0</v>
      </c>
      <c r="E60" s="765">
        <v>0</v>
      </c>
      <c r="F60" s="765">
        <v>0</v>
      </c>
      <c r="G60" s="765">
        <v>0</v>
      </c>
      <c r="H60" s="765">
        <v>0</v>
      </c>
      <c r="I60" s="765">
        <v>0</v>
      </c>
      <c r="J60" s="766">
        <v>0</v>
      </c>
      <c r="K60" s="766">
        <v>0</v>
      </c>
      <c r="L60" s="789">
        <f t="shared" si="11"/>
        <v>0</v>
      </c>
      <c r="M60" s="439"/>
      <c r="N60" s="439"/>
      <c r="O60" s="439"/>
      <c r="P60" s="439"/>
      <c r="Q60" s="439"/>
      <c r="R60" s="439"/>
      <c r="S60" s="439"/>
    </row>
    <row r="61" spans="1:19">
      <c r="A61" s="711">
        <f t="shared" si="10"/>
        <v>6</v>
      </c>
      <c r="B61" s="792">
        <f t="shared" si="9"/>
        <v>0</v>
      </c>
      <c r="C61" s="792">
        <f t="shared" si="9"/>
        <v>0</v>
      </c>
      <c r="D61" s="792">
        <f t="shared" si="9"/>
        <v>0</v>
      </c>
      <c r="E61" s="765">
        <v>0</v>
      </c>
      <c r="F61" s="765">
        <v>0</v>
      </c>
      <c r="G61" s="765">
        <v>0</v>
      </c>
      <c r="H61" s="765">
        <v>0</v>
      </c>
      <c r="I61" s="765">
        <v>0</v>
      </c>
      <c r="J61" s="766">
        <v>0</v>
      </c>
      <c r="K61" s="766">
        <v>0</v>
      </c>
      <c r="L61" s="789">
        <f t="shared" si="11"/>
        <v>0</v>
      </c>
      <c r="M61" s="439"/>
      <c r="N61" s="439"/>
      <c r="O61" s="439"/>
      <c r="P61" s="439"/>
      <c r="Q61" s="439"/>
      <c r="R61" s="439"/>
      <c r="S61" s="439"/>
    </row>
    <row r="62" spans="1:19">
      <c r="A62" s="711">
        <f t="shared" si="10"/>
        <v>7</v>
      </c>
      <c r="B62" s="792">
        <f t="shared" si="9"/>
        <v>0</v>
      </c>
      <c r="C62" s="792">
        <f t="shared" si="9"/>
        <v>0</v>
      </c>
      <c r="D62" s="792">
        <f t="shared" si="9"/>
        <v>0</v>
      </c>
      <c r="E62" s="765">
        <v>0</v>
      </c>
      <c r="F62" s="765">
        <v>0</v>
      </c>
      <c r="G62" s="765">
        <v>0</v>
      </c>
      <c r="H62" s="765">
        <v>0</v>
      </c>
      <c r="I62" s="765">
        <v>0</v>
      </c>
      <c r="J62" s="766">
        <v>0</v>
      </c>
      <c r="K62" s="766">
        <v>0</v>
      </c>
      <c r="L62" s="789">
        <f t="shared" si="11"/>
        <v>0</v>
      </c>
      <c r="M62" s="439"/>
      <c r="N62" s="439"/>
      <c r="O62" s="439"/>
      <c r="P62" s="439"/>
      <c r="Q62" s="439"/>
      <c r="R62" s="439"/>
      <c r="S62" s="439"/>
    </row>
    <row r="63" spans="1:19">
      <c r="A63" s="711">
        <f t="shared" si="10"/>
        <v>8</v>
      </c>
      <c r="B63" s="792">
        <f t="shared" si="9"/>
        <v>0</v>
      </c>
      <c r="C63" s="792">
        <f t="shared" si="9"/>
        <v>0</v>
      </c>
      <c r="D63" s="792">
        <f t="shared" si="9"/>
        <v>0</v>
      </c>
      <c r="E63" s="765">
        <v>0</v>
      </c>
      <c r="F63" s="765">
        <v>0</v>
      </c>
      <c r="G63" s="765">
        <v>0</v>
      </c>
      <c r="H63" s="765">
        <v>0</v>
      </c>
      <c r="I63" s="765">
        <v>0</v>
      </c>
      <c r="J63" s="766">
        <v>0</v>
      </c>
      <c r="K63" s="766">
        <v>0</v>
      </c>
      <c r="L63" s="789">
        <f t="shared" si="11"/>
        <v>0</v>
      </c>
      <c r="M63" s="439"/>
      <c r="N63" s="439"/>
      <c r="O63" s="439"/>
      <c r="P63" s="439"/>
      <c r="Q63" s="439"/>
      <c r="R63" s="439"/>
      <c r="S63" s="439"/>
    </row>
    <row r="64" spans="1:19">
      <c r="A64" s="711">
        <f t="shared" si="10"/>
        <v>9</v>
      </c>
      <c r="B64" s="792">
        <f t="shared" si="9"/>
        <v>0</v>
      </c>
      <c r="C64" s="792">
        <f t="shared" si="9"/>
        <v>0</v>
      </c>
      <c r="D64" s="792">
        <f t="shared" si="9"/>
        <v>0</v>
      </c>
      <c r="E64" s="765">
        <v>0</v>
      </c>
      <c r="F64" s="765">
        <v>0</v>
      </c>
      <c r="G64" s="765">
        <v>0</v>
      </c>
      <c r="H64" s="765">
        <v>0</v>
      </c>
      <c r="I64" s="765">
        <v>0</v>
      </c>
      <c r="J64" s="766">
        <v>0</v>
      </c>
      <c r="K64" s="766">
        <v>0</v>
      </c>
      <c r="L64" s="789">
        <f t="shared" si="11"/>
        <v>0</v>
      </c>
      <c r="M64" s="439"/>
      <c r="N64" s="439"/>
      <c r="O64" s="439"/>
      <c r="P64" s="439"/>
      <c r="Q64" s="439"/>
      <c r="R64" s="439"/>
      <c r="S64" s="439"/>
    </row>
    <row r="65" spans="1:19">
      <c r="A65" s="711">
        <f t="shared" si="10"/>
        <v>10</v>
      </c>
      <c r="B65" s="792">
        <f t="shared" si="9"/>
        <v>0</v>
      </c>
      <c r="C65" s="792">
        <f t="shared" si="9"/>
        <v>0</v>
      </c>
      <c r="D65" s="792">
        <f t="shared" si="9"/>
        <v>0</v>
      </c>
      <c r="E65" s="765">
        <v>0</v>
      </c>
      <c r="F65" s="765">
        <v>0</v>
      </c>
      <c r="G65" s="765">
        <v>0</v>
      </c>
      <c r="H65" s="765">
        <v>0</v>
      </c>
      <c r="I65" s="765">
        <v>0</v>
      </c>
      <c r="J65" s="766">
        <v>0</v>
      </c>
      <c r="K65" s="766">
        <v>0</v>
      </c>
      <c r="L65" s="789">
        <f t="shared" si="11"/>
        <v>0</v>
      </c>
      <c r="M65" s="439"/>
      <c r="N65" s="439"/>
      <c r="O65" s="439"/>
      <c r="P65" s="439"/>
      <c r="Q65" s="439"/>
      <c r="R65" s="439"/>
      <c r="S65" s="439"/>
    </row>
    <row r="66" spans="1:19">
      <c r="A66" s="711">
        <f t="shared" si="10"/>
        <v>11</v>
      </c>
      <c r="B66" s="792">
        <f t="shared" si="9"/>
        <v>0</v>
      </c>
      <c r="C66" s="792">
        <f t="shared" si="9"/>
        <v>0</v>
      </c>
      <c r="D66" s="792">
        <f t="shared" si="9"/>
        <v>0</v>
      </c>
      <c r="E66" s="765">
        <v>0</v>
      </c>
      <c r="F66" s="765">
        <v>0</v>
      </c>
      <c r="G66" s="765">
        <v>0</v>
      </c>
      <c r="H66" s="765">
        <v>0</v>
      </c>
      <c r="I66" s="765">
        <v>0</v>
      </c>
      <c r="J66" s="766">
        <v>0</v>
      </c>
      <c r="K66" s="766">
        <v>0</v>
      </c>
      <c r="L66" s="789">
        <f t="shared" si="11"/>
        <v>0</v>
      </c>
      <c r="M66" s="439"/>
      <c r="N66" s="439"/>
      <c r="O66" s="439"/>
      <c r="P66" s="439"/>
      <c r="Q66" s="439"/>
      <c r="R66" s="439"/>
      <c r="S66" s="439"/>
    </row>
    <row r="67" spans="1:19">
      <c r="A67" s="711">
        <f t="shared" si="10"/>
        <v>12</v>
      </c>
      <c r="B67" s="792">
        <f t="shared" si="9"/>
        <v>0</v>
      </c>
      <c r="C67" s="792">
        <f t="shared" si="9"/>
        <v>0</v>
      </c>
      <c r="D67" s="792">
        <f t="shared" si="9"/>
        <v>0</v>
      </c>
      <c r="E67" s="765">
        <v>0</v>
      </c>
      <c r="F67" s="765">
        <v>0</v>
      </c>
      <c r="G67" s="765">
        <v>0</v>
      </c>
      <c r="H67" s="765">
        <v>0</v>
      </c>
      <c r="I67" s="765">
        <v>0</v>
      </c>
      <c r="J67" s="766">
        <v>0</v>
      </c>
      <c r="K67" s="766">
        <v>0</v>
      </c>
      <c r="L67" s="789">
        <f t="shared" si="11"/>
        <v>0</v>
      </c>
      <c r="M67" s="439"/>
      <c r="N67" s="439"/>
      <c r="O67" s="439"/>
      <c r="P67" s="439"/>
      <c r="Q67" s="439"/>
      <c r="R67" s="439"/>
      <c r="S67" s="439"/>
    </row>
    <row r="68" spans="1:19">
      <c r="A68" s="711">
        <f t="shared" si="10"/>
        <v>13</v>
      </c>
      <c r="B68" s="792">
        <f t="shared" si="9"/>
        <v>0</v>
      </c>
      <c r="C68" s="792">
        <f t="shared" si="9"/>
        <v>0</v>
      </c>
      <c r="D68" s="792">
        <f t="shared" si="9"/>
        <v>0</v>
      </c>
      <c r="E68" s="765">
        <v>0</v>
      </c>
      <c r="F68" s="765">
        <v>0</v>
      </c>
      <c r="G68" s="765">
        <v>0</v>
      </c>
      <c r="H68" s="765">
        <v>0</v>
      </c>
      <c r="I68" s="765">
        <v>0</v>
      </c>
      <c r="J68" s="766">
        <v>0</v>
      </c>
      <c r="K68" s="766">
        <v>0</v>
      </c>
      <c r="L68" s="789">
        <f t="shared" si="11"/>
        <v>0</v>
      </c>
      <c r="M68" s="439"/>
      <c r="N68" s="439"/>
      <c r="O68" s="439"/>
      <c r="P68" s="439"/>
      <c r="Q68" s="439"/>
      <c r="R68" s="439"/>
      <c r="S68" s="439"/>
    </row>
    <row r="69" spans="1:19">
      <c r="A69" s="711">
        <f t="shared" si="10"/>
        <v>14</v>
      </c>
      <c r="B69" s="792">
        <f t="shared" si="9"/>
        <v>0</v>
      </c>
      <c r="C69" s="792">
        <f t="shared" si="9"/>
        <v>0</v>
      </c>
      <c r="D69" s="792">
        <f t="shared" si="9"/>
        <v>0</v>
      </c>
      <c r="E69" s="765">
        <v>0</v>
      </c>
      <c r="F69" s="765">
        <v>0</v>
      </c>
      <c r="G69" s="765">
        <v>0</v>
      </c>
      <c r="H69" s="765">
        <v>0</v>
      </c>
      <c r="I69" s="765">
        <v>0</v>
      </c>
      <c r="J69" s="766">
        <v>0</v>
      </c>
      <c r="K69" s="766">
        <v>0</v>
      </c>
      <c r="L69" s="789">
        <f t="shared" si="11"/>
        <v>0</v>
      </c>
      <c r="M69" s="439"/>
      <c r="N69" s="439"/>
      <c r="O69" s="439"/>
      <c r="P69" s="439"/>
      <c r="Q69" s="439"/>
      <c r="R69" s="439"/>
      <c r="S69" s="439"/>
    </row>
    <row r="70" spans="1:19">
      <c r="A70" s="711">
        <f t="shared" si="10"/>
        <v>15</v>
      </c>
      <c r="B70" s="792">
        <f t="shared" si="9"/>
        <v>0</v>
      </c>
      <c r="C70" s="792">
        <f t="shared" si="9"/>
        <v>0</v>
      </c>
      <c r="D70" s="792">
        <f t="shared" si="9"/>
        <v>0</v>
      </c>
      <c r="E70" s="765">
        <v>0</v>
      </c>
      <c r="F70" s="765">
        <v>0</v>
      </c>
      <c r="G70" s="765">
        <v>0</v>
      </c>
      <c r="H70" s="765">
        <v>0</v>
      </c>
      <c r="I70" s="765">
        <v>0</v>
      </c>
      <c r="J70" s="766">
        <v>0</v>
      </c>
      <c r="K70" s="766">
        <v>0</v>
      </c>
      <c r="L70" s="789">
        <f t="shared" si="11"/>
        <v>0</v>
      </c>
      <c r="M70" s="439"/>
      <c r="N70" s="439"/>
      <c r="O70" s="439"/>
      <c r="P70" s="439"/>
      <c r="Q70" s="439"/>
      <c r="R70" s="439"/>
      <c r="S70" s="439"/>
    </row>
    <row r="71" spans="1:19">
      <c r="A71" s="711">
        <f t="shared" si="10"/>
        <v>16</v>
      </c>
      <c r="B71" s="792">
        <f t="shared" si="9"/>
        <v>0</v>
      </c>
      <c r="C71" s="792">
        <f t="shared" si="9"/>
        <v>0</v>
      </c>
      <c r="D71" s="792">
        <f t="shared" si="9"/>
        <v>0</v>
      </c>
      <c r="E71" s="765">
        <v>0</v>
      </c>
      <c r="F71" s="765">
        <v>0</v>
      </c>
      <c r="G71" s="765">
        <v>0</v>
      </c>
      <c r="H71" s="765">
        <v>0</v>
      </c>
      <c r="I71" s="765">
        <v>0</v>
      </c>
      <c r="J71" s="766">
        <v>0</v>
      </c>
      <c r="K71" s="766">
        <v>0</v>
      </c>
      <c r="L71" s="789">
        <f t="shared" si="11"/>
        <v>0</v>
      </c>
      <c r="M71" s="439"/>
      <c r="N71" s="439"/>
      <c r="O71" s="439"/>
      <c r="P71" s="439"/>
      <c r="Q71" s="439"/>
      <c r="R71" s="439"/>
      <c r="S71" s="439"/>
    </row>
    <row r="72" spans="1:19">
      <c r="A72" s="711">
        <f t="shared" si="10"/>
        <v>17</v>
      </c>
      <c r="B72" s="792">
        <f t="shared" ref="B72:D80" si="12">+B33</f>
        <v>0</v>
      </c>
      <c r="C72" s="792">
        <f t="shared" si="12"/>
        <v>0</v>
      </c>
      <c r="D72" s="792">
        <f t="shared" si="12"/>
        <v>0</v>
      </c>
      <c r="E72" s="765">
        <v>0</v>
      </c>
      <c r="F72" s="765">
        <v>0</v>
      </c>
      <c r="G72" s="765">
        <v>0</v>
      </c>
      <c r="H72" s="765">
        <v>0</v>
      </c>
      <c r="I72" s="765">
        <v>0</v>
      </c>
      <c r="J72" s="766">
        <v>0</v>
      </c>
      <c r="K72" s="766">
        <v>0</v>
      </c>
      <c r="L72" s="789">
        <f t="shared" si="11"/>
        <v>0</v>
      </c>
      <c r="M72" s="439"/>
      <c r="N72" s="439"/>
      <c r="O72" s="439"/>
      <c r="P72" s="439"/>
      <c r="Q72" s="439"/>
      <c r="R72" s="439"/>
      <c r="S72" s="439"/>
    </row>
    <row r="73" spans="1:19">
      <c r="A73" s="711">
        <f t="shared" si="10"/>
        <v>18</v>
      </c>
      <c r="B73" s="792">
        <f t="shared" si="12"/>
        <v>0</v>
      </c>
      <c r="C73" s="792">
        <f t="shared" si="12"/>
        <v>0</v>
      </c>
      <c r="D73" s="792">
        <f t="shared" si="12"/>
        <v>0</v>
      </c>
      <c r="E73" s="765">
        <v>0</v>
      </c>
      <c r="F73" s="765">
        <v>0</v>
      </c>
      <c r="G73" s="765">
        <v>0</v>
      </c>
      <c r="H73" s="765">
        <v>0</v>
      </c>
      <c r="I73" s="765">
        <v>0</v>
      </c>
      <c r="J73" s="766">
        <v>0</v>
      </c>
      <c r="K73" s="766">
        <v>0</v>
      </c>
      <c r="L73" s="789">
        <f t="shared" si="11"/>
        <v>0</v>
      </c>
      <c r="M73" s="439"/>
      <c r="N73" s="439"/>
      <c r="O73" s="439"/>
      <c r="P73" s="439"/>
      <c r="Q73" s="439"/>
      <c r="R73" s="439"/>
      <c r="S73" s="439"/>
    </row>
    <row r="74" spans="1:19">
      <c r="A74" s="711">
        <v>19</v>
      </c>
      <c r="B74" s="792">
        <f t="shared" si="12"/>
        <v>0</v>
      </c>
      <c r="C74" s="792">
        <f t="shared" si="12"/>
        <v>0</v>
      </c>
      <c r="D74" s="792">
        <f t="shared" si="12"/>
        <v>0</v>
      </c>
      <c r="E74" s="765">
        <v>0</v>
      </c>
      <c r="F74" s="765">
        <v>0</v>
      </c>
      <c r="G74" s="765">
        <v>0</v>
      </c>
      <c r="H74" s="765">
        <v>0</v>
      </c>
      <c r="I74" s="765">
        <v>0</v>
      </c>
      <c r="J74" s="766">
        <v>0</v>
      </c>
      <c r="K74" s="766">
        <v>0</v>
      </c>
      <c r="L74" s="789">
        <f t="shared" si="11"/>
        <v>0</v>
      </c>
      <c r="M74" s="439"/>
      <c r="N74" s="439"/>
      <c r="O74" s="439"/>
      <c r="P74" s="439"/>
      <c r="Q74" s="439"/>
      <c r="R74" s="439"/>
      <c r="S74" s="439"/>
    </row>
    <row r="75" spans="1:19">
      <c r="A75" s="711">
        <v>20</v>
      </c>
      <c r="B75" s="792">
        <f t="shared" si="12"/>
        <v>0</v>
      </c>
      <c r="C75" s="792">
        <f t="shared" si="12"/>
        <v>0</v>
      </c>
      <c r="D75" s="792">
        <f t="shared" si="12"/>
        <v>0</v>
      </c>
      <c r="E75" s="765">
        <v>0</v>
      </c>
      <c r="F75" s="765">
        <v>0</v>
      </c>
      <c r="G75" s="765">
        <v>0</v>
      </c>
      <c r="H75" s="765">
        <v>0</v>
      </c>
      <c r="I75" s="765">
        <v>0</v>
      </c>
      <c r="J75" s="766">
        <v>0</v>
      </c>
      <c r="K75" s="766">
        <v>0</v>
      </c>
      <c r="L75" s="789">
        <f t="shared" si="11"/>
        <v>0</v>
      </c>
      <c r="M75" s="439"/>
      <c r="N75" s="439"/>
      <c r="O75" s="439"/>
      <c r="P75" s="439"/>
      <c r="Q75" s="439"/>
      <c r="R75" s="439"/>
      <c r="S75" s="439"/>
    </row>
    <row r="76" spans="1:19">
      <c r="A76" s="711">
        <v>21</v>
      </c>
      <c r="B76" s="792">
        <f t="shared" si="12"/>
        <v>0</v>
      </c>
      <c r="C76" s="792">
        <f t="shared" si="12"/>
        <v>0</v>
      </c>
      <c r="D76" s="792">
        <f t="shared" si="12"/>
        <v>0</v>
      </c>
      <c r="E76" s="765">
        <v>0</v>
      </c>
      <c r="F76" s="765">
        <v>0</v>
      </c>
      <c r="G76" s="765">
        <v>0</v>
      </c>
      <c r="H76" s="765">
        <v>0</v>
      </c>
      <c r="I76" s="765">
        <v>0</v>
      </c>
      <c r="J76" s="766">
        <v>0</v>
      </c>
      <c r="K76" s="766">
        <v>0</v>
      </c>
      <c r="L76" s="789">
        <f t="shared" si="11"/>
        <v>0</v>
      </c>
      <c r="M76" s="439"/>
      <c r="N76" s="439"/>
      <c r="O76" s="439"/>
      <c r="P76" s="439"/>
      <c r="Q76" s="439"/>
      <c r="R76" s="439"/>
      <c r="S76" s="439"/>
    </row>
    <row r="77" spans="1:19">
      <c r="A77" s="711">
        <v>22</v>
      </c>
      <c r="B77" s="792">
        <f t="shared" si="12"/>
        <v>0</v>
      </c>
      <c r="C77" s="792">
        <f t="shared" si="12"/>
        <v>0</v>
      </c>
      <c r="D77" s="792">
        <f t="shared" si="12"/>
        <v>0</v>
      </c>
      <c r="E77" s="765">
        <v>0</v>
      </c>
      <c r="F77" s="765">
        <v>0</v>
      </c>
      <c r="G77" s="765">
        <v>0</v>
      </c>
      <c r="H77" s="765">
        <v>0</v>
      </c>
      <c r="I77" s="765">
        <v>0</v>
      </c>
      <c r="J77" s="766">
        <v>0</v>
      </c>
      <c r="K77" s="766">
        <v>0</v>
      </c>
      <c r="L77" s="789">
        <f t="shared" si="11"/>
        <v>0</v>
      </c>
      <c r="M77" s="439"/>
      <c r="N77" s="439"/>
      <c r="O77" s="439"/>
      <c r="P77" s="439"/>
      <c r="Q77" s="439"/>
      <c r="R77" s="439"/>
      <c r="S77" s="439"/>
    </row>
    <row r="78" spans="1:19">
      <c r="A78" s="711">
        <v>23</v>
      </c>
      <c r="B78" s="792">
        <f t="shared" si="12"/>
        <v>0</v>
      </c>
      <c r="C78" s="792">
        <f t="shared" si="12"/>
        <v>0</v>
      </c>
      <c r="D78" s="792">
        <f t="shared" si="12"/>
        <v>0</v>
      </c>
      <c r="E78" s="765">
        <v>0</v>
      </c>
      <c r="F78" s="765">
        <v>0</v>
      </c>
      <c r="G78" s="765">
        <v>0</v>
      </c>
      <c r="H78" s="765">
        <v>0</v>
      </c>
      <c r="I78" s="765">
        <v>0</v>
      </c>
      <c r="J78" s="766">
        <v>0</v>
      </c>
      <c r="K78" s="766">
        <v>0</v>
      </c>
      <c r="L78" s="789">
        <f t="shared" si="11"/>
        <v>0</v>
      </c>
      <c r="M78" s="439"/>
      <c r="N78" s="439"/>
      <c r="O78" s="439"/>
      <c r="P78" s="439"/>
      <c r="Q78" s="439"/>
      <c r="R78" s="439"/>
      <c r="S78" s="439"/>
    </row>
    <row r="79" spans="1:19">
      <c r="A79" s="711">
        <v>24</v>
      </c>
      <c r="B79" s="792">
        <f t="shared" si="12"/>
        <v>0</v>
      </c>
      <c r="C79" s="792">
        <f t="shared" si="12"/>
        <v>0</v>
      </c>
      <c r="D79" s="792">
        <f t="shared" si="12"/>
        <v>0</v>
      </c>
      <c r="E79" s="765">
        <v>0</v>
      </c>
      <c r="F79" s="765">
        <v>0</v>
      </c>
      <c r="G79" s="765">
        <v>0</v>
      </c>
      <c r="H79" s="765">
        <v>0</v>
      </c>
      <c r="I79" s="765">
        <v>0</v>
      </c>
      <c r="J79" s="766">
        <v>0</v>
      </c>
      <c r="K79" s="766">
        <v>0</v>
      </c>
      <c r="L79" s="789">
        <f t="shared" si="11"/>
        <v>0</v>
      </c>
      <c r="M79" s="439"/>
      <c r="N79" s="439"/>
      <c r="O79" s="439"/>
      <c r="P79" s="439"/>
      <c r="Q79" s="439"/>
      <c r="R79" s="439"/>
      <c r="S79" s="439"/>
    </row>
    <row r="80" spans="1:19">
      <c r="A80" s="711">
        <v>25</v>
      </c>
      <c r="B80" s="792">
        <f t="shared" si="12"/>
        <v>0</v>
      </c>
      <c r="C80" s="792">
        <f t="shared" si="12"/>
        <v>0</v>
      </c>
      <c r="D80" s="792">
        <f t="shared" si="12"/>
        <v>0</v>
      </c>
      <c r="E80" s="765">
        <v>0</v>
      </c>
      <c r="F80" s="765">
        <v>0</v>
      </c>
      <c r="G80" s="765">
        <v>0</v>
      </c>
      <c r="H80" s="765">
        <v>0</v>
      </c>
      <c r="I80" s="765">
        <v>0</v>
      </c>
      <c r="J80" s="766">
        <v>0</v>
      </c>
      <c r="K80" s="766">
        <v>0</v>
      </c>
      <c r="L80" s="789">
        <f t="shared" si="11"/>
        <v>0</v>
      </c>
      <c r="M80" s="439"/>
      <c r="N80" s="439"/>
      <c r="O80" s="439"/>
      <c r="P80" s="439"/>
      <c r="Q80" s="439"/>
      <c r="R80" s="439"/>
      <c r="S80" s="439"/>
    </row>
    <row r="81" spans="1:19">
      <c r="A81" s="767"/>
      <c r="B81" s="767"/>
      <c r="C81" s="767"/>
      <c r="D81" s="768" t="s">
        <v>112</v>
      </c>
      <c r="E81" s="794">
        <f t="shared" ref="E81:L81" si="13">SUM(E56:E80)</f>
        <v>0</v>
      </c>
      <c r="F81" s="794">
        <f t="shared" si="13"/>
        <v>0</v>
      </c>
      <c r="G81" s="794">
        <f t="shared" si="13"/>
        <v>0</v>
      </c>
      <c r="H81" s="794">
        <f t="shared" si="13"/>
        <v>0</v>
      </c>
      <c r="I81" s="794">
        <f t="shared" si="13"/>
        <v>0</v>
      </c>
      <c r="J81" s="794">
        <f t="shared" si="13"/>
        <v>0</v>
      </c>
      <c r="K81" s="794">
        <f t="shared" si="13"/>
        <v>0</v>
      </c>
      <c r="L81" s="794">
        <f t="shared" si="13"/>
        <v>0</v>
      </c>
      <c r="M81" s="439"/>
      <c r="N81" s="439"/>
      <c r="O81" s="439"/>
      <c r="P81" s="439"/>
      <c r="Q81" s="439"/>
      <c r="R81" s="439"/>
      <c r="S81" s="439"/>
    </row>
  </sheetData>
  <mergeCells count="5">
    <mergeCell ref="A2:C2"/>
    <mergeCell ref="A4:C4"/>
    <mergeCell ref="A6:B6"/>
    <mergeCell ref="A8:B8"/>
    <mergeCell ref="I14:J15"/>
  </mergeCells>
  <pageMargins left="0.7" right="0.7" top="0.75" bottom="0.75" header="0.3" footer="0.3"/>
  <pageSetup paperSize="5" scale="69" orientation="landscape" r:id="rId1"/>
  <headerFooter>
    <oddHeader>&amp;C&amp;"Times New Roman,Bold"&amp;12Government of Guam
Fiscal Year 2026, Quarter 2
Agency Staffing Pattern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B021F-B9BA-40D8-8026-596EEB2D199B}">
  <sheetPr>
    <pageSetUpPr fitToPage="1"/>
  </sheetPr>
  <dimension ref="A1:T87"/>
  <sheetViews>
    <sheetView tabSelected="1" view="pageBreakPreview" zoomScale="60" zoomScaleNormal="100" workbookViewId="0">
      <selection activeCell="L18" sqref="L18"/>
    </sheetView>
  </sheetViews>
  <sheetFormatPr defaultRowHeight="14.4"/>
  <cols>
    <col min="2" max="2" width="11.6640625" customWidth="1"/>
    <col min="3" max="3" width="25.88671875" customWidth="1"/>
    <col min="4" max="4" width="19.33203125" customWidth="1"/>
    <col min="6" max="6" width="9.88671875" bestFit="1" customWidth="1"/>
  </cols>
  <sheetData>
    <row r="1" spans="1:20" ht="15.6">
      <c r="A1" s="665"/>
      <c r="B1" s="665"/>
      <c r="C1" s="665"/>
      <c r="D1" s="665"/>
      <c r="E1" s="665"/>
      <c r="F1" s="666" t="s">
        <v>0</v>
      </c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141" t="s">
        <v>0</v>
      </c>
      <c r="T1" s="665"/>
    </row>
    <row r="2" spans="1:20">
      <c r="A2" s="2446" t="s">
        <v>1</v>
      </c>
      <c r="B2" s="2446"/>
      <c r="C2" s="2446"/>
      <c r="D2" s="2483" t="s">
        <v>2</v>
      </c>
      <c r="E2" s="2483"/>
      <c r="F2" s="2483"/>
      <c r="G2" s="665"/>
      <c r="H2" s="324"/>
      <c r="J2" s="665"/>
      <c r="K2" s="665"/>
      <c r="L2" s="665"/>
      <c r="M2" s="665" t="s">
        <v>0</v>
      </c>
      <c r="N2" s="665"/>
      <c r="O2" s="665"/>
      <c r="P2" s="665"/>
      <c r="Q2" s="665"/>
      <c r="R2" s="665"/>
      <c r="S2" s="665"/>
      <c r="T2" s="665"/>
    </row>
    <row r="3" spans="1:20">
      <c r="A3" s="325"/>
      <c r="B3" s="325"/>
      <c r="C3" s="325"/>
      <c r="D3" s="324"/>
      <c r="E3" s="665"/>
      <c r="F3" s="665"/>
      <c r="G3" s="665"/>
      <c r="H3" s="665"/>
      <c r="I3" s="665"/>
      <c r="J3" s="665"/>
      <c r="K3" s="665"/>
      <c r="L3" s="665"/>
      <c r="M3" s="665"/>
      <c r="N3" s="665"/>
      <c r="O3" s="665"/>
      <c r="P3" s="665"/>
      <c r="Q3" s="665"/>
      <c r="R3" s="665"/>
      <c r="S3" s="665"/>
      <c r="T3" s="665"/>
    </row>
    <row r="4" spans="1:20">
      <c r="A4" s="2446" t="s">
        <v>3</v>
      </c>
      <c r="B4" s="2446"/>
      <c r="C4" s="2446"/>
      <c r="D4" s="324" t="s">
        <v>4</v>
      </c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  <c r="S4" s="665"/>
      <c r="T4" s="665"/>
    </row>
    <row r="5" spans="1:20">
      <c r="A5" s="325"/>
      <c r="B5" s="325"/>
      <c r="C5" s="325"/>
      <c r="D5" s="324"/>
      <c r="E5" s="665"/>
      <c r="F5" s="665"/>
      <c r="G5" s="665"/>
      <c r="H5" s="665"/>
      <c r="I5" s="665"/>
      <c r="J5" s="665"/>
      <c r="K5" s="665"/>
      <c r="L5" s="665"/>
      <c r="M5" s="665"/>
      <c r="N5" s="665"/>
      <c r="O5" s="665"/>
      <c r="P5" s="665"/>
      <c r="Q5" s="665"/>
      <c r="R5" s="665"/>
      <c r="S5" s="665"/>
      <c r="T5" s="665"/>
    </row>
    <row r="6" spans="1:20">
      <c r="A6" s="2446" t="s">
        <v>5</v>
      </c>
      <c r="B6" s="2446"/>
      <c r="C6" s="325"/>
      <c r="D6" s="324" t="s">
        <v>853</v>
      </c>
      <c r="E6" s="665"/>
      <c r="F6" s="665"/>
      <c r="G6" s="665"/>
      <c r="H6" s="665"/>
      <c r="I6" s="665"/>
      <c r="J6" s="665"/>
      <c r="K6" s="665"/>
      <c r="L6" s="665"/>
      <c r="M6" s="665"/>
      <c r="N6" s="665"/>
      <c r="O6" s="665"/>
      <c r="P6" s="665"/>
      <c r="Q6" s="665"/>
      <c r="R6" s="665"/>
      <c r="S6" s="665"/>
      <c r="T6" s="665"/>
    </row>
    <row r="7" spans="1:20">
      <c r="A7" s="325"/>
      <c r="B7" s="325"/>
      <c r="C7" s="325"/>
      <c r="D7" s="324"/>
      <c r="E7" s="665"/>
      <c r="F7" s="665"/>
      <c r="G7" s="665"/>
      <c r="H7" s="665"/>
      <c r="I7" s="665"/>
      <c r="J7" s="665"/>
      <c r="K7" s="665"/>
      <c r="L7" s="665"/>
      <c r="M7" s="665"/>
      <c r="N7" s="665"/>
      <c r="O7" s="665"/>
      <c r="P7" s="665"/>
      <c r="Q7" s="665"/>
      <c r="R7" s="665"/>
      <c r="S7" s="665"/>
      <c r="T7" s="665"/>
    </row>
    <row r="8" spans="1:20">
      <c r="A8" s="2446" t="s">
        <v>7</v>
      </c>
      <c r="B8" s="2446"/>
      <c r="C8" s="668"/>
      <c r="D8" s="324" t="s">
        <v>490</v>
      </c>
      <c r="E8" s="326" t="s">
        <v>854</v>
      </c>
      <c r="F8" s="665"/>
      <c r="G8" s="665"/>
      <c r="H8" s="665"/>
      <c r="I8" s="665"/>
      <c r="J8" s="665"/>
      <c r="K8" s="665"/>
      <c r="L8" s="2406"/>
      <c r="M8" s="2406"/>
      <c r="N8" s="2406"/>
      <c r="O8" s="2406"/>
      <c r="P8" s="2406"/>
      <c r="Q8" s="2406"/>
      <c r="R8" s="2406"/>
      <c r="S8" s="2406"/>
      <c r="T8" s="665"/>
    </row>
    <row r="9" spans="1:20">
      <c r="A9" s="665"/>
      <c r="B9" s="665"/>
      <c r="C9" s="665"/>
      <c r="D9" s="665"/>
      <c r="E9" s="665"/>
      <c r="K9" s="665"/>
      <c r="L9" s="665" t="s">
        <v>0</v>
      </c>
      <c r="M9" s="665"/>
      <c r="N9" s="665"/>
      <c r="O9" s="665"/>
      <c r="P9" s="665"/>
      <c r="S9" s="665"/>
      <c r="T9" s="665"/>
    </row>
    <row r="10" spans="1:20" ht="15" thickBot="1">
      <c r="A10" s="665"/>
      <c r="B10" s="665"/>
      <c r="C10" s="665"/>
      <c r="D10" s="665"/>
      <c r="E10" s="665"/>
      <c r="K10" s="665"/>
      <c r="L10" s="665"/>
      <c r="M10" s="665"/>
      <c r="N10" s="665"/>
      <c r="O10" s="665"/>
      <c r="P10" s="665"/>
      <c r="S10" s="665"/>
      <c r="T10" s="665"/>
    </row>
    <row r="11" spans="1:20" ht="15.6" thickTop="1" thickBot="1">
      <c r="A11" s="665"/>
      <c r="B11" s="671" t="s">
        <v>10</v>
      </c>
      <c r="C11" s="672"/>
      <c r="D11" s="672"/>
      <c r="E11" s="672"/>
      <c r="F11" s="672"/>
      <c r="G11" s="672"/>
      <c r="H11" s="672"/>
      <c r="I11" s="672"/>
      <c r="J11" s="673"/>
      <c r="K11" s="665"/>
      <c r="L11" s="665"/>
      <c r="M11" s="665"/>
      <c r="N11" s="665"/>
      <c r="O11" s="665"/>
      <c r="P11" s="665"/>
      <c r="Q11" s="671" t="s">
        <v>10</v>
      </c>
      <c r="R11" s="673"/>
      <c r="S11" s="665"/>
      <c r="T11" s="665"/>
    </row>
    <row r="12" spans="1:20" ht="15" thickTop="1">
      <c r="A12" s="665"/>
      <c r="B12" s="674"/>
      <c r="C12" s="665"/>
      <c r="D12" s="665"/>
      <c r="E12" s="665"/>
      <c r="F12" s="665"/>
      <c r="G12" s="665"/>
      <c r="H12" s="665"/>
      <c r="I12" s="665"/>
      <c r="J12" s="675"/>
      <c r="K12" s="665"/>
      <c r="L12" s="665"/>
      <c r="M12" s="665"/>
      <c r="N12" s="665"/>
      <c r="O12" s="665"/>
      <c r="P12" s="665"/>
      <c r="Q12" s="674"/>
      <c r="R12" s="675"/>
      <c r="S12" s="665"/>
      <c r="T12" s="665"/>
    </row>
    <row r="13" spans="1:20">
      <c r="A13" s="665"/>
      <c r="B13" s="676" t="s">
        <v>11</v>
      </c>
      <c r="C13" s="677" t="s">
        <v>12</v>
      </c>
      <c r="D13" s="678" t="s">
        <v>13</v>
      </c>
      <c r="E13" s="677" t="s">
        <v>14</v>
      </c>
      <c r="F13" s="678" t="s">
        <v>15</v>
      </c>
      <c r="G13" s="679" t="s">
        <v>16</v>
      </c>
      <c r="H13" s="679" t="s">
        <v>17</v>
      </c>
      <c r="I13" s="679" t="s">
        <v>18</v>
      </c>
      <c r="J13" s="680" t="s">
        <v>19</v>
      </c>
      <c r="K13" s="677" t="s">
        <v>20</v>
      </c>
      <c r="L13" s="677" t="s">
        <v>21</v>
      </c>
      <c r="M13" s="678" t="s">
        <v>22</v>
      </c>
      <c r="N13" s="678" t="s">
        <v>23</v>
      </c>
      <c r="O13" s="678" t="s">
        <v>24</v>
      </c>
      <c r="P13" s="678" t="s">
        <v>25</v>
      </c>
      <c r="Q13" s="681" t="s">
        <v>26</v>
      </c>
      <c r="R13" s="680" t="s">
        <v>27</v>
      </c>
      <c r="S13" s="681" t="s">
        <v>28</v>
      </c>
      <c r="T13" s="682" t="s">
        <v>29</v>
      </c>
    </row>
    <row r="14" spans="1:20">
      <c r="A14" s="683"/>
      <c r="B14" s="684" t="s">
        <v>0</v>
      </c>
      <c r="C14" s="685"/>
      <c r="D14" s="686" t="s">
        <v>0</v>
      </c>
      <c r="E14" s="686" t="s">
        <v>0</v>
      </c>
      <c r="F14" s="686" t="s">
        <v>0</v>
      </c>
      <c r="G14" s="687"/>
      <c r="H14" s="687" t="s">
        <v>0</v>
      </c>
      <c r="I14" s="2429" t="s">
        <v>30</v>
      </c>
      <c r="J14" s="2430"/>
      <c r="K14" s="688" t="s">
        <v>0</v>
      </c>
      <c r="L14" s="683"/>
      <c r="M14" s="688"/>
      <c r="N14" s="688"/>
      <c r="O14" s="688" t="s">
        <v>31</v>
      </c>
      <c r="P14" s="688"/>
      <c r="Q14" s="689"/>
      <c r="R14" s="690"/>
      <c r="S14" s="691"/>
      <c r="T14" s="691"/>
    </row>
    <row r="15" spans="1:20">
      <c r="A15" s="693"/>
      <c r="B15" s="694" t="s">
        <v>32</v>
      </c>
      <c r="C15" s="687" t="s">
        <v>32</v>
      </c>
      <c r="D15" s="687" t="s">
        <v>33</v>
      </c>
      <c r="E15" s="687" t="s">
        <v>152</v>
      </c>
      <c r="F15" s="687" t="s">
        <v>0</v>
      </c>
      <c r="G15" s="687"/>
      <c r="H15" s="687" t="s">
        <v>0</v>
      </c>
      <c r="I15" s="2431"/>
      <c r="J15" s="2432"/>
      <c r="K15" s="695" t="s">
        <v>35</v>
      </c>
      <c r="L15" s="697" t="s">
        <v>36</v>
      </c>
      <c r="M15" s="697" t="s">
        <v>37</v>
      </c>
      <c r="N15" s="697" t="s">
        <v>38</v>
      </c>
      <c r="O15" s="697" t="s">
        <v>39</v>
      </c>
      <c r="P15" s="683" t="s">
        <v>40</v>
      </c>
      <c r="Q15" s="684" t="s">
        <v>41</v>
      </c>
      <c r="R15" s="698" t="s">
        <v>42</v>
      </c>
      <c r="S15" s="691" t="s">
        <v>43</v>
      </c>
      <c r="T15" s="699" t="s">
        <v>44</v>
      </c>
    </row>
    <row r="16" spans="1:20" ht="15" thickBot="1">
      <c r="A16" s="700" t="s">
        <v>45</v>
      </c>
      <c r="B16" s="701" t="s">
        <v>46</v>
      </c>
      <c r="C16" s="702" t="s">
        <v>47</v>
      </c>
      <c r="D16" s="702" t="s">
        <v>48</v>
      </c>
      <c r="E16" s="702" t="s">
        <v>49</v>
      </c>
      <c r="F16" s="702" t="s">
        <v>50</v>
      </c>
      <c r="G16" s="702" t="s">
        <v>51</v>
      </c>
      <c r="H16" s="702" t="s">
        <v>52</v>
      </c>
      <c r="I16" s="703" t="s">
        <v>53</v>
      </c>
      <c r="J16" s="704" t="s">
        <v>54</v>
      </c>
      <c r="K16" s="705" t="s">
        <v>55</v>
      </c>
      <c r="L16" s="914" t="s">
        <v>256</v>
      </c>
      <c r="M16" s="707" t="s">
        <v>153</v>
      </c>
      <c r="N16" s="707" t="s">
        <v>58</v>
      </c>
      <c r="O16" s="707" t="s">
        <v>59</v>
      </c>
      <c r="P16" s="708" t="s">
        <v>122</v>
      </c>
      <c r="Q16" s="709" t="s">
        <v>61</v>
      </c>
      <c r="R16" s="710" t="s">
        <v>61</v>
      </c>
      <c r="S16" s="705" t="s">
        <v>62</v>
      </c>
      <c r="T16" s="707" t="s">
        <v>63</v>
      </c>
    </row>
    <row r="17" spans="1:20">
      <c r="A17" s="2016">
        <v>1</v>
      </c>
      <c r="B17" s="2037">
        <v>6575</v>
      </c>
      <c r="C17" s="2038" t="s">
        <v>76</v>
      </c>
      <c r="D17" s="2039" t="s">
        <v>855</v>
      </c>
      <c r="E17" s="2028" t="s">
        <v>78</v>
      </c>
      <c r="F17" s="2056">
        <v>83568</v>
      </c>
      <c r="G17" s="2021">
        <v>0</v>
      </c>
      <c r="H17" s="2021">
        <f>+L56</f>
        <v>0</v>
      </c>
      <c r="I17" s="2040">
        <v>46530</v>
      </c>
      <c r="J17" s="2041">
        <v>0</v>
      </c>
      <c r="K17" s="2021">
        <f>(+F17+G17+H17+J17)</f>
        <v>83568</v>
      </c>
      <c r="L17" s="2030">
        <f>+ROUND((K17*0.3385),0)</f>
        <v>28288</v>
      </c>
      <c r="M17" s="2021">
        <v>495</v>
      </c>
      <c r="N17" s="2020">
        <v>0</v>
      </c>
      <c r="O17" s="2020">
        <f t="shared" ref="O17:O41" si="0">ROUND((K17*0.0145),0)</f>
        <v>1212</v>
      </c>
      <c r="P17" s="2020">
        <v>187</v>
      </c>
      <c r="Q17" s="2031">
        <v>0</v>
      </c>
      <c r="R17" s="2031">
        <v>0</v>
      </c>
      <c r="S17" s="2020">
        <f t="shared" ref="S17:S41" si="1">+L17+M17+N17+O17+P17+Q17+R17</f>
        <v>30182</v>
      </c>
      <c r="T17" s="2020">
        <f t="shared" ref="T17:T41" si="2">+K17+S17</f>
        <v>113750</v>
      </c>
    </row>
    <row r="18" spans="1:20">
      <c r="A18" s="2016">
        <f t="shared" ref="A18:A34" si="3">A17+1</f>
        <v>2</v>
      </c>
      <c r="B18" s="2042">
        <v>6764</v>
      </c>
      <c r="C18" s="2043" t="s">
        <v>856</v>
      </c>
      <c r="D18" s="2044" t="s">
        <v>857</v>
      </c>
      <c r="E18" s="2045" t="s">
        <v>858</v>
      </c>
      <c r="F18" s="2057">
        <v>64108</v>
      </c>
      <c r="G18" s="2017">
        <v>0</v>
      </c>
      <c r="H18" s="2018">
        <f t="shared" ref="H18:H41" si="4">+L57</f>
        <v>0</v>
      </c>
      <c r="I18" s="2040">
        <v>46284</v>
      </c>
      <c r="J18" s="2046">
        <v>170</v>
      </c>
      <c r="K18" s="2022">
        <f t="shared" ref="K18:K41" si="5">(+F18+G18+H18+J18)</f>
        <v>64278</v>
      </c>
      <c r="L18" s="2022">
        <f>+ROUND((K18*0.3385),0)</f>
        <v>21758</v>
      </c>
      <c r="M18" s="2022">
        <v>495</v>
      </c>
      <c r="N18" s="2022">
        <v>0</v>
      </c>
      <c r="O18" s="2022">
        <f t="shared" si="0"/>
        <v>932</v>
      </c>
      <c r="P18" s="2022">
        <v>187</v>
      </c>
      <c r="Q18" s="2022">
        <v>0</v>
      </c>
      <c r="R18" s="2022">
        <v>0</v>
      </c>
      <c r="S18" s="2022">
        <f t="shared" si="1"/>
        <v>23372</v>
      </c>
      <c r="T18" s="2022">
        <f t="shared" si="2"/>
        <v>87650</v>
      </c>
    </row>
    <row r="19" spans="1:20">
      <c r="A19" s="2016">
        <f t="shared" si="3"/>
        <v>3</v>
      </c>
      <c r="B19" s="2037">
        <v>6761</v>
      </c>
      <c r="C19" s="2047" t="s">
        <v>263</v>
      </c>
      <c r="D19" s="2038" t="s">
        <v>859</v>
      </c>
      <c r="E19" s="2048" t="s">
        <v>860</v>
      </c>
      <c r="F19" s="2057">
        <v>44567</v>
      </c>
      <c r="G19" s="2017">
        <v>0</v>
      </c>
      <c r="H19" s="2018">
        <f t="shared" si="4"/>
        <v>0</v>
      </c>
      <c r="I19" s="2040">
        <v>46241</v>
      </c>
      <c r="J19" s="2049">
        <v>282</v>
      </c>
      <c r="K19" s="2022">
        <f t="shared" si="5"/>
        <v>44849</v>
      </c>
      <c r="L19" s="2022">
        <f t="shared" ref="L19:L41" si="6">+ROUND((K19*0.3385),0)</f>
        <v>15181</v>
      </c>
      <c r="M19" s="2022">
        <v>495</v>
      </c>
      <c r="N19" s="2022">
        <v>0</v>
      </c>
      <c r="O19" s="2022">
        <f t="shared" si="0"/>
        <v>650</v>
      </c>
      <c r="P19" s="2022">
        <v>187</v>
      </c>
      <c r="Q19" s="2022">
        <v>4141</v>
      </c>
      <c r="R19" s="2022">
        <v>373</v>
      </c>
      <c r="S19" s="2022">
        <f t="shared" si="1"/>
        <v>21027</v>
      </c>
      <c r="T19" s="2022">
        <f t="shared" si="2"/>
        <v>65876</v>
      </c>
    </row>
    <row r="20" spans="1:20">
      <c r="A20" s="2016">
        <f t="shared" si="3"/>
        <v>4</v>
      </c>
      <c r="B20" s="2037">
        <v>6420</v>
      </c>
      <c r="C20" s="2050" t="s">
        <v>829</v>
      </c>
      <c r="D20" s="2050" t="s">
        <v>861</v>
      </c>
      <c r="E20" s="2028" t="s">
        <v>466</v>
      </c>
      <c r="F20" s="2056">
        <v>49731</v>
      </c>
      <c r="G20" s="2017">
        <v>0</v>
      </c>
      <c r="H20" s="2018">
        <f t="shared" si="4"/>
        <v>0</v>
      </c>
      <c r="I20" s="2040"/>
      <c r="J20" s="2049">
        <v>0</v>
      </c>
      <c r="K20" s="2022">
        <f t="shared" si="5"/>
        <v>49731</v>
      </c>
      <c r="L20" s="2022">
        <f t="shared" si="6"/>
        <v>16834</v>
      </c>
      <c r="M20" s="2022">
        <v>495</v>
      </c>
      <c r="N20" s="2022">
        <v>0</v>
      </c>
      <c r="O20" s="2022">
        <f t="shared" si="0"/>
        <v>721</v>
      </c>
      <c r="P20" s="2022">
        <v>187</v>
      </c>
      <c r="Q20" s="2022">
        <v>7215</v>
      </c>
      <c r="R20" s="2022">
        <v>554</v>
      </c>
      <c r="S20" s="2022">
        <f t="shared" si="1"/>
        <v>26006</v>
      </c>
      <c r="T20" s="2022">
        <f t="shared" si="2"/>
        <v>75737</v>
      </c>
    </row>
    <row r="21" spans="1:20">
      <c r="A21" s="2016">
        <f t="shared" si="3"/>
        <v>5</v>
      </c>
      <c r="B21" s="2037">
        <v>6158</v>
      </c>
      <c r="C21" s="2050" t="s">
        <v>414</v>
      </c>
      <c r="D21" s="2051" t="s">
        <v>862</v>
      </c>
      <c r="E21" s="2028" t="s">
        <v>303</v>
      </c>
      <c r="F21" s="2056">
        <v>6262.6</v>
      </c>
      <c r="G21" s="2017">
        <v>0</v>
      </c>
      <c r="H21" s="2018">
        <f t="shared" si="4"/>
        <v>0</v>
      </c>
      <c r="I21" s="2029">
        <v>46428</v>
      </c>
      <c r="J21" s="2049">
        <v>0</v>
      </c>
      <c r="K21" s="2022">
        <f>(+F21+G21+H21+J21)</f>
        <v>6262.6</v>
      </c>
      <c r="L21" s="2022">
        <f t="shared" si="6"/>
        <v>2120</v>
      </c>
      <c r="M21" s="2022">
        <v>99</v>
      </c>
      <c r="N21" s="2022">
        <v>0</v>
      </c>
      <c r="O21" s="2022">
        <f t="shared" si="0"/>
        <v>91</v>
      </c>
      <c r="P21" s="2022">
        <v>37</v>
      </c>
      <c r="Q21" s="2022">
        <v>1630</v>
      </c>
      <c r="R21" s="2022">
        <v>0</v>
      </c>
      <c r="S21" s="2022">
        <f t="shared" si="1"/>
        <v>3977</v>
      </c>
      <c r="T21" s="2022">
        <f t="shared" si="2"/>
        <v>10239.6</v>
      </c>
    </row>
    <row r="22" spans="1:20" ht="34.200000000000003">
      <c r="A22" s="2016">
        <f t="shared" si="3"/>
        <v>6</v>
      </c>
      <c r="B22" s="2037" t="s">
        <v>863</v>
      </c>
      <c r="C22" s="2050" t="s">
        <v>496</v>
      </c>
      <c r="D22" s="2052" t="s">
        <v>864</v>
      </c>
      <c r="E22" s="2028" t="s">
        <v>865</v>
      </c>
      <c r="F22" s="2056">
        <v>9702</v>
      </c>
      <c r="G22" s="2017">
        <v>0</v>
      </c>
      <c r="H22" s="2018">
        <f t="shared" si="4"/>
        <v>0</v>
      </c>
      <c r="I22" s="2029"/>
      <c r="J22" s="2049">
        <v>0</v>
      </c>
      <c r="K22" s="2022">
        <f t="shared" si="5"/>
        <v>9702</v>
      </c>
      <c r="L22" s="2022">
        <f t="shared" si="6"/>
        <v>3284</v>
      </c>
      <c r="M22" s="2022">
        <v>50</v>
      </c>
      <c r="N22" s="2022">
        <v>0</v>
      </c>
      <c r="O22" s="2022">
        <f t="shared" si="0"/>
        <v>141</v>
      </c>
      <c r="P22" s="2022">
        <v>19</v>
      </c>
      <c r="Q22" s="2022">
        <v>722</v>
      </c>
      <c r="R22" s="2022">
        <v>55</v>
      </c>
      <c r="S22" s="2022">
        <f t="shared" si="1"/>
        <v>4271</v>
      </c>
      <c r="T22" s="2022">
        <f t="shared" si="2"/>
        <v>13973</v>
      </c>
    </row>
    <row r="23" spans="1:20">
      <c r="A23" s="2016">
        <f t="shared" si="3"/>
        <v>7</v>
      </c>
      <c r="B23" s="2025"/>
      <c r="C23" s="2033"/>
      <c r="D23" s="2053"/>
      <c r="E23" s="2053"/>
      <c r="F23" s="2017">
        <v>0</v>
      </c>
      <c r="G23" s="2017">
        <v>0</v>
      </c>
      <c r="H23" s="2013">
        <f t="shared" si="4"/>
        <v>0</v>
      </c>
      <c r="I23" s="2054"/>
      <c r="J23" s="2055">
        <v>0</v>
      </c>
      <c r="K23" s="2022">
        <f t="shared" si="5"/>
        <v>0</v>
      </c>
      <c r="L23" s="2015">
        <f t="shared" si="6"/>
        <v>0</v>
      </c>
      <c r="M23" s="2015">
        <v>0</v>
      </c>
      <c r="N23" s="2022">
        <v>0</v>
      </c>
      <c r="O23" s="2022">
        <f t="shared" si="0"/>
        <v>0</v>
      </c>
      <c r="P23" s="2015">
        <v>0</v>
      </c>
      <c r="Q23" s="2015">
        <v>0</v>
      </c>
      <c r="R23" s="2015">
        <v>0</v>
      </c>
      <c r="S23" s="2022">
        <f t="shared" si="1"/>
        <v>0</v>
      </c>
      <c r="T23" s="2022">
        <f t="shared" si="2"/>
        <v>0</v>
      </c>
    </row>
    <row r="24" spans="1:20">
      <c r="A24" s="742">
        <f t="shared" si="3"/>
        <v>8</v>
      </c>
      <c r="B24" s="999"/>
      <c r="C24" s="392"/>
      <c r="D24" s="393"/>
      <c r="E24" s="376"/>
      <c r="F24" s="995">
        <v>0</v>
      </c>
      <c r="G24" s="995">
        <v>0</v>
      </c>
      <c r="H24" s="845">
        <f t="shared" si="4"/>
        <v>0</v>
      </c>
      <c r="I24" s="996"/>
      <c r="J24" s="997">
        <v>0</v>
      </c>
      <c r="K24" s="998">
        <f t="shared" si="5"/>
        <v>0</v>
      </c>
      <c r="L24" s="789">
        <f t="shared" si="6"/>
        <v>0</v>
      </c>
      <c r="M24" s="789">
        <v>0</v>
      </c>
      <c r="N24" s="998">
        <v>0</v>
      </c>
      <c r="O24" s="998">
        <f t="shared" si="0"/>
        <v>0</v>
      </c>
      <c r="P24" s="789">
        <v>0</v>
      </c>
      <c r="Q24" s="789">
        <v>0</v>
      </c>
      <c r="R24" s="789">
        <v>0</v>
      </c>
      <c r="S24" s="998">
        <f t="shared" si="1"/>
        <v>0</v>
      </c>
      <c r="T24" s="998">
        <f t="shared" si="2"/>
        <v>0</v>
      </c>
    </row>
    <row r="25" spans="1:20">
      <c r="A25" s="742">
        <f t="shared" si="3"/>
        <v>9</v>
      </c>
      <c r="B25" s="994"/>
      <c r="C25" s="386"/>
      <c r="D25" s="394"/>
      <c r="E25" s="395"/>
      <c r="F25" s="995">
        <v>0</v>
      </c>
      <c r="G25" s="995">
        <v>0</v>
      </c>
      <c r="H25" s="845">
        <f t="shared" si="4"/>
        <v>0</v>
      </c>
      <c r="I25" s="996"/>
      <c r="J25" s="997">
        <v>0</v>
      </c>
      <c r="K25" s="998">
        <f t="shared" si="5"/>
        <v>0</v>
      </c>
      <c r="L25" s="789">
        <f t="shared" si="6"/>
        <v>0</v>
      </c>
      <c r="M25" s="789">
        <v>0</v>
      </c>
      <c r="N25" s="998">
        <v>0</v>
      </c>
      <c r="O25" s="998">
        <f t="shared" si="0"/>
        <v>0</v>
      </c>
      <c r="P25" s="789">
        <v>0</v>
      </c>
      <c r="Q25" s="789">
        <v>0</v>
      </c>
      <c r="R25" s="789">
        <v>0</v>
      </c>
      <c r="S25" s="998">
        <f t="shared" si="1"/>
        <v>0</v>
      </c>
      <c r="T25" s="998">
        <f t="shared" si="2"/>
        <v>0</v>
      </c>
    </row>
    <row r="26" spans="1:20">
      <c r="A26" s="711">
        <f t="shared" si="3"/>
        <v>10</v>
      </c>
      <c r="B26" s="1000"/>
      <c r="C26" s="375"/>
      <c r="D26" s="376"/>
      <c r="E26" s="376"/>
      <c r="F26" s="765">
        <v>0</v>
      </c>
      <c r="G26" s="765">
        <v>0</v>
      </c>
      <c r="H26" s="845">
        <f t="shared" si="4"/>
        <v>0</v>
      </c>
      <c r="I26" s="1001"/>
      <c r="J26" s="993">
        <v>0</v>
      </c>
      <c r="K26" s="789">
        <f t="shared" si="5"/>
        <v>0</v>
      </c>
      <c r="L26" s="789">
        <f t="shared" si="6"/>
        <v>0</v>
      </c>
      <c r="M26" s="789">
        <v>0</v>
      </c>
      <c r="N26" s="789">
        <v>0</v>
      </c>
      <c r="O26" s="789">
        <f t="shared" si="0"/>
        <v>0</v>
      </c>
      <c r="P26" s="789">
        <v>0</v>
      </c>
      <c r="Q26" s="789">
        <v>0</v>
      </c>
      <c r="R26" s="789">
        <v>0</v>
      </c>
      <c r="S26" s="789">
        <f t="shared" si="1"/>
        <v>0</v>
      </c>
      <c r="T26" s="789">
        <f t="shared" si="2"/>
        <v>0</v>
      </c>
    </row>
    <row r="27" spans="1:20">
      <c r="A27" s="711">
        <f t="shared" si="3"/>
        <v>11</v>
      </c>
      <c r="B27" s="1000"/>
      <c r="C27" s="375"/>
      <c r="D27" s="376"/>
      <c r="E27" s="376"/>
      <c r="F27" s="765">
        <v>0</v>
      </c>
      <c r="G27" s="765">
        <v>0</v>
      </c>
      <c r="H27" s="845">
        <f t="shared" si="4"/>
        <v>0</v>
      </c>
      <c r="I27" s="1001"/>
      <c r="J27" s="993">
        <v>0</v>
      </c>
      <c r="K27" s="789">
        <f t="shared" si="5"/>
        <v>0</v>
      </c>
      <c r="L27" s="789">
        <f t="shared" si="6"/>
        <v>0</v>
      </c>
      <c r="M27" s="789">
        <v>0</v>
      </c>
      <c r="N27" s="789">
        <v>0</v>
      </c>
      <c r="O27" s="789">
        <f t="shared" si="0"/>
        <v>0</v>
      </c>
      <c r="P27" s="789">
        <v>0</v>
      </c>
      <c r="Q27" s="789">
        <v>0</v>
      </c>
      <c r="R27" s="789">
        <v>0</v>
      </c>
      <c r="S27" s="789">
        <f t="shared" si="1"/>
        <v>0</v>
      </c>
      <c r="T27" s="789">
        <f t="shared" si="2"/>
        <v>0</v>
      </c>
    </row>
    <row r="28" spans="1:20">
      <c r="A28" s="711">
        <f t="shared" si="3"/>
        <v>12</v>
      </c>
      <c r="B28" s="1000"/>
      <c r="C28" s="375"/>
      <c r="D28" s="376"/>
      <c r="E28" s="376"/>
      <c r="F28" s="765">
        <v>0</v>
      </c>
      <c r="G28" s="765">
        <v>0</v>
      </c>
      <c r="H28" s="845">
        <f t="shared" si="4"/>
        <v>0</v>
      </c>
      <c r="I28" s="1001"/>
      <c r="J28" s="993">
        <v>0</v>
      </c>
      <c r="K28" s="789">
        <f t="shared" si="5"/>
        <v>0</v>
      </c>
      <c r="L28" s="789">
        <f t="shared" si="6"/>
        <v>0</v>
      </c>
      <c r="M28" s="789">
        <v>0</v>
      </c>
      <c r="N28" s="789">
        <v>0</v>
      </c>
      <c r="O28" s="789">
        <f t="shared" si="0"/>
        <v>0</v>
      </c>
      <c r="P28" s="789">
        <v>0</v>
      </c>
      <c r="Q28" s="789">
        <v>0</v>
      </c>
      <c r="R28" s="789">
        <v>0</v>
      </c>
      <c r="S28" s="789">
        <f t="shared" si="1"/>
        <v>0</v>
      </c>
      <c r="T28" s="789">
        <f t="shared" si="2"/>
        <v>0</v>
      </c>
    </row>
    <row r="29" spans="1:20">
      <c r="A29" s="711">
        <f t="shared" si="3"/>
        <v>13</v>
      </c>
      <c r="B29" s="1000"/>
      <c r="C29" s="375"/>
      <c r="D29" s="376"/>
      <c r="E29" s="376"/>
      <c r="F29" s="765">
        <v>0</v>
      </c>
      <c r="G29" s="765">
        <v>0</v>
      </c>
      <c r="H29" s="845">
        <f t="shared" si="4"/>
        <v>0</v>
      </c>
      <c r="I29" s="1001"/>
      <c r="J29" s="993">
        <v>0</v>
      </c>
      <c r="K29" s="789">
        <f t="shared" si="5"/>
        <v>0</v>
      </c>
      <c r="L29" s="789">
        <f t="shared" si="6"/>
        <v>0</v>
      </c>
      <c r="M29" s="789">
        <v>0</v>
      </c>
      <c r="N29" s="789">
        <v>0</v>
      </c>
      <c r="O29" s="789">
        <f t="shared" si="0"/>
        <v>0</v>
      </c>
      <c r="P29" s="789">
        <v>0</v>
      </c>
      <c r="Q29" s="789">
        <v>0</v>
      </c>
      <c r="R29" s="789">
        <v>0</v>
      </c>
      <c r="S29" s="789">
        <f t="shared" si="1"/>
        <v>0</v>
      </c>
      <c r="T29" s="789">
        <f t="shared" si="2"/>
        <v>0</v>
      </c>
    </row>
    <row r="30" spans="1:20">
      <c r="A30" s="711">
        <f t="shared" si="3"/>
        <v>14</v>
      </c>
      <c r="B30" s="1000"/>
      <c r="C30" s="396"/>
      <c r="D30" s="395"/>
      <c r="E30" s="1002"/>
      <c r="F30" s="765">
        <v>0</v>
      </c>
      <c r="G30" s="995">
        <v>0</v>
      </c>
      <c r="H30" s="845">
        <f t="shared" si="4"/>
        <v>0</v>
      </c>
      <c r="I30" s="996"/>
      <c r="J30" s="997">
        <v>0</v>
      </c>
      <c r="K30" s="998">
        <f>(+F30+G30+H30+J30)</f>
        <v>0</v>
      </c>
      <c r="L30" s="789">
        <f t="shared" si="6"/>
        <v>0</v>
      </c>
      <c r="M30" s="1003">
        <v>0</v>
      </c>
      <c r="N30" s="998">
        <v>0</v>
      </c>
      <c r="O30" s="998">
        <f t="shared" si="0"/>
        <v>0</v>
      </c>
      <c r="P30" s="998">
        <v>0</v>
      </c>
      <c r="Q30" s="1004">
        <v>0</v>
      </c>
      <c r="R30" s="1004">
        <v>0</v>
      </c>
      <c r="S30" s="998">
        <v>0</v>
      </c>
      <c r="T30" s="998">
        <f t="shared" si="2"/>
        <v>0</v>
      </c>
    </row>
    <row r="31" spans="1:20">
      <c r="A31" s="711">
        <f t="shared" si="3"/>
        <v>15</v>
      </c>
      <c r="B31" s="711"/>
      <c r="C31" s="764"/>
      <c r="D31" s="764"/>
      <c r="E31" s="764"/>
      <c r="F31" s="765">
        <v>0</v>
      </c>
      <c r="G31" s="765">
        <v>0</v>
      </c>
      <c r="H31" s="845">
        <f t="shared" si="4"/>
        <v>0</v>
      </c>
      <c r="I31" s="1001"/>
      <c r="J31" s="993">
        <v>0</v>
      </c>
      <c r="K31" s="789">
        <f t="shared" si="5"/>
        <v>0</v>
      </c>
      <c r="L31" s="789">
        <f t="shared" si="6"/>
        <v>0</v>
      </c>
      <c r="M31" s="789">
        <v>0</v>
      </c>
      <c r="N31" s="789">
        <v>0</v>
      </c>
      <c r="O31" s="789">
        <f t="shared" si="0"/>
        <v>0</v>
      </c>
      <c r="P31" s="789">
        <v>0</v>
      </c>
      <c r="Q31" s="789">
        <v>0</v>
      </c>
      <c r="R31" s="789">
        <v>0</v>
      </c>
      <c r="S31" s="789">
        <f t="shared" si="1"/>
        <v>0</v>
      </c>
      <c r="T31" s="789">
        <f t="shared" si="2"/>
        <v>0</v>
      </c>
    </row>
    <row r="32" spans="1:20">
      <c r="A32" s="711">
        <f t="shared" si="3"/>
        <v>16</v>
      </c>
      <c r="B32" s="711"/>
      <c r="C32" s="764"/>
      <c r="D32" s="764"/>
      <c r="E32" s="764"/>
      <c r="F32" s="765">
        <v>0</v>
      </c>
      <c r="G32" s="765">
        <v>0</v>
      </c>
      <c r="H32" s="845">
        <f t="shared" si="4"/>
        <v>0</v>
      </c>
      <c r="I32" s="720"/>
      <c r="J32" s="766">
        <v>0</v>
      </c>
      <c r="K32" s="789">
        <f t="shared" si="5"/>
        <v>0</v>
      </c>
      <c r="L32" s="789">
        <f t="shared" si="6"/>
        <v>0</v>
      </c>
      <c r="M32" s="789">
        <v>0</v>
      </c>
      <c r="N32" s="789">
        <v>0</v>
      </c>
      <c r="O32" s="789">
        <f t="shared" si="0"/>
        <v>0</v>
      </c>
      <c r="P32" s="789">
        <v>0</v>
      </c>
      <c r="Q32" s="789">
        <v>0</v>
      </c>
      <c r="R32" s="789">
        <v>0</v>
      </c>
      <c r="S32" s="789">
        <f t="shared" si="1"/>
        <v>0</v>
      </c>
      <c r="T32" s="789">
        <f t="shared" si="2"/>
        <v>0</v>
      </c>
    </row>
    <row r="33" spans="1:20">
      <c r="A33" s="711">
        <f t="shared" si="3"/>
        <v>17</v>
      </c>
      <c r="B33" s="711"/>
      <c r="C33" s="764"/>
      <c r="D33" s="764"/>
      <c r="E33" s="764"/>
      <c r="F33" s="765">
        <v>0</v>
      </c>
      <c r="G33" s="765">
        <v>0</v>
      </c>
      <c r="H33" s="845">
        <f t="shared" si="4"/>
        <v>0</v>
      </c>
      <c r="I33" s="720"/>
      <c r="J33" s="766">
        <v>0</v>
      </c>
      <c r="K33" s="789">
        <f t="shared" si="5"/>
        <v>0</v>
      </c>
      <c r="L33" s="789">
        <f t="shared" si="6"/>
        <v>0</v>
      </c>
      <c r="M33" s="789">
        <v>0</v>
      </c>
      <c r="N33" s="789">
        <v>0</v>
      </c>
      <c r="O33" s="789">
        <f t="shared" si="0"/>
        <v>0</v>
      </c>
      <c r="P33" s="789">
        <v>0</v>
      </c>
      <c r="Q33" s="789">
        <v>0</v>
      </c>
      <c r="R33" s="789">
        <v>0</v>
      </c>
      <c r="S33" s="789">
        <f t="shared" si="1"/>
        <v>0</v>
      </c>
      <c r="T33" s="789">
        <f t="shared" si="2"/>
        <v>0</v>
      </c>
    </row>
    <row r="34" spans="1:20">
      <c r="A34" s="711">
        <f t="shared" si="3"/>
        <v>18</v>
      </c>
      <c r="B34" s="711"/>
      <c r="C34" s="764"/>
      <c r="D34" s="764"/>
      <c r="E34" s="764"/>
      <c r="F34" s="765">
        <v>0</v>
      </c>
      <c r="G34" s="765">
        <v>0</v>
      </c>
      <c r="H34" s="845">
        <f t="shared" si="4"/>
        <v>0</v>
      </c>
      <c r="I34" s="720"/>
      <c r="J34" s="766">
        <v>0</v>
      </c>
      <c r="K34" s="789">
        <f t="shared" si="5"/>
        <v>0</v>
      </c>
      <c r="L34" s="789">
        <f t="shared" si="6"/>
        <v>0</v>
      </c>
      <c r="M34" s="789">
        <v>0</v>
      </c>
      <c r="N34" s="789">
        <v>0</v>
      </c>
      <c r="O34" s="789">
        <f t="shared" si="0"/>
        <v>0</v>
      </c>
      <c r="P34" s="789">
        <v>0</v>
      </c>
      <c r="Q34" s="789">
        <v>0</v>
      </c>
      <c r="R34" s="789">
        <v>0</v>
      </c>
      <c r="S34" s="789">
        <f t="shared" si="1"/>
        <v>0</v>
      </c>
      <c r="T34" s="789">
        <f t="shared" si="2"/>
        <v>0</v>
      </c>
    </row>
    <row r="35" spans="1:20">
      <c r="A35" s="711">
        <v>19</v>
      </c>
      <c r="B35" s="711"/>
      <c r="C35" s="764"/>
      <c r="D35" s="764"/>
      <c r="E35" s="764"/>
      <c r="F35" s="765">
        <v>0</v>
      </c>
      <c r="G35" s="995">
        <v>0</v>
      </c>
      <c r="H35" s="845">
        <f t="shared" si="4"/>
        <v>0</v>
      </c>
      <c r="I35" s="720"/>
      <c r="J35" s="766">
        <v>0</v>
      </c>
      <c r="K35" s="789">
        <f t="shared" si="5"/>
        <v>0</v>
      </c>
      <c r="L35" s="789">
        <f t="shared" si="6"/>
        <v>0</v>
      </c>
      <c r="M35" s="789">
        <v>0</v>
      </c>
      <c r="N35" s="789">
        <v>0</v>
      </c>
      <c r="O35" s="789">
        <f t="shared" si="0"/>
        <v>0</v>
      </c>
      <c r="P35" s="789">
        <v>0</v>
      </c>
      <c r="Q35" s="789">
        <v>0</v>
      </c>
      <c r="R35" s="789">
        <v>0</v>
      </c>
      <c r="S35" s="789">
        <f t="shared" si="1"/>
        <v>0</v>
      </c>
      <c r="T35" s="789">
        <f t="shared" si="2"/>
        <v>0</v>
      </c>
    </row>
    <row r="36" spans="1:20">
      <c r="A36" s="711">
        <v>20</v>
      </c>
      <c r="B36" s="711"/>
      <c r="C36" s="764"/>
      <c r="D36" s="764"/>
      <c r="E36" s="764"/>
      <c r="F36" s="765">
        <v>0</v>
      </c>
      <c r="G36" s="765">
        <v>0</v>
      </c>
      <c r="H36" s="845">
        <f t="shared" si="4"/>
        <v>0</v>
      </c>
      <c r="I36" s="720"/>
      <c r="J36" s="766">
        <v>0</v>
      </c>
      <c r="K36" s="789">
        <f t="shared" si="5"/>
        <v>0</v>
      </c>
      <c r="L36" s="789">
        <f t="shared" si="6"/>
        <v>0</v>
      </c>
      <c r="M36" s="789">
        <v>0</v>
      </c>
      <c r="N36" s="789">
        <v>0</v>
      </c>
      <c r="O36" s="789">
        <f t="shared" si="0"/>
        <v>0</v>
      </c>
      <c r="P36" s="789">
        <v>0</v>
      </c>
      <c r="Q36" s="789">
        <v>0</v>
      </c>
      <c r="R36" s="789">
        <v>0</v>
      </c>
      <c r="S36" s="789">
        <f t="shared" si="1"/>
        <v>0</v>
      </c>
      <c r="T36" s="789">
        <f t="shared" si="2"/>
        <v>0</v>
      </c>
    </row>
    <row r="37" spans="1:20">
      <c r="A37" s="711">
        <v>21</v>
      </c>
      <c r="B37" s="711"/>
      <c r="C37" s="764"/>
      <c r="D37" s="764"/>
      <c r="E37" s="764"/>
      <c r="F37" s="765">
        <v>0</v>
      </c>
      <c r="G37" s="765">
        <v>0</v>
      </c>
      <c r="H37" s="845">
        <f t="shared" si="4"/>
        <v>0</v>
      </c>
      <c r="I37" s="720"/>
      <c r="J37" s="766">
        <v>0</v>
      </c>
      <c r="K37" s="789">
        <f t="shared" si="5"/>
        <v>0</v>
      </c>
      <c r="L37" s="789">
        <f t="shared" si="6"/>
        <v>0</v>
      </c>
      <c r="M37" s="789">
        <v>0</v>
      </c>
      <c r="N37" s="789">
        <v>0</v>
      </c>
      <c r="O37" s="789">
        <f t="shared" si="0"/>
        <v>0</v>
      </c>
      <c r="P37" s="789">
        <v>0</v>
      </c>
      <c r="Q37" s="789">
        <v>0</v>
      </c>
      <c r="R37" s="789">
        <v>0</v>
      </c>
      <c r="S37" s="789">
        <f t="shared" si="1"/>
        <v>0</v>
      </c>
      <c r="T37" s="789">
        <f t="shared" si="2"/>
        <v>0</v>
      </c>
    </row>
    <row r="38" spans="1:20">
      <c r="A38" s="711">
        <v>22</v>
      </c>
      <c r="B38" s="711"/>
      <c r="C38" s="764"/>
      <c r="D38" s="764"/>
      <c r="E38" s="764"/>
      <c r="F38" s="765">
        <v>0</v>
      </c>
      <c r="G38" s="765">
        <v>0</v>
      </c>
      <c r="H38" s="845">
        <f t="shared" si="4"/>
        <v>0</v>
      </c>
      <c r="I38" s="720"/>
      <c r="J38" s="766">
        <v>0</v>
      </c>
      <c r="K38" s="789">
        <f t="shared" si="5"/>
        <v>0</v>
      </c>
      <c r="L38" s="789">
        <f t="shared" si="6"/>
        <v>0</v>
      </c>
      <c r="M38" s="789">
        <v>0</v>
      </c>
      <c r="N38" s="789">
        <v>0</v>
      </c>
      <c r="O38" s="789">
        <f t="shared" si="0"/>
        <v>0</v>
      </c>
      <c r="P38" s="789">
        <v>0</v>
      </c>
      <c r="Q38" s="789">
        <v>0</v>
      </c>
      <c r="R38" s="789">
        <v>0</v>
      </c>
      <c r="S38" s="789">
        <f t="shared" si="1"/>
        <v>0</v>
      </c>
      <c r="T38" s="789">
        <f t="shared" si="2"/>
        <v>0</v>
      </c>
    </row>
    <row r="39" spans="1:20">
      <c r="A39" s="711">
        <v>23</v>
      </c>
      <c r="B39" s="711"/>
      <c r="C39" s="764"/>
      <c r="D39" s="764"/>
      <c r="E39" s="764"/>
      <c r="F39" s="765">
        <v>0</v>
      </c>
      <c r="G39" s="765">
        <v>0</v>
      </c>
      <c r="H39" s="845">
        <f t="shared" si="4"/>
        <v>0</v>
      </c>
      <c r="I39" s="720"/>
      <c r="J39" s="766">
        <v>0</v>
      </c>
      <c r="K39" s="789">
        <f t="shared" si="5"/>
        <v>0</v>
      </c>
      <c r="L39" s="789">
        <f t="shared" si="6"/>
        <v>0</v>
      </c>
      <c r="M39" s="789">
        <v>0</v>
      </c>
      <c r="N39" s="789">
        <v>0</v>
      </c>
      <c r="O39" s="789">
        <f t="shared" si="0"/>
        <v>0</v>
      </c>
      <c r="P39" s="789">
        <v>0</v>
      </c>
      <c r="Q39" s="789">
        <v>0</v>
      </c>
      <c r="R39" s="789">
        <v>0</v>
      </c>
      <c r="S39" s="789">
        <f t="shared" si="1"/>
        <v>0</v>
      </c>
      <c r="T39" s="789">
        <f t="shared" si="2"/>
        <v>0</v>
      </c>
    </row>
    <row r="40" spans="1:20">
      <c r="A40" s="711">
        <v>24</v>
      </c>
      <c r="B40" s="711"/>
      <c r="C40" s="764"/>
      <c r="D40" s="764"/>
      <c r="E40" s="764"/>
      <c r="F40" s="765">
        <v>0</v>
      </c>
      <c r="G40" s="995">
        <v>0</v>
      </c>
      <c r="H40" s="845">
        <f t="shared" si="4"/>
        <v>0</v>
      </c>
      <c r="I40" s="720"/>
      <c r="J40" s="766">
        <v>0</v>
      </c>
      <c r="K40" s="789">
        <f t="shared" si="5"/>
        <v>0</v>
      </c>
      <c r="L40" s="789">
        <f t="shared" si="6"/>
        <v>0</v>
      </c>
      <c r="M40" s="789">
        <v>0</v>
      </c>
      <c r="N40" s="789">
        <v>0</v>
      </c>
      <c r="O40" s="789">
        <f t="shared" si="0"/>
        <v>0</v>
      </c>
      <c r="P40" s="789">
        <v>0</v>
      </c>
      <c r="Q40" s="789">
        <v>0</v>
      </c>
      <c r="R40" s="789">
        <v>0</v>
      </c>
      <c r="S40" s="789">
        <f t="shared" si="1"/>
        <v>0</v>
      </c>
      <c r="T40" s="789">
        <f t="shared" si="2"/>
        <v>0</v>
      </c>
    </row>
    <row r="41" spans="1:20">
      <c r="A41" s="711">
        <v>25</v>
      </c>
      <c r="B41" s="711"/>
      <c r="C41" s="764"/>
      <c r="D41" s="764"/>
      <c r="E41" s="764"/>
      <c r="F41" s="765">
        <v>0</v>
      </c>
      <c r="G41" s="765">
        <v>0</v>
      </c>
      <c r="H41" s="845">
        <f t="shared" si="4"/>
        <v>0</v>
      </c>
      <c r="I41" s="720"/>
      <c r="J41" s="766">
        <v>0</v>
      </c>
      <c r="K41" s="789">
        <f t="shared" si="5"/>
        <v>0</v>
      </c>
      <c r="L41" s="789">
        <f t="shared" si="6"/>
        <v>0</v>
      </c>
      <c r="M41" s="789">
        <v>0</v>
      </c>
      <c r="N41" s="789">
        <v>0</v>
      </c>
      <c r="O41" s="789">
        <f t="shared" si="0"/>
        <v>0</v>
      </c>
      <c r="P41" s="789">
        <v>0</v>
      </c>
      <c r="Q41" s="789">
        <v>0</v>
      </c>
      <c r="R41" s="789">
        <v>0</v>
      </c>
      <c r="S41" s="789">
        <f t="shared" si="1"/>
        <v>0</v>
      </c>
      <c r="T41" s="789">
        <f t="shared" si="2"/>
        <v>0</v>
      </c>
    </row>
    <row r="42" spans="1:20">
      <c r="A42" s="767"/>
      <c r="B42" s="767"/>
      <c r="C42" s="767"/>
      <c r="D42" s="768" t="s">
        <v>112</v>
      </c>
      <c r="E42" s="823" t="s">
        <v>113</v>
      </c>
      <c r="F42" s="794">
        <f>SUM(F17:F41)</f>
        <v>257938.6</v>
      </c>
      <c r="G42" s="794">
        <f t="shared" ref="G42" si="7">SUM(G17:G41)</f>
        <v>0</v>
      </c>
      <c r="H42" s="794">
        <f>SUM(H17:H41)</f>
        <v>0</v>
      </c>
      <c r="I42" s="769" t="s">
        <v>113</v>
      </c>
      <c r="J42" s="794">
        <f>SUM(J17:J41)</f>
        <v>452</v>
      </c>
      <c r="K42" s="794">
        <f t="shared" ref="K42:T42" si="8">SUM(K17:K41)</f>
        <v>258390.6</v>
      </c>
      <c r="L42" s="794">
        <f t="shared" si="8"/>
        <v>87465</v>
      </c>
      <c r="M42" s="794">
        <f t="shared" si="8"/>
        <v>2129</v>
      </c>
      <c r="N42" s="794">
        <f t="shared" si="8"/>
        <v>0</v>
      </c>
      <c r="O42" s="794">
        <f t="shared" si="8"/>
        <v>3747</v>
      </c>
      <c r="P42" s="794">
        <f t="shared" si="8"/>
        <v>804</v>
      </c>
      <c r="Q42" s="794">
        <f t="shared" si="8"/>
        <v>13708</v>
      </c>
      <c r="R42" s="794">
        <f t="shared" si="8"/>
        <v>982</v>
      </c>
      <c r="S42" s="794">
        <f t="shared" si="8"/>
        <v>108835</v>
      </c>
      <c r="T42" s="794">
        <f t="shared" si="8"/>
        <v>367225.59999999998</v>
      </c>
    </row>
    <row r="43" spans="1:20">
      <c r="A43" s="141" t="s">
        <v>114</v>
      </c>
      <c r="B43" s="439"/>
      <c r="C43" s="439"/>
      <c r="D43" s="439"/>
      <c r="E43" s="439"/>
      <c r="F43" s="439"/>
      <c r="G43" s="439"/>
      <c r="H43" s="439"/>
      <c r="I43" s="439"/>
      <c r="J43" s="439"/>
      <c r="K43" s="439"/>
      <c r="L43" s="439"/>
      <c r="M43" s="439"/>
      <c r="N43" s="439"/>
      <c r="O43" s="439"/>
      <c r="P43" s="439"/>
      <c r="Q43" s="439"/>
      <c r="R43" s="439"/>
      <c r="S43" s="439"/>
      <c r="T43" s="439"/>
    </row>
    <row r="44" spans="1:20">
      <c r="A44" s="141" t="s">
        <v>304</v>
      </c>
      <c r="B44" s="439"/>
      <c r="C44" s="439"/>
      <c r="D44" s="439"/>
      <c r="E44" s="439"/>
      <c r="F44" s="439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  <c r="S44" s="439"/>
      <c r="T44" s="439"/>
    </row>
    <row r="45" spans="1:20">
      <c r="A45" s="1995" t="s">
        <v>116</v>
      </c>
      <c r="B45" s="439"/>
      <c r="C45" s="439"/>
      <c r="D45" s="439"/>
      <c r="E45" s="439"/>
      <c r="F45" s="439"/>
      <c r="G45" s="439"/>
      <c r="H45" s="439"/>
      <c r="I45" s="439"/>
      <c r="J45" s="439"/>
      <c r="K45" s="439"/>
      <c r="L45" s="439"/>
      <c r="M45" s="439"/>
      <c r="N45" s="439"/>
      <c r="O45" s="439"/>
      <c r="P45" s="439"/>
      <c r="Q45" s="439"/>
      <c r="R45" s="439"/>
      <c r="S45" s="439"/>
      <c r="T45" s="439"/>
    </row>
    <row r="46" spans="1:20">
      <c r="A46" s="1995" t="s">
        <v>117</v>
      </c>
      <c r="B46" s="439"/>
      <c r="C46" s="439"/>
      <c r="D46" s="439"/>
      <c r="E46" s="439"/>
      <c r="F46" s="439"/>
      <c r="G46" s="439"/>
      <c r="H46" s="439"/>
      <c r="I46" s="439"/>
      <c r="J46" s="439"/>
      <c r="K46" s="439"/>
      <c r="L46" s="439"/>
      <c r="M46" s="439"/>
      <c r="N46" s="439"/>
      <c r="O46" s="439"/>
      <c r="P46" s="439"/>
      <c r="Q46" s="439"/>
      <c r="R46" s="439"/>
      <c r="S46" s="439"/>
      <c r="T46" s="439"/>
    </row>
    <row r="47" spans="1:20">
      <c r="A47" s="1995" t="s">
        <v>118</v>
      </c>
      <c r="B47" s="439"/>
      <c r="C47" s="439"/>
      <c r="D47" s="439"/>
      <c r="E47" s="439"/>
      <c r="F47" s="439"/>
      <c r="G47" s="439"/>
      <c r="H47" s="439"/>
      <c r="I47" s="439"/>
      <c r="J47" s="439"/>
      <c r="K47" s="439"/>
      <c r="L47" s="439"/>
      <c r="M47" s="439"/>
      <c r="N47" s="439"/>
      <c r="O47" s="439"/>
      <c r="P47" s="439"/>
      <c r="Q47" s="439"/>
      <c r="R47" s="439"/>
      <c r="S47" s="439"/>
      <c r="T47" s="439"/>
    </row>
    <row r="48" spans="1:20" ht="15" thickBot="1">
      <c r="A48" s="439"/>
      <c r="B48" s="439"/>
      <c r="C48" s="439"/>
      <c r="D48" s="439"/>
      <c r="E48" s="439"/>
      <c r="F48" s="439"/>
      <c r="G48" s="439"/>
      <c r="H48" s="439"/>
      <c r="I48" s="439"/>
      <c r="J48" s="439"/>
      <c r="K48" s="439"/>
      <c r="L48" s="439"/>
      <c r="M48" s="439"/>
      <c r="N48" s="439"/>
      <c r="O48" s="439"/>
      <c r="P48" s="439"/>
      <c r="Q48" s="439"/>
      <c r="R48" s="439"/>
      <c r="S48" s="439"/>
      <c r="T48" s="439"/>
    </row>
    <row r="49" spans="1:20" ht="15.6" thickTop="1" thickBot="1">
      <c r="A49" s="665"/>
      <c r="B49" s="1005" t="s">
        <v>10</v>
      </c>
      <c r="C49" s="1006"/>
      <c r="D49" s="1006"/>
      <c r="E49" s="1006"/>
      <c r="F49" s="1006"/>
      <c r="G49" s="1006"/>
      <c r="H49" s="1006"/>
      <c r="I49" s="1006"/>
      <c r="J49" s="1007"/>
      <c r="K49" s="1008"/>
      <c r="L49" s="1009"/>
      <c r="M49" s="439"/>
      <c r="N49" s="439"/>
      <c r="O49" s="439"/>
      <c r="P49" s="439"/>
      <c r="Q49" s="439"/>
      <c r="R49" s="439"/>
      <c r="S49" s="439"/>
      <c r="T49" s="439"/>
    </row>
    <row r="50" spans="1:20">
      <c r="A50" s="665"/>
      <c r="B50" s="1010" t="s">
        <v>119</v>
      </c>
      <c r="C50" s="1011"/>
      <c r="D50" s="1011"/>
      <c r="E50" s="1011"/>
      <c r="F50" s="1011"/>
      <c r="G50" s="1011"/>
      <c r="H50" s="1011"/>
      <c r="I50" s="1011"/>
      <c r="J50" s="1011"/>
      <c r="K50" s="1011"/>
      <c r="L50" s="1012"/>
      <c r="M50" s="439"/>
      <c r="N50" s="439"/>
      <c r="O50" s="439"/>
      <c r="P50" s="439"/>
      <c r="Q50" s="439"/>
      <c r="R50" s="439"/>
      <c r="S50" s="439"/>
      <c r="T50" s="439"/>
    </row>
    <row r="51" spans="1:20">
      <c r="A51" s="665"/>
      <c r="B51" s="1013" t="s">
        <v>11</v>
      </c>
      <c r="C51" s="678" t="s">
        <v>12</v>
      </c>
      <c r="D51" s="678" t="s">
        <v>13</v>
      </c>
      <c r="E51" s="678" t="s">
        <v>14</v>
      </c>
      <c r="F51" s="678" t="s">
        <v>15</v>
      </c>
      <c r="G51" s="678" t="s">
        <v>16</v>
      </c>
      <c r="H51" s="678" t="s">
        <v>17</v>
      </c>
      <c r="I51" s="678" t="s">
        <v>18</v>
      </c>
      <c r="J51" s="678" t="s">
        <v>19</v>
      </c>
      <c r="K51" s="678" t="s">
        <v>20</v>
      </c>
      <c r="L51" s="1014" t="s">
        <v>21</v>
      </c>
      <c r="M51" s="682"/>
      <c r="N51" s="439"/>
      <c r="O51" s="439"/>
      <c r="P51" s="439"/>
      <c r="Q51" s="439"/>
      <c r="R51" s="439"/>
      <c r="S51" s="439"/>
      <c r="T51" s="439"/>
    </row>
    <row r="52" spans="1:20">
      <c r="A52" s="665"/>
      <c r="B52" s="1013"/>
      <c r="C52" s="677"/>
      <c r="D52" s="678"/>
      <c r="E52" s="677"/>
      <c r="F52" s="768" t="s">
        <v>120</v>
      </c>
      <c r="G52" s="877" t="s">
        <v>60</v>
      </c>
      <c r="H52" s="1015" t="s">
        <v>121</v>
      </c>
      <c r="I52" s="1015" t="s">
        <v>122</v>
      </c>
      <c r="J52" s="1015" t="s">
        <v>123</v>
      </c>
      <c r="K52" s="1015" t="s">
        <v>124</v>
      </c>
      <c r="L52" s="1016"/>
      <c r="M52" s="682"/>
      <c r="N52" s="439"/>
      <c r="O52" s="439"/>
      <c r="P52" s="439"/>
      <c r="Q52" s="439"/>
      <c r="R52" s="439"/>
      <c r="S52" s="439"/>
      <c r="T52" s="439"/>
    </row>
    <row r="53" spans="1:20" ht="21.6">
      <c r="A53" s="683"/>
      <c r="B53" s="1017" t="s">
        <v>0</v>
      </c>
      <c r="C53" s="685"/>
      <c r="D53" s="686" t="s">
        <v>0</v>
      </c>
      <c r="E53" s="686" t="s">
        <v>125</v>
      </c>
      <c r="F53" s="781" t="s">
        <v>126</v>
      </c>
      <c r="G53" s="687"/>
      <c r="H53" s="687" t="s">
        <v>0</v>
      </c>
      <c r="I53" s="782" t="s">
        <v>127</v>
      </c>
      <c r="J53" s="687" t="s">
        <v>128</v>
      </c>
      <c r="K53" s="687" t="s">
        <v>129</v>
      </c>
      <c r="L53" s="1018" t="s">
        <v>0</v>
      </c>
      <c r="M53" s="692"/>
      <c r="N53" s="692"/>
      <c r="O53" s="692"/>
      <c r="P53" s="439"/>
      <c r="Q53" s="439"/>
      <c r="R53" s="439"/>
      <c r="S53" s="439"/>
      <c r="T53" s="439"/>
    </row>
    <row r="54" spans="1:20">
      <c r="A54" s="693"/>
      <c r="B54" s="1019" t="s">
        <v>32</v>
      </c>
      <c r="C54" s="687" t="s">
        <v>32</v>
      </c>
      <c r="D54" s="687" t="s">
        <v>33</v>
      </c>
      <c r="E54" s="687" t="s">
        <v>130</v>
      </c>
      <c r="F54" s="687" t="s">
        <v>130</v>
      </c>
      <c r="G54" s="687" t="s">
        <v>131</v>
      </c>
      <c r="H54" s="687" t="s">
        <v>131</v>
      </c>
      <c r="I54" s="687" t="s">
        <v>130</v>
      </c>
      <c r="J54" s="687" t="s">
        <v>130</v>
      </c>
      <c r="K54" s="687" t="s">
        <v>130</v>
      </c>
      <c r="L54" s="1020" t="s">
        <v>132</v>
      </c>
      <c r="M54" s="692"/>
      <c r="N54" s="692"/>
      <c r="O54" s="692"/>
      <c r="P54" s="439"/>
      <c r="Q54" s="439"/>
      <c r="R54" s="439"/>
      <c r="S54" s="439"/>
      <c r="T54" s="439"/>
    </row>
    <row r="55" spans="1:20" ht="15" thickBot="1">
      <c r="A55" s="700" t="s">
        <v>45</v>
      </c>
      <c r="B55" s="1021" t="s">
        <v>46</v>
      </c>
      <c r="C55" s="1022" t="s">
        <v>133</v>
      </c>
      <c r="D55" s="1022" t="s">
        <v>48</v>
      </c>
      <c r="E55" s="1022"/>
      <c r="F55" s="1023" t="s">
        <v>134</v>
      </c>
      <c r="G55" s="1023" t="s">
        <v>134</v>
      </c>
      <c r="H55" s="1023" t="s">
        <v>135</v>
      </c>
      <c r="I55" s="1023" t="s">
        <v>136</v>
      </c>
      <c r="J55" s="1023" t="s">
        <v>136</v>
      </c>
      <c r="K55" s="1023" t="s">
        <v>137</v>
      </c>
      <c r="L55" s="1024" t="s">
        <v>55</v>
      </c>
      <c r="M55" s="692"/>
      <c r="N55" s="692"/>
      <c r="O55" s="692"/>
      <c r="P55" s="439"/>
      <c r="Q55" s="439"/>
      <c r="R55" s="439"/>
      <c r="S55" s="439"/>
      <c r="T55" s="439"/>
    </row>
    <row r="56" spans="1:20">
      <c r="A56" s="711">
        <v>1</v>
      </c>
      <c r="B56" s="792">
        <f t="shared" ref="B56:D71" si="9">+B17</f>
        <v>6575</v>
      </c>
      <c r="C56" s="792" t="str">
        <f t="shared" si="9"/>
        <v>Program Coordinator IV</v>
      </c>
      <c r="D56" s="792" t="str">
        <f t="shared" si="9"/>
        <v>Guerrero, Elizabeth A.</v>
      </c>
      <c r="E56" s="787">
        <v>0</v>
      </c>
      <c r="F56" s="787">
        <v>0</v>
      </c>
      <c r="G56" s="787">
        <v>0</v>
      </c>
      <c r="H56" s="787">
        <v>0</v>
      </c>
      <c r="I56" s="787">
        <v>0</v>
      </c>
      <c r="J56" s="787">
        <v>0</v>
      </c>
      <c r="K56" s="787">
        <v>0</v>
      </c>
      <c r="L56" s="788">
        <f>+E56+F56+G56+H56+I56+J56+K56</f>
        <v>0</v>
      </c>
      <c r="M56" s="439"/>
      <c r="N56" s="439"/>
      <c r="O56" s="439"/>
      <c r="P56" s="439"/>
      <c r="Q56" s="439"/>
      <c r="R56" s="439"/>
      <c r="S56" s="439"/>
      <c r="T56" s="439"/>
    </row>
    <row r="57" spans="1:20">
      <c r="A57" s="711">
        <f t="shared" ref="A57:A73" si="10">A56+1</f>
        <v>2</v>
      </c>
      <c r="B57" s="792">
        <f t="shared" si="9"/>
        <v>6764</v>
      </c>
      <c r="C57" s="792" t="str">
        <f t="shared" si="9"/>
        <v xml:space="preserve">Health Educator II  </v>
      </c>
      <c r="D57" s="792" t="str">
        <f t="shared" si="9"/>
        <v>Ramirez, Rachael L.</v>
      </c>
      <c r="E57" s="765">
        <v>0</v>
      </c>
      <c r="F57" s="765">
        <v>0</v>
      </c>
      <c r="G57" s="765">
        <v>0</v>
      </c>
      <c r="H57" s="765">
        <v>0</v>
      </c>
      <c r="I57" s="765">
        <v>0</v>
      </c>
      <c r="J57" s="766">
        <v>0</v>
      </c>
      <c r="K57" s="766">
        <v>0</v>
      </c>
      <c r="L57" s="789">
        <f t="shared" ref="L57:L80" si="11">+E57+F57+G57+H57+I57+J57+K57</f>
        <v>0</v>
      </c>
      <c r="M57" s="439"/>
      <c r="N57" s="439"/>
      <c r="O57" s="439"/>
      <c r="P57" s="439"/>
      <c r="Q57" s="439"/>
      <c r="R57" s="439"/>
      <c r="S57" s="439"/>
      <c r="T57" s="439"/>
    </row>
    <row r="58" spans="1:20">
      <c r="A58" s="711">
        <f t="shared" si="10"/>
        <v>3</v>
      </c>
      <c r="B58" s="792">
        <f t="shared" si="9"/>
        <v>6761</v>
      </c>
      <c r="C58" s="792" t="str">
        <f t="shared" si="9"/>
        <v>Program Coordinator I</v>
      </c>
      <c r="D58" s="792" t="str">
        <f t="shared" si="9"/>
        <v>Jorolan, Marie Louise</v>
      </c>
      <c r="E58" s="765">
        <v>0</v>
      </c>
      <c r="F58" s="765">
        <v>0</v>
      </c>
      <c r="G58" s="765">
        <v>0</v>
      </c>
      <c r="H58" s="765">
        <v>0</v>
      </c>
      <c r="I58" s="765">
        <v>0</v>
      </c>
      <c r="J58" s="766">
        <v>0</v>
      </c>
      <c r="K58" s="766">
        <v>0</v>
      </c>
      <c r="L58" s="789">
        <f t="shared" si="11"/>
        <v>0</v>
      </c>
      <c r="M58" s="439"/>
      <c r="N58" s="439"/>
      <c r="O58" s="439"/>
      <c r="P58" s="439"/>
      <c r="Q58" s="439"/>
      <c r="R58" s="439"/>
      <c r="S58" s="439"/>
      <c r="T58" s="439"/>
    </row>
    <row r="59" spans="1:20">
      <c r="A59" s="711">
        <f t="shared" si="10"/>
        <v>4</v>
      </c>
      <c r="B59" s="792">
        <f t="shared" si="9"/>
        <v>6420</v>
      </c>
      <c r="C59" s="792" t="str">
        <f t="shared" si="9"/>
        <v xml:space="preserve">Program Coordinator II </v>
      </c>
      <c r="D59" s="792" t="str">
        <f t="shared" si="9"/>
        <v>VACANT (vice: Bertha Padrones)</v>
      </c>
      <c r="E59" s="765">
        <v>0</v>
      </c>
      <c r="F59" s="765">
        <v>0</v>
      </c>
      <c r="G59" s="765">
        <v>0</v>
      </c>
      <c r="H59" s="765">
        <v>0</v>
      </c>
      <c r="I59" s="765">
        <v>0</v>
      </c>
      <c r="J59" s="766">
        <v>0</v>
      </c>
      <c r="K59" s="766">
        <v>0</v>
      </c>
      <c r="L59" s="789">
        <f t="shared" si="11"/>
        <v>0</v>
      </c>
      <c r="M59" s="439"/>
      <c r="N59" s="439"/>
      <c r="O59" s="439"/>
      <c r="P59" s="439"/>
      <c r="Q59" s="439"/>
      <c r="R59" s="439"/>
      <c r="S59" s="439"/>
      <c r="T59" s="439"/>
    </row>
    <row r="60" spans="1:20">
      <c r="A60" s="711">
        <f t="shared" si="10"/>
        <v>5</v>
      </c>
      <c r="B60" s="792">
        <f t="shared" si="9"/>
        <v>6158</v>
      </c>
      <c r="C60" s="792" t="str">
        <f t="shared" si="9"/>
        <v>Community Program Aide II</v>
      </c>
      <c r="D60" s="792" t="str">
        <f t="shared" si="9"/>
        <v>Samuel, Julita (20%)</v>
      </c>
      <c r="E60" s="765">
        <v>0</v>
      </c>
      <c r="F60" s="765">
        <v>0</v>
      </c>
      <c r="G60" s="765">
        <v>0</v>
      </c>
      <c r="H60" s="765">
        <v>0</v>
      </c>
      <c r="I60" s="765">
        <v>0</v>
      </c>
      <c r="J60" s="766">
        <v>0</v>
      </c>
      <c r="K60" s="766">
        <v>0</v>
      </c>
      <c r="L60" s="789">
        <f t="shared" si="11"/>
        <v>0</v>
      </c>
      <c r="M60" s="439"/>
      <c r="N60" s="439"/>
      <c r="O60" s="439"/>
      <c r="P60" s="439"/>
      <c r="Q60" s="439"/>
      <c r="R60" s="439"/>
      <c r="S60" s="439"/>
      <c r="T60" s="439"/>
    </row>
    <row r="61" spans="1:20">
      <c r="A61" s="711">
        <f t="shared" si="10"/>
        <v>6</v>
      </c>
      <c r="B61" s="792" t="str">
        <f t="shared" si="9"/>
        <v>DPHS24-0001</v>
      </c>
      <c r="C61" s="792" t="str">
        <f t="shared" si="9"/>
        <v>Health Services Administrator**</v>
      </c>
      <c r="D61" s="792" t="str">
        <f t="shared" si="9"/>
        <v>VACANT - Vice Alexis Silverio - Cost Allocation (11.5%)</v>
      </c>
      <c r="E61" s="765">
        <v>0</v>
      </c>
      <c r="F61" s="765">
        <v>0</v>
      </c>
      <c r="G61" s="765">
        <v>0</v>
      </c>
      <c r="H61" s="765">
        <v>0</v>
      </c>
      <c r="I61" s="765">
        <v>0</v>
      </c>
      <c r="J61" s="766">
        <v>0</v>
      </c>
      <c r="K61" s="766">
        <v>0</v>
      </c>
      <c r="L61" s="789">
        <f t="shared" si="11"/>
        <v>0</v>
      </c>
      <c r="M61" s="439"/>
      <c r="N61" s="439"/>
      <c r="O61" s="439"/>
      <c r="P61" s="439"/>
      <c r="Q61" s="439"/>
      <c r="R61" s="439"/>
      <c r="S61" s="439"/>
      <c r="T61" s="439"/>
    </row>
    <row r="62" spans="1:20">
      <c r="A62" s="711">
        <f t="shared" si="10"/>
        <v>7</v>
      </c>
      <c r="B62" s="792">
        <f t="shared" si="9"/>
        <v>0</v>
      </c>
      <c r="C62" s="792">
        <f t="shared" si="9"/>
        <v>0</v>
      </c>
      <c r="D62" s="792">
        <f t="shared" si="9"/>
        <v>0</v>
      </c>
      <c r="E62" s="765">
        <v>0</v>
      </c>
      <c r="F62" s="765">
        <v>0</v>
      </c>
      <c r="G62" s="765">
        <v>0</v>
      </c>
      <c r="H62" s="765">
        <v>0</v>
      </c>
      <c r="I62" s="765">
        <v>0</v>
      </c>
      <c r="J62" s="766">
        <v>0</v>
      </c>
      <c r="K62" s="766">
        <v>0</v>
      </c>
      <c r="L62" s="789">
        <f t="shared" si="11"/>
        <v>0</v>
      </c>
      <c r="M62" s="439"/>
      <c r="N62" s="439"/>
      <c r="O62" s="439"/>
      <c r="P62" s="439"/>
      <c r="Q62" s="439"/>
      <c r="R62" s="439"/>
      <c r="S62" s="439"/>
      <c r="T62" s="439"/>
    </row>
    <row r="63" spans="1:20">
      <c r="A63" s="711">
        <f t="shared" si="10"/>
        <v>8</v>
      </c>
      <c r="B63" s="792">
        <f t="shared" si="9"/>
        <v>0</v>
      </c>
      <c r="C63" s="792">
        <f t="shared" si="9"/>
        <v>0</v>
      </c>
      <c r="D63" s="792">
        <f t="shared" si="9"/>
        <v>0</v>
      </c>
      <c r="E63" s="765">
        <v>0</v>
      </c>
      <c r="F63" s="765">
        <v>0</v>
      </c>
      <c r="G63" s="765">
        <v>0</v>
      </c>
      <c r="H63" s="765">
        <v>0</v>
      </c>
      <c r="I63" s="765">
        <v>0</v>
      </c>
      <c r="J63" s="766">
        <v>0</v>
      </c>
      <c r="K63" s="766">
        <v>0</v>
      </c>
      <c r="L63" s="789">
        <f t="shared" si="11"/>
        <v>0</v>
      </c>
      <c r="M63" s="439"/>
      <c r="N63" s="439"/>
      <c r="O63" s="439"/>
      <c r="P63" s="439"/>
      <c r="Q63" s="439"/>
      <c r="R63" s="439"/>
      <c r="S63" s="439"/>
      <c r="T63" s="439"/>
    </row>
    <row r="64" spans="1:20">
      <c r="A64" s="711">
        <f t="shared" si="10"/>
        <v>9</v>
      </c>
      <c r="B64" s="792">
        <f t="shared" si="9"/>
        <v>0</v>
      </c>
      <c r="C64" s="792">
        <f t="shared" si="9"/>
        <v>0</v>
      </c>
      <c r="D64" s="792">
        <f t="shared" si="9"/>
        <v>0</v>
      </c>
      <c r="E64" s="765">
        <v>0</v>
      </c>
      <c r="F64" s="765">
        <v>0</v>
      </c>
      <c r="G64" s="765">
        <v>0</v>
      </c>
      <c r="H64" s="765">
        <v>0</v>
      </c>
      <c r="I64" s="765">
        <v>0</v>
      </c>
      <c r="J64" s="766">
        <v>0</v>
      </c>
      <c r="K64" s="766">
        <v>0</v>
      </c>
      <c r="L64" s="789">
        <f t="shared" si="11"/>
        <v>0</v>
      </c>
      <c r="M64" s="439"/>
      <c r="N64" s="439"/>
      <c r="O64" s="439"/>
      <c r="P64" s="439"/>
      <c r="Q64" s="439"/>
      <c r="R64" s="439"/>
      <c r="S64" s="439"/>
      <c r="T64" s="439"/>
    </row>
    <row r="65" spans="1:20">
      <c r="A65" s="711">
        <f t="shared" si="10"/>
        <v>10</v>
      </c>
      <c r="B65" s="792">
        <f t="shared" si="9"/>
        <v>0</v>
      </c>
      <c r="C65" s="792">
        <f t="shared" si="9"/>
        <v>0</v>
      </c>
      <c r="D65" s="792">
        <f t="shared" si="9"/>
        <v>0</v>
      </c>
      <c r="E65" s="765">
        <v>0</v>
      </c>
      <c r="F65" s="765">
        <v>0</v>
      </c>
      <c r="G65" s="765">
        <v>0</v>
      </c>
      <c r="H65" s="765">
        <v>0</v>
      </c>
      <c r="I65" s="765">
        <v>0</v>
      </c>
      <c r="J65" s="766">
        <v>0</v>
      </c>
      <c r="K65" s="766">
        <v>0</v>
      </c>
      <c r="L65" s="789">
        <f t="shared" si="11"/>
        <v>0</v>
      </c>
      <c r="M65" s="439"/>
      <c r="N65" s="439"/>
      <c r="O65" s="439"/>
      <c r="P65" s="439"/>
      <c r="Q65" s="439"/>
      <c r="R65" s="439"/>
      <c r="S65" s="439"/>
      <c r="T65" s="439"/>
    </row>
    <row r="66" spans="1:20">
      <c r="A66" s="711">
        <f t="shared" si="10"/>
        <v>11</v>
      </c>
      <c r="B66" s="792">
        <f t="shared" si="9"/>
        <v>0</v>
      </c>
      <c r="C66" s="792">
        <f t="shared" si="9"/>
        <v>0</v>
      </c>
      <c r="D66" s="792">
        <f t="shared" si="9"/>
        <v>0</v>
      </c>
      <c r="E66" s="765">
        <v>0</v>
      </c>
      <c r="F66" s="765">
        <v>0</v>
      </c>
      <c r="G66" s="765">
        <v>0</v>
      </c>
      <c r="H66" s="765">
        <v>0</v>
      </c>
      <c r="I66" s="765">
        <v>0</v>
      </c>
      <c r="J66" s="766">
        <v>0</v>
      </c>
      <c r="K66" s="766">
        <v>0</v>
      </c>
      <c r="L66" s="789">
        <f t="shared" si="11"/>
        <v>0</v>
      </c>
      <c r="M66" s="439"/>
      <c r="N66" s="439"/>
      <c r="O66" s="439"/>
      <c r="P66" s="439"/>
      <c r="Q66" s="439"/>
      <c r="R66" s="439"/>
      <c r="S66" s="439"/>
      <c r="T66" s="439"/>
    </row>
    <row r="67" spans="1:20">
      <c r="A67" s="711">
        <f t="shared" si="10"/>
        <v>12</v>
      </c>
      <c r="B67" s="792">
        <f t="shared" si="9"/>
        <v>0</v>
      </c>
      <c r="C67" s="792">
        <f t="shared" si="9"/>
        <v>0</v>
      </c>
      <c r="D67" s="792">
        <f t="shared" si="9"/>
        <v>0</v>
      </c>
      <c r="E67" s="765">
        <v>0</v>
      </c>
      <c r="F67" s="765">
        <v>0</v>
      </c>
      <c r="G67" s="765">
        <v>0</v>
      </c>
      <c r="H67" s="765">
        <v>0</v>
      </c>
      <c r="I67" s="765">
        <v>0</v>
      </c>
      <c r="J67" s="766">
        <v>0</v>
      </c>
      <c r="K67" s="766">
        <v>0</v>
      </c>
      <c r="L67" s="789">
        <f t="shared" si="11"/>
        <v>0</v>
      </c>
      <c r="M67" s="439"/>
      <c r="N67" s="439"/>
      <c r="O67" s="439"/>
      <c r="P67" s="439"/>
      <c r="Q67" s="439"/>
      <c r="R67" s="439"/>
      <c r="S67" s="439"/>
      <c r="T67" s="439"/>
    </row>
    <row r="68" spans="1:20">
      <c r="A68" s="711">
        <f t="shared" si="10"/>
        <v>13</v>
      </c>
      <c r="B68" s="792">
        <f t="shared" si="9"/>
        <v>0</v>
      </c>
      <c r="C68" s="792">
        <f t="shared" si="9"/>
        <v>0</v>
      </c>
      <c r="D68" s="792">
        <f t="shared" si="9"/>
        <v>0</v>
      </c>
      <c r="E68" s="765">
        <v>0</v>
      </c>
      <c r="F68" s="765">
        <v>0</v>
      </c>
      <c r="G68" s="765">
        <v>0</v>
      </c>
      <c r="H68" s="765">
        <v>0</v>
      </c>
      <c r="I68" s="765">
        <v>0</v>
      </c>
      <c r="J68" s="766">
        <v>0</v>
      </c>
      <c r="K68" s="766">
        <v>0</v>
      </c>
      <c r="L68" s="789">
        <f t="shared" si="11"/>
        <v>0</v>
      </c>
      <c r="M68" s="439"/>
      <c r="N68" s="439"/>
      <c r="O68" s="439"/>
      <c r="P68" s="439"/>
      <c r="Q68" s="439"/>
      <c r="R68" s="439"/>
      <c r="S68" s="439"/>
      <c r="T68" s="439"/>
    </row>
    <row r="69" spans="1:20">
      <c r="A69" s="711">
        <f t="shared" si="10"/>
        <v>14</v>
      </c>
      <c r="B69" s="792">
        <f t="shared" si="9"/>
        <v>0</v>
      </c>
      <c r="C69" s="792">
        <f t="shared" si="9"/>
        <v>0</v>
      </c>
      <c r="D69" s="792">
        <f t="shared" si="9"/>
        <v>0</v>
      </c>
      <c r="E69" s="765">
        <v>0</v>
      </c>
      <c r="F69" s="765">
        <v>0</v>
      </c>
      <c r="G69" s="765">
        <v>0</v>
      </c>
      <c r="H69" s="765">
        <v>0</v>
      </c>
      <c r="I69" s="765">
        <v>0</v>
      </c>
      <c r="J69" s="766">
        <v>0</v>
      </c>
      <c r="K69" s="766">
        <v>0</v>
      </c>
      <c r="L69" s="789">
        <f t="shared" si="11"/>
        <v>0</v>
      </c>
      <c r="M69" s="439"/>
      <c r="N69" s="439"/>
      <c r="O69" s="439"/>
      <c r="P69" s="439"/>
      <c r="Q69" s="439"/>
      <c r="R69" s="439"/>
      <c r="S69" s="439"/>
      <c r="T69" s="439"/>
    </row>
    <row r="70" spans="1:20">
      <c r="A70" s="711">
        <f t="shared" si="10"/>
        <v>15</v>
      </c>
      <c r="B70" s="792">
        <f t="shared" si="9"/>
        <v>0</v>
      </c>
      <c r="C70" s="792">
        <f t="shared" si="9"/>
        <v>0</v>
      </c>
      <c r="D70" s="792">
        <f t="shared" si="9"/>
        <v>0</v>
      </c>
      <c r="E70" s="765">
        <v>0</v>
      </c>
      <c r="F70" s="765">
        <v>0</v>
      </c>
      <c r="G70" s="765">
        <v>0</v>
      </c>
      <c r="H70" s="765">
        <v>0</v>
      </c>
      <c r="I70" s="765">
        <v>0</v>
      </c>
      <c r="J70" s="766">
        <v>0</v>
      </c>
      <c r="K70" s="766">
        <v>0</v>
      </c>
      <c r="L70" s="789">
        <f t="shared" si="11"/>
        <v>0</v>
      </c>
      <c r="M70" s="439"/>
      <c r="N70" s="439"/>
      <c r="O70" s="439"/>
      <c r="P70" s="439"/>
      <c r="Q70" s="439"/>
      <c r="R70" s="439"/>
      <c r="S70" s="439"/>
      <c r="T70" s="439"/>
    </row>
    <row r="71" spans="1:20">
      <c r="A71" s="711">
        <f t="shared" si="10"/>
        <v>16</v>
      </c>
      <c r="B71" s="792">
        <f t="shared" si="9"/>
        <v>0</v>
      </c>
      <c r="C71" s="792">
        <f t="shared" si="9"/>
        <v>0</v>
      </c>
      <c r="D71" s="792">
        <f t="shared" si="9"/>
        <v>0</v>
      </c>
      <c r="E71" s="765">
        <v>0</v>
      </c>
      <c r="F71" s="765">
        <v>0</v>
      </c>
      <c r="G71" s="765">
        <v>0</v>
      </c>
      <c r="H71" s="765">
        <v>0</v>
      </c>
      <c r="I71" s="765">
        <v>0</v>
      </c>
      <c r="J71" s="766">
        <v>0</v>
      </c>
      <c r="K71" s="766">
        <v>0</v>
      </c>
      <c r="L71" s="789">
        <f t="shared" si="11"/>
        <v>0</v>
      </c>
      <c r="M71" s="439"/>
      <c r="N71" s="439"/>
      <c r="O71" s="439"/>
      <c r="P71" s="439"/>
      <c r="Q71" s="439"/>
      <c r="R71" s="439"/>
      <c r="S71" s="439"/>
      <c r="T71" s="439"/>
    </row>
    <row r="72" spans="1:20">
      <c r="A72" s="711">
        <f t="shared" si="10"/>
        <v>17</v>
      </c>
      <c r="B72" s="792">
        <f t="shared" ref="B72:D80" si="12">+B33</f>
        <v>0</v>
      </c>
      <c r="C72" s="792">
        <f t="shared" si="12"/>
        <v>0</v>
      </c>
      <c r="D72" s="792">
        <f t="shared" si="12"/>
        <v>0</v>
      </c>
      <c r="E72" s="765">
        <v>0</v>
      </c>
      <c r="F72" s="765">
        <v>0</v>
      </c>
      <c r="G72" s="765">
        <v>0</v>
      </c>
      <c r="H72" s="765">
        <v>0</v>
      </c>
      <c r="I72" s="765">
        <v>0</v>
      </c>
      <c r="J72" s="766">
        <v>0</v>
      </c>
      <c r="K72" s="766">
        <v>0</v>
      </c>
      <c r="L72" s="789">
        <f t="shared" si="11"/>
        <v>0</v>
      </c>
      <c r="M72" s="439"/>
      <c r="N72" s="439"/>
      <c r="O72" s="439"/>
      <c r="P72" s="439"/>
      <c r="Q72" s="439"/>
      <c r="R72" s="439"/>
      <c r="S72" s="439"/>
      <c r="T72" s="439"/>
    </row>
    <row r="73" spans="1:20">
      <c r="A73" s="711">
        <f t="shared" si="10"/>
        <v>18</v>
      </c>
      <c r="B73" s="792">
        <f t="shared" si="12"/>
        <v>0</v>
      </c>
      <c r="C73" s="792">
        <f t="shared" si="12"/>
        <v>0</v>
      </c>
      <c r="D73" s="792">
        <f t="shared" si="12"/>
        <v>0</v>
      </c>
      <c r="E73" s="765">
        <v>0</v>
      </c>
      <c r="F73" s="765">
        <v>0</v>
      </c>
      <c r="G73" s="765">
        <v>0</v>
      </c>
      <c r="H73" s="765">
        <v>0</v>
      </c>
      <c r="I73" s="765">
        <v>0</v>
      </c>
      <c r="J73" s="766">
        <v>0</v>
      </c>
      <c r="K73" s="766">
        <v>0</v>
      </c>
      <c r="L73" s="789">
        <f t="shared" si="11"/>
        <v>0</v>
      </c>
      <c r="M73" s="439"/>
      <c r="N73" s="439"/>
      <c r="O73" s="439"/>
      <c r="P73" s="439"/>
      <c r="Q73" s="439"/>
      <c r="R73" s="439"/>
      <c r="S73" s="439"/>
      <c r="T73" s="439"/>
    </row>
    <row r="74" spans="1:20">
      <c r="A74" s="711">
        <v>19</v>
      </c>
      <c r="B74" s="792">
        <f t="shared" si="12"/>
        <v>0</v>
      </c>
      <c r="C74" s="792">
        <f t="shared" si="12"/>
        <v>0</v>
      </c>
      <c r="D74" s="792">
        <f t="shared" si="12"/>
        <v>0</v>
      </c>
      <c r="E74" s="765">
        <v>0</v>
      </c>
      <c r="F74" s="765">
        <v>0</v>
      </c>
      <c r="G74" s="765">
        <v>0</v>
      </c>
      <c r="H74" s="765">
        <v>0</v>
      </c>
      <c r="I74" s="765">
        <v>0</v>
      </c>
      <c r="J74" s="766">
        <v>0</v>
      </c>
      <c r="K74" s="766">
        <v>0</v>
      </c>
      <c r="L74" s="789">
        <f t="shared" si="11"/>
        <v>0</v>
      </c>
      <c r="M74" s="439"/>
      <c r="N74" s="439"/>
      <c r="O74" s="439"/>
      <c r="P74" s="439"/>
      <c r="Q74" s="439"/>
      <c r="R74" s="439"/>
      <c r="S74" s="439"/>
      <c r="T74" s="439"/>
    </row>
    <row r="75" spans="1:20">
      <c r="A75" s="711">
        <v>20</v>
      </c>
      <c r="B75" s="792">
        <f t="shared" si="12"/>
        <v>0</v>
      </c>
      <c r="C75" s="792">
        <f t="shared" si="12"/>
        <v>0</v>
      </c>
      <c r="D75" s="792">
        <f t="shared" si="12"/>
        <v>0</v>
      </c>
      <c r="E75" s="765">
        <v>0</v>
      </c>
      <c r="F75" s="765">
        <v>0</v>
      </c>
      <c r="G75" s="765">
        <v>0</v>
      </c>
      <c r="H75" s="765">
        <v>0</v>
      </c>
      <c r="I75" s="765">
        <v>0</v>
      </c>
      <c r="J75" s="766">
        <v>0</v>
      </c>
      <c r="K75" s="766">
        <v>0</v>
      </c>
      <c r="L75" s="789">
        <f t="shared" si="11"/>
        <v>0</v>
      </c>
      <c r="M75" s="439"/>
      <c r="N75" s="439"/>
      <c r="O75" s="439"/>
      <c r="P75" s="439"/>
      <c r="Q75" s="439"/>
      <c r="R75" s="439"/>
      <c r="S75" s="439"/>
      <c r="T75" s="439"/>
    </row>
    <row r="76" spans="1:20">
      <c r="A76" s="711">
        <v>21</v>
      </c>
      <c r="B76" s="792">
        <f t="shared" si="12"/>
        <v>0</v>
      </c>
      <c r="C76" s="792">
        <f t="shared" si="12"/>
        <v>0</v>
      </c>
      <c r="D76" s="792">
        <f t="shared" si="12"/>
        <v>0</v>
      </c>
      <c r="E76" s="765">
        <v>0</v>
      </c>
      <c r="F76" s="765">
        <v>0</v>
      </c>
      <c r="G76" s="765">
        <v>0</v>
      </c>
      <c r="H76" s="765">
        <v>0</v>
      </c>
      <c r="I76" s="765">
        <v>0</v>
      </c>
      <c r="J76" s="766">
        <v>0</v>
      </c>
      <c r="K76" s="766">
        <v>0</v>
      </c>
      <c r="L76" s="789">
        <f t="shared" si="11"/>
        <v>0</v>
      </c>
      <c r="M76" s="439"/>
      <c r="N76" s="439"/>
      <c r="O76" s="439"/>
      <c r="P76" s="439"/>
      <c r="Q76" s="439"/>
      <c r="R76" s="439"/>
      <c r="S76" s="439"/>
      <c r="T76" s="439"/>
    </row>
    <row r="77" spans="1:20">
      <c r="A77" s="711">
        <v>22</v>
      </c>
      <c r="B77" s="792">
        <f t="shared" si="12"/>
        <v>0</v>
      </c>
      <c r="C77" s="792">
        <f t="shared" si="12"/>
        <v>0</v>
      </c>
      <c r="D77" s="792">
        <f t="shared" si="12"/>
        <v>0</v>
      </c>
      <c r="E77" s="765">
        <v>0</v>
      </c>
      <c r="F77" s="765">
        <v>0</v>
      </c>
      <c r="G77" s="765">
        <v>0</v>
      </c>
      <c r="H77" s="765">
        <v>0</v>
      </c>
      <c r="I77" s="765">
        <v>0</v>
      </c>
      <c r="J77" s="766">
        <v>0</v>
      </c>
      <c r="K77" s="766">
        <v>0</v>
      </c>
      <c r="L77" s="789">
        <f t="shared" si="11"/>
        <v>0</v>
      </c>
      <c r="M77" s="439"/>
      <c r="N77" s="439"/>
      <c r="O77" s="439"/>
      <c r="P77" s="439"/>
      <c r="Q77" s="439"/>
      <c r="R77" s="439"/>
      <c r="S77" s="439"/>
      <c r="T77" s="439"/>
    </row>
    <row r="78" spans="1:20">
      <c r="A78" s="711">
        <v>23</v>
      </c>
      <c r="B78" s="792">
        <f t="shared" si="12"/>
        <v>0</v>
      </c>
      <c r="C78" s="792">
        <f t="shared" si="12"/>
        <v>0</v>
      </c>
      <c r="D78" s="792">
        <f t="shared" si="12"/>
        <v>0</v>
      </c>
      <c r="E78" s="765">
        <v>0</v>
      </c>
      <c r="F78" s="765">
        <v>0</v>
      </c>
      <c r="G78" s="765">
        <v>0</v>
      </c>
      <c r="H78" s="765">
        <v>0</v>
      </c>
      <c r="I78" s="765">
        <v>0</v>
      </c>
      <c r="J78" s="766">
        <v>0</v>
      </c>
      <c r="K78" s="766">
        <v>0</v>
      </c>
      <c r="L78" s="789">
        <f t="shared" si="11"/>
        <v>0</v>
      </c>
      <c r="M78" s="439"/>
      <c r="N78" s="439"/>
      <c r="O78" s="439"/>
      <c r="P78" s="439"/>
      <c r="Q78" s="439"/>
      <c r="R78" s="439"/>
      <c r="S78" s="439"/>
      <c r="T78" s="439"/>
    </row>
    <row r="79" spans="1:20">
      <c r="A79" s="711">
        <v>24</v>
      </c>
      <c r="B79" s="792">
        <f t="shared" si="12"/>
        <v>0</v>
      </c>
      <c r="C79" s="792">
        <f t="shared" si="12"/>
        <v>0</v>
      </c>
      <c r="D79" s="792">
        <f t="shared" si="12"/>
        <v>0</v>
      </c>
      <c r="E79" s="765">
        <v>0</v>
      </c>
      <c r="F79" s="765">
        <v>0</v>
      </c>
      <c r="G79" s="765">
        <v>0</v>
      </c>
      <c r="H79" s="765">
        <v>0</v>
      </c>
      <c r="I79" s="765">
        <v>0</v>
      </c>
      <c r="J79" s="766">
        <v>0</v>
      </c>
      <c r="K79" s="766">
        <v>0</v>
      </c>
      <c r="L79" s="789">
        <f t="shared" si="11"/>
        <v>0</v>
      </c>
      <c r="M79" s="439"/>
      <c r="N79" s="439"/>
      <c r="O79" s="439"/>
      <c r="P79" s="439"/>
      <c r="Q79" s="439"/>
      <c r="R79" s="439"/>
      <c r="S79" s="439"/>
      <c r="T79" s="439"/>
    </row>
    <row r="80" spans="1:20">
      <c r="A80" s="711">
        <v>25</v>
      </c>
      <c r="B80" s="792">
        <f t="shared" si="12"/>
        <v>0</v>
      </c>
      <c r="C80" s="792">
        <f t="shared" si="12"/>
        <v>0</v>
      </c>
      <c r="D80" s="792">
        <f t="shared" si="12"/>
        <v>0</v>
      </c>
      <c r="E80" s="765">
        <v>0</v>
      </c>
      <c r="F80" s="765">
        <v>0</v>
      </c>
      <c r="G80" s="765">
        <v>0</v>
      </c>
      <c r="H80" s="765">
        <v>0</v>
      </c>
      <c r="I80" s="765">
        <v>0</v>
      </c>
      <c r="J80" s="766">
        <v>0</v>
      </c>
      <c r="K80" s="766">
        <v>0</v>
      </c>
      <c r="L80" s="789">
        <f t="shared" si="11"/>
        <v>0</v>
      </c>
      <c r="M80" s="439"/>
      <c r="N80" s="439"/>
      <c r="O80" s="439"/>
      <c r="P80" s="439"/>
      <c r="Q80" s="439"/>
      <c r="R80" s="439"/>
      <c r="S80" s="439"/>
      <c r="T80" s="439"/>
    </row>
    <row r="81" spans="1:20">
      <c r="A81" s="767"/>
      <c r="B81" s="767"/>
      <c r="C81" s="767"/>
      <c r="D81" s="768" t="s">
        <v>112</v>
      </c>
      <c r="E81" s="794">
        <f t="shared" ref="E81:L81" si="13">SUM(E56:E80)</f>
        <v>0</v>
      </c>
      <c r="F81" s="794">
        <f t="shared" si="13"/>
        <v>0</v>
      </c>
      <c r="G81" s="794">
        <f t="shared" si="13"/>
        <v>0</v>
      </c>
      <c r="H81" s="794">
        <f t="shared" si="13"/>
        <v>0</v>
      </c>
      <c r="I81" s="794">
        <f t="shared" si="13"/>
        <v>0</v>
      </c>
      <c r="J81" s="794">
        <f t="shared" si="13"/>
        <v>0</v>
      </c>
      <c r="K81" s="794">
        <f t="shared" si="13"/>
        <v>0</v>
      </c>
      <c r="L81" s="794">
        <f t="shared" si="13"/>
        <v>0</v>
      </c>
      <c r="M81" s="439"/>
      <c r="N81" s="439"/>
      <c r="O81" s="439"/>
      <c r="P81" s="439"/>
      <c r="Q81" s="439"/>
      <c r="R81" s="439"/>
      <c r="S81" s="439"/>
      <c r="T81" s="439"/>
    </row>
    <row r="82" spans="1:20">
      <c r="A82" s="665" t="s">
        <v>120</v>
      </c>
      <c r="B82" s="665" t="s">
        <v>143</v>
      </c>
      <c r="C82" s="667"/>
      <c r="D82" s="667"/>
      <c r="E82" s="667"/>
      <c r="F82" s="667"/>
      <c r="G82" s="667"/>
      <c r="H82" s="667"/>
      <c r="I82" s="667"/>
      <c r="J82" s="667"/>
      <c r="K82" s="667"/>
      <c r="L82" s="667"/>
      <c r="M82" s="667"/>
      <c r="N82" s="667"/>
      <c r="O82" s="667"/>
      <c r="P82" s="667"/>
      <c r="Q82" s="667"/>
      <c r="R82" s="667"/>
      <c r="S82" s="667"/>
      <c r="T82" s="667"/>
    </row>
    <row r="83" spans="1:20">
      <c r="A83" s="665" t="s">
        <v>60</v>
      </c>
      <c r="B83" s="665" t="s">
        <v>144</v>
      </c>
      <c r="C83" s="667"/>
      <c r="D83" s="667"/>
      <c r="E83" s="667"/>
      <c r="F83" s="667"/>
      <c r="G83" s="667"/>
      <c r="H83" s="667"/>
      <c r="I83" s="667"/>
      <c r="J83" s="667"/>
      <c r="K83" s="667"/>
      <c r="L83" s="667"/>
      <c r="M83" s="667"/>
      <c r="N83" s="667"/>
      <c r="O83" s="667"/>
      <c r="P83" s="667"/>
      <c r="Q83" s="667"/>
      <c r="R83" s="667"/>
      <c r="S83" s="667"/>
      <c r="T83" s="667"/>
    </row>
    <row r="84" spans="1:20">
      <c r="A84" s="665" t="s">
        <v>121</v>
      </c>
      <c r="B84" s="665" t="s">
        <v>145</v>
      </c>
      <c r="C84" s="667"/>
      <c r="D84" s="667"/>
      <c r="E84" s="667"/>
      <c r="F84" s="667"/>
      <c r="G84" s="667"/>
      <c r="H84" s="667"/>
      <c r="I84" s="667"/>
      <c r="J84" s="667"/>
      <c r="K84" s="667"/>
      <c r="L84" s="667"/>
      <c r="M84" s="667"/>
      <c r="N84" s="667"/>
      <c r="O84" s="667"/>
      <c r="P84" s="667"/>
      <c r="Q84" s="667"/>
      <c r="R84" s="667"/>
      <c r="S84" s="667"/>
      <c r="T84" s="667"/>
    </row>
    <row r="85" spans="1:20">
      <c r="A85" s="665" t="s">
        <v>122</v>
      </c>
      <c r="B85" s="665" t="s">
        <v>146</v>
      </c>
      <c r="C85" s="667"/>
      <c r="D85" s="667"/>
      <c r="E85" s="667"/>
      <c r="F85" s="667"/>
      <c r="G85" s="667"/>
      <c r="H85" s="667"/>
      <c r="I85" s="667"/>
      <c r="J85" s="667"/>
      <c r="K85" s="667"/>
      <c r="L85" s="667"/>
      <c r="M85" s="667"/>
      <c r="N85" s="667"/>
      <c r="O85" s="667"/>
      <c r="P85" s="667"/>
      <c r="Q85" s="667"/>
      <c r="R85" s="667"/>
      <c r="S85" s="667"/>
      <c r="T85" s="667"/>
    </row>
    <row r="86" spans="1:20">
      <c r="A86" s="665" t="s">
        <v>123</v>
      </c>
      <c r="B86" s="665" t="s">
        <v>147</v>
      </c>
      <c r="C86" s="667"/>
      <c r="D86" s="667"/>
      <c r="E86" s="667"/>
      <c r="F86" s="667"/>
      <c r="G86" s="667"/>
      <c r="H86" s="667"/>
      <c r="I86" s="667"/>
      <c r="J86" s="667"/>
      <c r="K86" s="667"/>
      <c r="L86" s="667"/>
      <c r="M86" s="667"/>
      <c r="N86" s="667"/>
      <c r="O86" s="667"/>
      <c r="P86" s="667"/>
      <c r="Q86" s="667"/>
      <c r="R86" s="667"/>
      <c r="S86" s="667"/>
      <c r="T86" s="667"/>
    </row>
    <row r="87" spans="1:20">
      <c r="A87" s="665" t="s">
        <v>124</v>
      </c>
      <c r="B87" s="665" t="s">
        <v>148</v>
      </c>
      <c r="C87" s="667"/>
      <c r="D87" s="667"/>
      <c r="E87" s="667"/>
      <c r="F87" s="667"/>
      <c r="G87" s="667"/>
      <c r="H87" s="667"/>
      <c r="I87" s="667"/>
      <c r="J87" s="667"/>
      <c r="K87" s="667"/>
      <c r="L87" s="667"/>
      <c r="M87" s="667"/>
      <c r="N87" s="667"/>
      <c r="O87" s="667"/>
      <c r="P87" s="667"/>
      <c r="Q87" s="667"/>
      <c r="R87" s="667"/>
      <c r="S87" s="667"/>
      <c r="T87" s="667"/>
    </row>
  </sheetData>
  <mergeCells count="6">
    <mergeCell ref="I14:J15"/>
    <mergeCell ref="A2:C2"/>
    <mergeCell ref="D2:F2"/>
    <mergeCell ref="A4:C4"/>
    <mergeCell ref="A6:B6"/>
    <mergeCell ref="A8:B8"/>
  </mergeCells>
  <pageMargins left="0.7" right="0.7" top="0.75" bottom="0.75" header="0.3" footer="0.3"/>
  <pageSetup paperSize="5" scale="71" orientation="landscape" r:id="rId1"/>
  <headerFooter>
    <oddHeader>&amp;C&amp;"Times New Roman,Bold"&amp;12Government of Guam
Fiscal Year 2026, Quarter 2
Agency Staffing Pattern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D8EB0-DCC0-47B8-860B-B172C223E7A5}">
  <sheetPr>
    <tabColor theme="9" tint="0.39997558519241921"/>
    <pageSetUpPr fitToPage="1"/>
  </sheetPr>
  <dimension ref="A1:T122"/>
  <sheetViews>
    <sheetView tabSelected="1" view="pageBreakPreview" topLeftCell="E1" zoomScale="26" zoomScaleNormal="98" zoomScaleSheetLayoutView="100" workbookViewId="0">
      <selection activeCell="L18" sqref="L18"/>
    </sheetView>
  </sheetViews>
  <sheetFormatPr defaultColWidth="11.33203125" defaultRowHeight="10.199999999999999"/>
  <cols>
    <col min="1" max="1" width="3.5546875" style="881" customWidth="1"/>
    <col min="2" max="2" width="10" style="1031" customWidth="1"/>
    <col min="3" max="3" width="27.109375" style="1031" customWidth="1"/>
    <col min="4" max="4" width="34.6640625" style="1031" customWidth="1"/>
    <col min="5" max="5" width="10.33203125" style="1031" customWidth="1"/>
    <col min="6" max="6" width="10.5546875" style="881" customWidth="1"/>
    <col min="7" max="7" width="11.33203125" style="881" customWidth="1"/>
    <col min="8" max="8" width="10.44140625" style="881" customWidth="1"/>
    <col min="9" max="9" width="12.33203125" style="881" customWidth="1"/>
    <col min="10" max="10" width="8.6640625" style="881" customWidth="1"/>
    <col min="11" max="11" width="12.44140625" style="881" customWidth="1"/>
    <col min="12" max="12" width="13.88671875" style="881" customWidth="1"/>
    <col min="13" max="13" width="11.88671875" style="881" customWidth="1"/>
    <col min="14" max="14" width="11.109375" style="881" customWidth="1"/>
    <col min="15" max="15" width="10.33203125" style="881" customWidth="1"/>
    <col min="16" max="16" width="8.6640625" style="881" customWidth="1"/>
    <col min="17" max="20" width="11.33203125" style="881" customWidth="1"/>
    <col min="21" max="16384" width="11.33203125" style="881"/>
  </cols>
  <sheetData>
    <row r="1" spans="1:20" ht="15.6">
      <c r="A1" s="670"/>
      <c r="B1" s="2414"/>
      <c r="C1" s="2414"/>
      <c r="D1" s="2414"/>
      <c r="E1" s="2414"/>
      <c r="F1" s="878" t="s">
        <v>0</v>
      </c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  <c r="S1" s="1995" t="s">
        <v>0</v>
      </c>
      <c r="T1" s="670"/>
    </row>
    <row r="2" spans="1:20" ht="13.8">
      <c r="A2" s="1027" t="s">
        <v>683</v>
      </c>
      <c r="B2" s="1028"/>
      <c r="C2" s="1028"/>
      <c r="D2" s="1027" t="s">
        <v>2</v>
      </c>
      <c r="E2" s="2414"/>
      <c r="F2" s="1995" t="s">
        <v>0</v>
      </c>
      <c r="G2" s="670"/>
      <c r="H2" s="670"/>
      <c r="I2" s="670"/>
      <c r="J2" s="670"/>
      <c r="K2" s="670"/>
      <c r="L2" s="670"/>
      <c r="M2" s="670"/>
      <c r="N2" s="670"/>
      <c r="O2" s="670"/>
      <c r="P2" s="670"/>
      <c r="Q2" s="670"/>
      <c r="R2" s="670"/>
      <c r="S2" s="670"/>
      <c r="T2" s="670"/>
    </row>
    <row r="3" spans="1:20" ht="8.1" customHeight="1">
      <c r="A3" s="1027"/>
      <c r="B3" s="1028"/>
      <c r="C3" s="1028"/>
      <c r="D3" s="1027"/>
      <c r="E3" s="2414"/>
      <c r="F3" s="670"/>
      <c r="G3" s="670"/>
      <c r="H3" s="670"/>
      <c r="I3" s="670"/>
      <c r="J3" s="670"/>
      <c r="K3" s="670"/>
      <c r="L3" s="670"/>
      <c r="M3" s="670"/>
      <c r="N3" s="670"/>
      <c r="O3" s="670"/>
      <c r="P3" s="670"/>
      <c r="Q3" s="670"/>
      <c r="R3" s="670"/>
      <c r="S3" s="670"/>
      <c r="T3" s="670"/>
    </row>
    <row r="4" spans="1:20" ht="13.8">
      <c r="A4" s="1027" t="s">
        <v>684</v>
      </c>
      <c r="B4" s="1028"/>
      <c r="C4" s="1028"/>
      <c r="D4" s="1027" t="s">
        <v>866</v>
      </c>
      <c r="E4" s="2414"/>
      <c r="F4" s="670"/>
      <c r="G4" s="670"/>
      <c r="H4" s="670"/>
      <c r="I4" s="670"/>
      <c r="J4" s="670"/>
      <c r="K4" s="670"/>
      <c r="L4" s="670"/>
      <c r="M4" s="670"/>
      <c r="N4" s="670"/>
      <c r="O4" s="670"/>
      <c r="P4" s="670"/>
      <c r="Q4" s="670"/>
      <c r="R4" s="670"/>
      <c r="S4" s="670"/>
      <c r="T4" s="670"/>
    </row>
    <row r="5" spans="1:20" ht="8.1" customHeight="1">
      <c r="A5" s="1995"/>
      <c r="B5" s="2414"/>
      <c r="C5" s="2414"/>
      <c r="D5" s="1029"/>
      <c r="E5" s="2414"/>
      <c r="F5" s="670"/>
      <c r="G5" s="670"/>
      <c r="H5" s="670"/>
      <c r="I5" s="670"/>
      <c r="J5" s="670"/>
      <c r="K5" s="670"/>
      <c r="L5" s="670"/>
      <c r="M5" s="670"/>
      <c r="N5" s="670"/>
      <c r="O5" s="670"/>
      <c r="P5" s="670"/>
      <c r="Q5" s="670"/>
      <c r="R5" s="670"/>
      <c r="S5" s="670"/>
      <c r="T5" s="670"/>
    </row>
    <row r="6" spans="1:20" ht="13.8">
      <c r="A6" s="1030" t="s">
        <v>252</v>
      </c>
      <c r="B6" s="2414"/>
      <c r="C6" s="2414"/>
      <c r="D6" s="1027" t="s">
        <v>867</v>
      </c>
      <c r="E6" s="2414"/>
      <c r="F6" s="670"/>
      <c r="G6" s="670"/>
      <c r="H6" s="670"/>
      <c r="I6" s="670"/>
      <c r="J6" s="670"/>
      <c r="K6" s="670"/>
      <c r="L6" s="670"/>
      <c r="M6" s="670"/>
      <c r="N6" s="670"/>
      <c r="O6" s="670"/>
      <c r="P6" s="670"/>
      <c r="Q6" s="670"/>
      <c r="R6" s="670"/>
      <c r="S6" s="670"/>
      <c r="T6" s="670"/>
    </row>
    <row r="7" spans="1:20" ht="8.1" customHeight="1">
      <c r="A7" s="1030"/>
      <c r="B7" s="2414"/>
      <c r="C7" s="2414"/>
      <c r="D7" s="1029"/>
      <c r="E7" s="2414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</row>
    <row r="8" spans="1:20" ht="13.8">
      <c r="A8" s="1030" t="s">
        <v>687</v>
      </c>
      <c r="B8" s="2414"/>
      <c r="C8" s="2414"/>
      <c r="D8" s="1027" t="s">
        <v>868</v>
      </c>
      <c r="F8" s="1030" t="s">
        <v>869</v>
      </c>
      <c r="G8" s="670"/>
      <c r="H8" s="1032" t="s">
        <v>870</v>
      </c>
      <c r="I8" s="670"/>
      <c r="J8" s="670"/>
      <c r="K8" s="670"/>
      <c r="L8" s="2414"/>
      <c r="M8" s="2414"/>
      <c r="N8" s="2414"/>
      <c r="O8" s="2414"/>
      <c r="P8" s="2414"/>
      <c r="Q8" s="2414"/>
      <c r="R8" s="2414"/>
      <c r="S8" s="2414"/>
      <c r="T8" s="670"/>
    </row>
    <row r="9" spans="1:20" ht="14.4">
      <c r="A9" s="670"/>
      <c r="B9" s="2414"/>
      <c r="C9" s="2414"/>
      <c r="D9" s="1029"/>
      <c r="E9" s="2414"/>
      <c r="F9" s="884"/>
      <c r="G9" s="884"/>
      <c r="H9" s="884"/>
      <c r="I9" s="884"/>
      <c r="J9" s="884"/>
      <c r="K9" s="670"/>
      <c r="L9" s="670" t="s">
        <v>0</v>
      </c>
      <c r="M9" s="670"/>
      <c r="N9" s="670"/>
      <c r="O9" s="670"/>
      <c r="P9" s="670"/>
      <c r="Q9" s="884"/>
      <c r="R9" s="884"/>
      <c r="S9" s="670"/>
      <c r="T9" s="670"/>
    </row>
    <row r="10" spans="1:20" ht="15" customHeight="1" thickBot="1">
      <c r="A10" s="670"/>
      <c r="B10" s="2414"/>
      <c r="C10" s="2414"/>
      <c r="D10" s="2414"/>
      <c r="E10" s="2414"/>
      <c r="F10" s="884"/>
      <c r="G10" s="884"/>
      <c r="H10" s="884"/>
      <c r="I10" s="884"/>
      <c r="J10" s="884"/>
      <c r="K10" s="670"/>
      <c r="L10" s="670"/>
      <c r="M10" s="670"/>
      <c r="N10" s="670"/>
      <c r="O10" s="670"/>
      <c r="P10" s="670"/>
      <c r="Q10" s="884"/>
      <c r="R10" s="884"/>
      <c r="S10" s="670"/>
      <c r="T10" s="670"/>
    </row>
    <row r="11" spans="1:20" ht="11.25" customHeight="1" thickTop="1" thickBot="1">
      <c r="A11" s="670"/>
      <c r="B11" s="2484" t="s">
        <v>10</v>
      </c>
      <c r="C11" s="2485"/>
      <c r="D11" s="2485"/>
      <c r="E11" s="2485"/>
      <c r="F11" s="2485"/>
      <c r="G11" s="2485"/>
      <c r="H11" s="2485"/>
      <c r="I11" s="2485"/>
      <c r="J11" s="2486"/>
      <c r="K11" s="670"/>
      <c r="L11" s="670"/>
      <c r="M11" s="670"/>
      <c r="N11" s="670"/>
      <c r="O11" s="670"/>
      <c r="P11" s="670"/>
      <c r="Q11" s="885" t="s">
        <v>10</v>
      </c>
      <c r="R11" s="887"/>
      <c r="S11" s="670"/>
      <c r="T11" s="670"/>
    </row>
    <row r="12" spans="1:20" ht="10.8" thickTop="1">
      <c r="A12" s="670"/>
      <c r="B12" s="2413"/>
      <c r="C12" s="2414"/>
      <c r="D12" s="2414"/>
      <c r="E12" s="2414"/>
      <c r="F12" s="670"/>
      <c r="G12" s="670"/>
      <c r="H12" s="670"/>
      <c r="I12" s="670"/>
      <c r="J12" s="889"/>
      <c r="K12" s="670"/>
      <c r="L12" s="670"/>
      <c r="M12" s="670"/>
      <c r="N12" s="670"/>
      <c r="O12" s="670"/>
      <c r="P12" s="670"/>
      <c r="Q12" s="888"/>
      <c r="R12" s="889"/>
      <c r="S12" s="670"/>
      <c r="T12" s="670"/>
    </row>
    <row r="13" spans="1:20">
      <c r="A13" s="670"/>
      <c r="B13" s="890" t="s">
        <v>11</v>
      </c>
      <c r="C13" s="891" t="s">
        <v>12</v>
      </c>
      <c r="D13" s="892" t="s">
        <v>13</v>
      </c>
      <c r="E13" s="891" t="s">
        <v>14</v>
      </c>
      <c r="F13" s="892" t="s">
        <v>15</v>
      </c>
      <c r="G13" s="893" t="s">
        <v>16</v>
      </c>
      <c r="H13" s="893" t="s">
        <v>17</v>
      </c>
      <c r="I13" s="893" t="s">
        <v>18</v>
      </c>
      <c r="J13" s="894" t="s">
        <v>19</v>
      </c>
      <c r="K13" s="891" t="s">
        <v>20</v>
      </c>
      <c r="L13" s="891" t="s">
        <v>21</v>
      </c>
      <c r="M13" s="892" t="s">
        <v>22</v>
      </c>
      <c r="N13" s="892" t="s">
        <v>23</v>
      </c>
      <c r="O13" s="892" t="s">
        <v>24</v>
      </c>
      <c r="P13" s="892" t="s">
        <v>25</v>
      </c>
      <c r="Q13" s="895" t="s">
        <v>26</v>
      </c>
      <c r="R13" s="894" t="s">
        <v>27</v>
      </c>
      <c r="S13" s="895" t="s">
        <v>28</v>
      </c>
      <c r="T13" s="896" t="s">
        <v>29</v>
      </c>
    </row>
    <row r="14" spans="1:20">
      <c r="A14" s="897"/>
      <c r="B14" s="898" t="s">
        <v>0</v>
      </c>
      <c r="C14" s="1033"/>
      <c r="D14" s="900" t="s">
        <v>0</v>
      </c>
      <c r="E14" s="900" t="s">
        <v>0</v>
      </c>
      <c r="F14" s="900" t="s">
        <v>0</v>
      </c>
      <c r="G14" s="901"/>
      <c r="H14" s="901" t="s">
        <v>0</v>
      </c>
      <c r="I14" s="2442" t="s">
        <v>30</v>
      </c>
      <c r="J14" s="2443"/>
      <c r="K14" s="902" t="s">
        <v>0</v>
      </c>
      <c r="L14" s="897"/>
      <c r="M14" s="902"/>
      <c r="N14" s="902"/>
      <c r="O14" s="902" t="s">
        <v>31</v>
      </c>
      <c r="P14" s="902"/>
      <c r="Q14" s="903"/>
      <c r="R14" s="904"/>
      <c r="S14" s="905"/>
      <c r="T14" s="905"/>
    </row>
    <row r="15" spans="1:20">
      <c r="A15" s="907"/>
      <c r="B15" s="908" t="s">
        <v>32</v>
      </c>
      <c r="C15" s="901" t="s">
        <v>32</v>
      </c>
      <c r="D15" s="901" t="s">
        <v>33</v>
      </c>
      <c r="E15" s="901" t="s">
        <v>152</v>
      </c>
      <c r="F15" s="901" t="s">
        <v>0</v>
      </c>
      <c r="G15" s="901"/>
      <c r="H15" s="901" t="s">
        <v>0</v>
      </c>
      <c r="I15" s="2444"/>
      <c r="J15" s="2445"/>
      <c r="K15" s="909" t="s">
        <v>35</v>
      </c>
      <c r="L15" s="910" t="s">
        <v>36</v>
      </c>
      <c r="M15" s="910" t="s">
        <v>37</v>
      </c>
      <c r="N15" s="910" t="s">
        <v>38</v>
      </c>
      <c r="O15" s="910" t="s">
        <v>39</v>
      </c>
      <c r="P15" s="897" t="s">
        <v>40</v>
      </c>
      <c r="Q15" s="898" t="s">
        <v>41</v>
      </c>
      <c r="R15" s="911" t="s">
        <v>42</v>
      </c>
      <c r="S15" s="905" t="s">
        <v>43</v>
      </c>
      <c r="T15" s="912" t="s">
        <v>44</v>
      </c>
    </row>
    <row r="16" spans="1:20" ht="10.8" thickBot="1">
      <c r="A16" s="913" t="s">
        <v>45</v>
      </c>
      <c r="B16" s="965" t="s">
        <v>46</v>
      </c>
      <c r="C16" s="966" t="s">
        <v>47</v>
      </c>
      <c r="D16" s="966" t="s">
        <v>48</v>
      </c>
      <c r="E16" s="966" t="s">
        <v>49</v>
      </c>
      <c r="F16" s="966" t="s">
        <v>50</v>
      </c>
      <c r="G16" s="966" t="s">
        <v>51</v>
      </c>
      <c r="H16" s="966" t="s">
        <v>52</v>
      </c>
      <c r="I16" s="1034" t="s">
        <v>53</v>
      </c>
      <c r="J16" s="1035" t="s">
        <v>54</v>
      </c>
      <c r="K16" s="1036" t="s">
        <v>55</v>
      </c>
      <c r="L16" s="914" t="s">
        <v>690</v>
      </c>
      <c r="M16" s="914" t="s">
        <v>57</v>
      </c>
      <c r="N16" s="914" t="s">
        <v>58</v>
      </c>
      <c r="O16" s="914" t="s">
        <v>59</v>
      </c>
      <c r="P16" s="1037" t="s">
        <v>60</v>
      </c>
      <c r="Q16" s="1038" t="s">
        <v>61</v>
      </c>
      <c r="R16" s="1039" t="s">
        <v>61</v>
      </c>
      <c r="S16" s="1036" t="s">
        <v>62</v>
      </c>
      <c r="T16" s="914" t="s">
        <v>63</v>
      </c>
    </row>
    <row r="17" spans="1:20" s="1056" customFormat="1" ht="11.25" customHeight="1" thickTop="1">
      <c r="A17" s="1040">
        <v>1</v>
      </c>
      <c r="B17" s="1041">
        <v>6098</v>
      </c>
      <c r="C17" s="1042" t="s">
        <v>871</v>
      </c>
      <c r="D17" s="1043" t="s">
        <v>872</v>
      </c>
      <c r="E17" s="1044" t="s">
        <v>873</v>
      </c>
      <c r="F17" s="1045">
        <v>92903</v>
      </c>
      <c r="G17" s="1046">
        <v>0</v>
      </c>
      <c r="H17" s="1045">
        <v>0</v>
      </c>
      <c r="I17" s="1047">
        <v>46283</v>
      </c>
      <c r="J17" s="1048">
        <v>293</v>
      </c>
      <c r="K17" s="1049">
        <f t="shared" ref="K17:K41" si="0">SUM(F17+G17+H17+J17)</f>
        <v>93196</v>
      </c>
      <c r="L17" s="1050">
        <f>+ROUND((K17*0.3385),0)</f>
        <v>31547</v>
      </c>
      <c r="M17" s="1051">
        <v>495</v>
      </c>
      <c r="N17" s="1051">
        <v>0</v>
      </c>
      <c r="O17" s="1052">
        <f t="shared" ref="O17:O41" si="1">+ROUND((K17*0.0145),0)</f>
        <v>1351</v>
      </c>
      <c r="P17" s="1051">
        <v>187</v>
      </c>
      <c r="Q17" s="1053">
        <v>0</v>
      </c>
      <c r="R17" s="1053">
        <v>0</v>
      </c>
      <c r="S17" s="1051">
        <f t="shared" ref="S17:S41" si="2">SUM(L17:R17)</f>
        <v>33580</v>
      </c>
      <c r="T17" s="1051">
        <f t="shared" ref="T17:T41" si="3">SUM(K17+S17)</f>
        <v>126776</v>
      </c>
    </row>
    <row r="18" spans="1:20" s="1056" customFormat="1">
      <c r="A18" s="1057">
        <f t="shared" ref="A18:A38" si="4">A17+1</f>
        <v>2</v>
      </c>
      <c r="B18" s="1058">
        <v>6077</v>
      </c>
      <c r="C18" s="1059" t="s">
        <v>707</v>
      </c>
      <c r="D18" s="1059" t="s">
        <v>874</v>
      </c>
      <c r="E18" s="1059" t="s">
        <v>78</v>
      </c>
      <c r="F18" s="1060">
        <v>83568</v>
      </c>
      <c r="G18" s="1061">
        <v>0</v>
      </c>
      <c r="H18" s="1062">
        <v>0</v>
      </c>
      <c r="I18" s="1063">
        <v>46546</v>
      </c>
      <c r="J18" s="1064">
        <v>0</v>
      </c>
      <c r="K18" s="1049">
        <f t="shared" si="0"/>
        <v>83568</v>
      </c>
      <c r="L18" s="1050">
        <f t="shared" ref="L18:L41" si="5">+ROUND((K18*0.3385),0)</f>
        <v>28288</v>
      </c>
      <c r="M18" s="1051">
        <v>0</v>
      </c>
      <c r="N18" s="1065">
        <v>0</v>
      </c>
      <c r="O18" s="1052">
        <f t="shared" si="1"/>
        <v>1212</v>
      </c>
      <c r="P18" s="1051">
        <v>187</v>
      </c>
      <c r="Q18" s="1065">
        <v>8150</v>
      </c>
      <c r="R18" s="1065">
        <v>373</v>
      </c>
      <c r="S18" s="1051">
        <f t="shared" si="2"/>
        <v>38210</v>
      </c>
      <c r="T18" s="1051">
        <f t="shared" si="3"/>
        <v>121778</v>
      </c>
    </row>
    <row r="19" spans="1:20" s="1056" customFormat="1" ht="11.25" customHeight="1">
      <c r="A19" s="1057">
        <f t="shared" si="4"/>
        <v>3</v>
      </c>
      <c r="B19" s="1066">
        <v>6678</v>
      </c>
      <c r="C19" s="1067" t="s">
        <v>875</v>
      </c>
      <c r="D19" s="1067" t="s">
        <v>876</v>
      </c>
      <c r="E19" s="1067" t="s">
        <v>877</v>
      </c>
      <c r="F19" s="1068">
        <v>103992</v>
      </c>
      <c r="G19" s="1069">
        <v>0</v>
      </c>
      <c r="H19" s="1070">
        <v>0</v>
      </c>
      <c r="I19" s="1071">
        <v>46531</v>
      </c>
      <c r="J19" s="1072">
        <v>0</v>
      </c>
      <c r="K19" s="1049">
        <f t="shared" si="0"/>
        <v>103992</v>
      </c>
      <c r="L19" s="1050">
        <f t="shared" si="5"/>
        <v>35201</v>
      </c>
      <c r="M19" s="1051">
        <v>0</v>
      </c>
      <c r="N19" s="1065">
        <v>0</v>
      </c>
      <c r="O19" s="1052">
        <f t="shared" si="1"/>
        <v>1508</v>
      </c>
      <c r="P19" s="1051">
        <v>187</v>
      </c>
      <c r="Q19" s="1065">
        <v>0</v>
      </c>
      <c r="R19" s="1065">
        <v>0</v>
      </c>
      <c r="S19" s="1051">
        <f t="shared" si="2"/>
        <v>36896</v>
      </c>
      <c r="T19" s="1051">
        <f t="shared" si="3"/>
        <v>140888</v>
      </c>
    </row>
    <row r="20" spans="1:20" s="1056" customFormat="1" ht="11.25" customHeight="1">
      <c r="A20" s="1057">
        <f t="shared" si="4"/>
        <v>4</v>
      </c>
      <c r="B20" s="1073">
        <v>6737</v>
      </c>
      <c r="C20" s="1074" t="s">
        <v>878</v>
      </c>
      <c r="D20" s="1074" t="s">
        <v>879</v>
      </c>
      <c r="E20" s="1074" t="s">
        <v>451</v>
      </c>
      <c r="F20" s="1075">
        <v>68648</v>
      </c>
      <c r="G20" s="1076">
        <v>0</v>
      </c>
      <c r="H20" s="1077">
        <v>0</v>
      </c>
      <c r="I20" s="1078">
        <v>46249</v>
      </c>
      <c r="J20" s="1064">
        <v>363</v>
      </c>
      <c r="K20" s="1049">
        <f t="shared" si="0"/>
        <v>69011</v>
      </c>
      <c r="L20" s="1050">
        <f t="shared" si="5"/>
        <v>23360</v>
      </c>
      <c r="M20" s="1051">
        <v>495</v>
      </c>
      <c r="N20" s="1065">
        <v>0</v>
      </c>
      <c r="O20" s="1052">
        <f t="shared" si="1"/>
        <v>1001</v>
      </c>
      <c r="P20" s="1051">
        <v>187</v>
      </c>
      <c r="Q20" s="1065">
        <v>8150</v>
      </c>
      <c r="R20" s="1065">
        <v>373</v>
      </c>
      <c r="S20" s="1051">
        <f t="shared" si="2"/>
        <v>33566</v>
      </c>
      <c r="T20" s="1051">
        <f t="shared" si="3"/>
        <v>102577</v>
      </c>
    </row>
    <row r="21" spans="1:20" s="1056" customFormat="1" ht="11.25" customHeight="1">
      <c r="A21" s="1057">
        <f t="shared" si="4"/>
        <v>5</v>
      </c>
      <c r="B21" s="1079">
        <v>6738</v>
      </c>
      <c r="C21" s="1080" t="s">
        <v>241</v>
      </c>
      <c r="D21" s="1081" t="s">
        <v>880</v>
      </c>
      <c r="E21" s="1081" t="s">
        <v>86</v>
      </c>
      <c r="F21" s="1070">
        <v>54918</v>
      </c>
      <c r="G21" s="1070">
        <v>0</v>
      </c>
      <c r="H21" s="1082">
        <v>0</v>
      </c>
      <c r="I21" s="1071">
        <v>45937</v>
      </c>
      <c r="J21" s="1072">
        <v>2081</v>
      </c>
      <c r="K21" s="1083">
        <f t="shared" si="0"/>
        <v>56999</v>
      </c>
      <c r="L21" s="1050">
        <f t="shared" si="5"/>
        <v>19294</v>
      </c>
      <c r="M21" s="1051">
        <v>495</v>
      </c>
      <c r="N21" s="1065">
        <v>0</v>
      </c>
      <c r="O21" s="1052">
        <f t="shared" si="1"/>
        <v>826</v>
      </c>
      <c r="P21" s="1051">
        <v>187</v>
      </c>
      <c r="Q21" s="1065">
        <v>8150</v>
      </c>
      <c r="R21" s="1065">
        <v>373</v>
      </c>
      <c r="S21" s="1051">
        <f t="shared" si="2"/>
        <v>29325</v>
      </c>
      <c r="T21" s="1051">
        <f t="shared" si="3"/>
        <v>86324</v>
      </c>
    </row>
    <row r="22" spans="1:20" s="1056" customFormat="1" ht="11.25" customHeight="1">
      <c r="A22" s="1057">
        <f t="shared" si="4"/>
        <v>6</v>
      </c>
      <c r="B22" s="1084">
        <v>7099</v>
      </c>
      <c r="C22" s="1085" t="s">
        <v>881</v>
      </c>
      <c r="D22" s="1086" t="s">
        <v>882</v>
      </c>
      <c r="E22" s="1086" t="s">
        <v>883</v>
      </c>
      <c r="F22" s="1087">
        <v>53571</v>
      </c>
      <c r="G22" s="1088">
        <v>0</v>
      </c>
      <c r="H22" s="1089">
        <v>0</v>
      </c>
      <c r="I22" s="1047">
        <v>45975</v>
      </c>
      <c r="J22" s="1090">
        <v>1861</v>
      </c>
      <c r="K22" s="1049">
        <f t="shared" si="0"/>
        <v>55432</v>
      </c>
      <c r="L22" s="1050">
        <f t="shared" si="5"/>
        <v>18764</v>
      </c>
      <c r="M22" s="1051">
        <v>495</v>
      </c>
      <c r="N22" s="1065">
        <v>0</v>
      </c>
      <c r="O22" s="1052">
        <f t="shared" si="1"/>
        <v>804</v>
      </c>
      <c r="P22" s="1051">
        <v>187</v>
      </c>
      <c r="Q22" s="1065">
        <v>0</v>
      </c>
      <c r="R22" s="1065">
        <v>0</v>
      </c>
      <c r="S22" s="1051">
        <f t="shared" si="2"/>
        <v>20250</v>
      </c>
      <c r="T22" s="1051">
        <f t="shared" si="3"/>
        <v>75682</v>
      </c>
    </row>
    <row r="23" spans="1:20" s="1056" customFormat="1" ht="11.25" customHeight="1">
      <c r="A23" s="1057">
        <f t="shared" si="4"/>
        <v>7</v>
      </c>
      <c r="B23" s="1091">
        <v>6546</v>
      </c>
      <c r="C23" s="1092" t="s">
        <v>884</v>
      </c>
      <c r="D23" s="1093" t="s">
        <v>885</v>
      </c>
      <c r="E23" s="1092" t="s">
        <v>886</v>
      </c>
      <c r="F23" s="1089">
        <v>79809</v>
      </c>
      <c r="G23" s="1094">
        <v>0</v>
      </c>
      <c r="H23" s="1088">
        <v>0</v>
      </c>
      <c r="I23" s="1047">
        <v>46645</v>
      </c>
      <c r="J23" s="1095">
        <v>0</v>
      </c>
      <c r="K23" s="1049">
        <f t="shared" si="0"/>
        <v>79809</v>
      </c>
      <c r="L23" s="1050">
        <f t="shared" si="5"/>
        <v>27015</v>
      </c>
      <c r="M23" s="1051">
        <v>0</v>
      </c>
      <c r="N23" s="1065">
        <v>0</v>
      </c>
      <c r="O23" s="1052">
        <f t="shared" si="1"/>
        <v>1157</v>
      </c>
      <c r="P23" s="1051">
        <v>187</v>
      </c>
      <c r="Q23" s="1065">
        <v>8150</v>
      </c>
      <c r="R23" s="1065">
        <v>373</v>
      </c>
      <c r="S23" s="1051">
        <f t="shared" si="2"/>
        <v>36882</v>
      </c>
      <c r="T23" s="1051">
        <f t="shared" si="3"/>
        <v>116691</v>
      </c>
    </row>
    <row r="24" spans="1:20" s="1056" customFormat="1" ht="11.25" customHeight="1">
      <c r="A24" s="1057">
        <f t="shared" si="4"/>
        <v>8</v>
      </c>
      <c r="B24" s="1096">
        <v>6076</v>
      </c>
      <c r="C24" s="1097" t="s">
        <v>887</v>
      </c>
      <c r="D24" s="455" t="s">
        <v>888</v>
      </c>
      <c r="E24" s="1085" t="s">
        <v>331</v>
      </c>
      <c r="F24" s="1098">
        <v>58597</v>
      </c>
      <c r="G24" s="1099">
        <v>0</v>
      </c>
      <c r="H24" s="1088">
        <v>0</v>
      </c>
      <c r="I24" s="1100">
        <v>46238</v>
      </c>
      <c r="J24" s="1090">
        <v>310</v>
      </c>
      <c r="K24" s="1049">
        <f t="shared" si="0"/>
        <v>58907</v>
      </c>
      <c r="L24" s="1050">
        <f t="shared" si="5"/>
        <v>19940</v>
      </c>
      <c r="M24" s="1051">
        <v>0</v>
      </c>
      <c r="N24" s="1065">
        <v>0</v>
      </c>
      <c r="O24" s="1052">
        <f t="shared" si="1"/>
        <v>854</v>
      </c>
      <c r="P24" s="1051">
        <v>187</v>
      </c>
      <c r="Q24" s="1065">
        <v>12977</v>
      </c>
      <c r="R24" s="1065">
        <v>459</v>
      </c>
      <c r="S24" s="1051">
        <f t="shared" si="2"/>
        <v>34417</v>
      </c>
      <c r="T24" s="1051">
        <f t="shared" si="3"/>
        <v>93324</v>
      </c>
    </row>
    <row r="25" spans="1:20" s="1056" customFormat="1">
      <c r="A25" s="1057">
        <f t="shared" si="4"/>
        <v>9</v>
      </c>
      <c r="B25" s="1096">
        <v>6627</v>
      </c>
      <c r="C25" s="1101" t="s">
        <v>889</v>
      </c>
      <c r="D25" s="1102" t="s">
        <v>890</v>
      </c>
      <c r="E25" s="1085" t="s">
        <v>891</v>
      </c>
      <c r="F25" s="1103">
        <v>56795</v>
      </c>
      <c r="G25" s="1099">
        <v>0</v>
      </c>
      <c r="H25" s="1088">
        <v>0</v>
      </c>
      <c r="I25" s="1100">
        <v>46068</v>
      </c>
      <c r="J25" s="1090">
        <v>1201</v>
      </c>
      <c r="K25" s="1049">
        <f t="shared" si="0"/>
        <v>57996</v>
      </c>
      <c r="L25" s="1050">
        <f t="shared" si="5"/>
        <v>19632</v>
      </c>
      <c r="M25" s="1051">
        <v>0</v>
      </c>
      <c r="N25" s="1065">
        <v>0</v>
      </c>
      <c r="O25" s="1052">
        <f t="shared" si="1"/>
        <v>841</v>
      </c>
      <c r="P25" s="1051">
        <v>187</v>
      </c>
      <c r="Q25" s="1065">
        <v>12977</v>
      </c>
      <c r="R25" s="1065">
        <v>459</v>
      </c>
      <c r="S25" s="1051">
        <f t="shared" si="2"/>
        <v>34096</v>
      </c>
      <c r="T25" s="1051">
        <f t="shared" si="3"/>
        <v>92092</v>
      </c>
    </row>
    <row r="26" spans="1:20" s="1056" customFormat="1">
      <c r="A26" s="1057">
        <f t="shared" si="4"/>
        <v>10</v>
      </c>
      <c r="B26" s="1104">
        <v>6636</v>
      </c>
      <c r="C26" s="1059" t="s">
        <v>892</v>
      </c>
      <c r="D26" s="1105" t="s">
        <v>893</v>
      </c>
      <c r="E26" s="1105" t="s">
        <v>894</v>
      </c>
      <c r="F26" s="1099">
        <v>55049</v>
      </c>
      <c r="G26" s="1099">
        <v>0</v>
      </c>
      <c r="H26" s="1088">
        <v>0</v>
      </c>
      <c r="I26" s="1100">
        <v>45981</v>
      </c>
      <c r="J26" s="1090">
        <v>1601</v>
      </c>
      <c r="K26" s="1049">
        <f t="shared" si="0"/>
        <v>56650</v>
      </c>
      <c r="L26" s="1050">
        <f t="shared" si="5"/>
        <v>19176</v>
      </c>
      <c r="M26" s="1051">
        <v>0</v>
      </c>
      <c r="N26" s="1065">
        <v>0</v>
      </c>
      <c r="O26" s="1052">
        <f t="shared" si="1"/>
        <v>821</v>
      </c>
      <c r="P26" s="1051">
        <v>187</v>
      </c>
      <c r="Q26" s="1065">
        <v>8150</v>
      </c>
      <c r="R26" s="1065">
        <v>373</v>
      </c>
      <c r="S26" s="1051">
        <f t="shared" si="2"/>
        <v>28707</v>
      </c>
      <c r="T26" s="1051">
        <f t="shared" si="3"/>
        <v>85357</v>
      </c>
    </row>
    <row r="27" spans="1:20" s="1056" customFormat="1">
      <c r="A27" s="1057">
        <f t="shared" si="4"/>
        <v>11</v>
      </c>
      <c r="B27" s="1106">
        <v>6739</v>
      </c>
      <c r="C27" s="1059" t="s">
        <v>895</v>
      </c>
      <c r="D27" s="1107" t="s">
        <v>896</v>
      </c>
      <c r="E27" s="1105" t="s">
        <v>897</v>
      </c>
      <c r="F27" s="1099">
        <v>48894</v>
      </c>
      <c r="G27" s="1099">
        <v>0</v>
      </c>
      <c r="H27" s="1088">
        <v>0</v>
      </c>
      <c r="I27" s="1100">
        <v>46012</v>
      </c>
      <c r="J27" s="1090">
        <v>1293</v>
      </c>
      <c r="K27" s="1049">
        <f t="shared" si="0"/>
        <v>50187</v>
      </c>
      <c r="L27" s="1050">
        <f t="shared" si="5"/>
        <v>16988</v>
      </c>
      <c r="M27" s="1051">
        <v>0</v>
      </c>
      <c r="N27" s="1065">
        <v>0</v>
      </c>
      <c r="O27" s="1052">
        <f t="shared" si="1"/>
        <v>728</v>
      </c>
      <c r="P27" s="1051">
        <v>187</v>
      </c>
      <c r="Q27" s="1065">
        <v>21217</v>
      </c>
      <c r="R27" s="1065">
        <v>742</v>
      </c>
      <c r="S27" s="1051">
        <f t="shared" si="2"/>
        <v>39862</v>
      </c>
      <c r="T27" s="1051">
        <f t="shared" si="3"/>
        <v>90049</v>
      </c>
    </row>
    <row r="28" spans="1:20" s="1056" customFormat="1">
      <c r="A28" s="1057">
        <f t="shared" si="4"/>
        <v>12</v>
      </c>
      <c r="B28" s="1106">
        <v>7101</v>
      </c>
      <c r="C28" s="1067" t="s">
        <v>84</v>
      </c>
      <c r="D28" s="1107" t="s">
        <v>898</v>
      </c>
      <c r="E28" s="1105" t="s">
        <v>454</v>
      </c>
      <c r="F28" s="1099">
        <v>52523</v>
      </c>
      <c r="G28" s="1099">
        <v>0</v>
      </c>
      <c r="H28" s="1088">
        <v>0</v>
      </c>
      <c r="I28" s="1100">
        <v>46077</v>
      </c>
      <c r="J28" s="1090">
        <v>1326</v>
      </c>
      <c r="K28" s="1049">
        <f t="shared" si="0"/>
        <v>53849</v>
      </c>
      <c r="L28" s="1050">
        <f t="shared" si="5"/>
        <v>18228</v>
      </c>
      <c r="M28" s="1051">
        <v>0</v>
      </c>
      <c r="N28" s="1065">
        <v>0</v>
      </c>
      <c r="O28" s="1052">
        <f t="shared" si="1"/>
        <v>781</v>
      </c>
      <c r="P28" s="1051">
        <v>187</v>
      </c>
      <c r="Q28" s="1065">
        <v>5978</v>
      </c>
      <c r="R28" s="1065">
        <v>459</v>
      </c>
      <c r="S28" s="1051">
        <f t="shared" si="2"/>
        <v>25633</v>
      </c>
      <c r="T28" s="1051">
        <f t="shared" si="3"/>
        <v>79482</v>
      </c>
    </row>
    <row r="29" spans="1:20" s="1056" customFormat="1">
      <c r="A29" s="1057">
        <f t="shared" si="4"/>
        <v>13</v>
      </c>
      <c r="B29" s="1106">
        <v>6626</v>
      </c>
      <c r="C29" s="1067" t="s">
        <v>611</v>
      </c>
      <c r="D29" s="1107" t="s">
        <v>899</v>
      </c>
      <c r="E29" s="1105" t="s">
        <v>900</v>
      </c>
      <c r="F29" s="1099">
        <v>47391</v>
      </c>
      <c r="G29" s="1099">
        <v>0</v>
      </c>
      <c r="H29" s="1088">
        <v>0</v>
      </c>
      <c r="I29" s="1100">
        <v>46055</v>
      </c>
      <c r="J29" s="1090">
        <v>1002</v>
      </c>
      <c r="K29" s="1049">
        <f t="shared" si="0"/>
        <v>48393</v>
      </c>
      <c r="L29" s="1050">
        <f t="shared" si="5"/>
        <v>16381</v>
      </c>
      <c r="M29" s="1051">
        <v>0</v>
      </c>
      <c r="N29" s="1065">
        <v>0</v>
      </c>
      <c r="O29" s="1052">
        <f t="shared" si="1"/>
        <v>702</v>
      </c>
      <c r="P29" s="1051">
        <v>187</v>
      </c>
      <c r="Q29" s="1065">
        <v>8150</v>
      </c>
      <c r="R29" s="1065">
        <v>373</v>
      </c>
      <c r="S29" s="1051">
        <f t="shared" si="2"/>
        <v>25793</v>
      </c>
      <c r="T29" s="1051">
        <f t="shared" si="3"/>
        <v>74186</v>
      </c>
    </row>
    <row r="30" spans="1:20" s="1056" customFormat="1">
      <c r="A30" s="1057">
        <f t="shared" si="4"/>
        <v>14</v>
      </c>
      <c r="B30" s="1096">
        <v>6634</v>
      </c>
      <c r="C30" s="1085" t="s">
        <v>901</v>
      </c>
      <c r="D30" s="1105" t="s">
        <v>902</v>
      </c>
      <c r="E30" s="1105" t="s">
        <v>903</v>
      </c>
      <c r="F30" s="1108">
        <v>52597</v>
      </c>
      <c r="G30" s="1108">
        <v>0</v>
      </c>
      <c r="H30" s="1088">
        <v>0</v>
      </c>
      <c r="I30" s="1109">
        <v>46001</v>
      </c>
      <c r="J30" s="1090">
        <v>1391</v>
      </c>
      <c r="K30" s="1049">
        <f t="shared" si="0"/>
        <v>53988</v>
      </c>
      <c r="L30" s="1050">
        <f t="shared" si="5"/>
        <v>18275</v>
      </c>
      <c r="M30" s="1051">
        <v>495</v>
      </c>
      <c r="N30" s="1065">
        <v>0</v>
      </c>
      <c r="O30" s="1052">
        <f t="shared" si="1"/>
        <v>783</v>
      </c>
      <c r="P30" s="1051">
        <v>187</v>
      </c>
      <c r="Q30" s="1065">
        <v>5978</v>
      </c>
      <c r="R30" s="1065">
        <v>459</v>
      </c>
      <c r="S30" s="1051">
        <f t="shared" si="2"/>
        <v>26177</v>
      </c>
      <c r="T30" s="1051">
        <f t="shared" si="3"/>
        <v>80165</v>
      </c>
    </row>
    <row r="31" spans="1:20" s="1056" customFormat="1">
      <c r="A31" s="1057">
        <f t="shared" si="4"/>
        <v>15</v>
      </c>
      <c r="B31" s="1104">
        <v>6743</v>
      </c>
      <c r="C31" s="1105" t="s">
        <v>901</v>
      </c>
      <c r="D31" s="1105" t="s">
        <v>904</v>
      </c>
      <c r="E31" s="1105" t="s">
        <v>905</v>
      </c>
      <c r="F31" s="1099">
        <v>49412</v>
      </c>
      <c r="G31" s="1099">
        <v>0</v>
      </c>
      <c r="H31" s="1088">
        <v>0</v>
      </c>
      <c r="I31" s="1100">
        <v>46001</v>
      </c>
      <c r="J31" s="1090">
        <v>1306</v>
      </c>
      <c r="K31" s="1049">
        <f t="shared" si="0"/>
        <v>50718</v>
      </c>
      <c r="L31" s="1050">
        <f t="shared" si="5"/>
        <v>17168</v>
      </c>
      <c r="M31" s="1051">
        <v>495</v>
      </c>
      <c r="N31" s="1065">
        <v>0</v>
      </c>
      <c r="O31" s="1052">
        <f t="shared" si="1"/>
        <v>735</v>
      </c>
      <c r="P31" s="1051">
        <v>187</v>
      </c>
      <c r="Q31" s="1065">
        <v>15290</v>
      </c>
      <c r="R31" s="1065">
        <v>554</v>
      </c>
      <c r="S31" s="1051">
        <f t="shared" si="2"/>
        <v>34429</v>
      </c>
      <c r="T31" s="1051">
        <f t="shared" si="3"/>
        <v>85147</v>
      </c>
    </row>
    <row r="32" spans="1:20" s="1056" customFormat="1">
      <c r="A32" s="1057">
        <f t="shared" si="4"/>
        <v>16</v>
      </c>
      <c r="B32" s="1104">
        <v>6020</v>
      </c>
      <c r="C32" s="1105" t="s">
        <v>901</v>
      </c>
      <c r="D32" s="1105" t="s">
        <v>906</v>
      </c>
      <c r="E32" s="1105" t="s">
        <v>907</v>
      </c>
      <c r="F32" s="1099">
        <v>46419</v>
      </c>
      <c r="G32" s="1099">
        <v>0</v>
      </c>
      <c r="H32" s="1088">
        <v>0</v>
      </c>
      <c r="I32" s="1100">
        <v>46016</v>
      </c>
      <c r="J32" s="1090">
        <v>1227</v>
      </c>
      <c r="K32" s="1049">
        <f t="shared" si="0"/>
        <v>47646</v>
      </c>
      <c r="L32" s="1050">
        <f t="shared" si="5"/>
        <v>16128</v>
      </c>
      <c r="M32" s="1051">
        <v>0</v>
      </c>
      <c r="N32" s="1065">
        <v>0</v>
      </c>
      <c r="O32" s="1052">
        <f t="shared" si="1"/>
        <v>691</v>
      </c>
      <c r="P32" s="1051">
        <v>187</v>
      </c>
      <c r="Q32" s="1065">
        <v>12977</v>
      </c>
      <c r="R32" s="1065">
        <v>459</v>
      </c>
      <c r="S32" s="1051">
        <f t="shared" si="2"/>
        <v>30442</v>
      </c>
      <c r="T32" s="1051">
        <f t="shared" si="3"/>
        <v>78088</v>
      </c>
    </row>
    <row r="33" spans="1:20" s="1056" customFormat="1">
      <c r="A33" s="1057">
        <f t="shared" si="4"/>
        <v>17</v>
      </c>
      <c r="B33" s="1104">
        <v>6679</v>
      </c>
      <c r="C33" s="1105" t="s">
        <v>908</v>
      </c>
      <c r="D33" s="1105" t="s">
        <v>909</v>
      </c>
      <c r="E33" s="1105" t="s">
        <v>413</v>
      </c>
      <c r="F33" s="1099">
        <v>43050</v>
      </c>
      <c r="G33" s="1099">
        <v>0</v>
      </c>
      <c r="H33" s="1088">
        <v>0</v>
      </c>
      <c r="I33" s="1100">
        <v>46067</v>
      </c>
      <c r="J33" s="1090">
        <v>911</v>
      </c>
      <c r="K33" s="1049">
        <f t="shared" si="0"/>
        <v>43961</v>
      </c>
      <c r="L33" s="1050">
        <f t="shared" si="5"/>
        <v>14881</v>
      </c>
      <c r="M33" s="1051">
        <v>495</v>
      </c>
      <c r="N33" s="1065">
        <v>0</v>
      </c>
      <c r="O33" s="1052">
        <f t="shared" si="1"/>
        <v>637</v>
      </c>
      <c r="P33" s="1051">
        <v>187</v>
      </c>
      <c r="Q33" s="1065">
        <v>9794</v>
      </c>
      <c r="R33" s="1065">
        <v>459</v>
      </c>
      <c r="S33" s="1051">
        <f t="shared" si="2"/>
        <v>26453</v>
      </c>
      <c r="T33" s="1051">
        <f t="shared" si="3"/>
        <v>70414</v>
      </c>
    </row>
    <row r="34" spans="1:20" s="1056" customFormat="1">
      <c r="A34" s="1057">
        <f t="shared" si="4"/>
        <v>18</v>
      </c>
      <c r="B34" s="1104">
        <v>6758</v>
      </c>
      <c r="C34" s="1105" t="s">
        <v>910</v>
      </c>
      <c r="D34" s="1105" t="s">
        <v>911</v>
      </c>
      <c r="E34" s="1105" t="s">
        <v>413</v>
      </c>
      <c r="F34" s="1099">
        <v>43050</v>
      </c>
      <c r="G34" s="1099">
        <v>0</v>
      </c>
      <c r="H34" s="1088">
        <v>0</v>
      </c>
      <c r="I34" s="1100">
        <v>46145</v>
      </c>
      <c r="J34" s="1064">
        <v>570</v>
      </c>
      <c r="K34" s="1049">
        <f t="shared" si="0"/>
        <v>43620</v>
      </c>
      <c r="L34" s="1050">
        <f t="shared" si="5"/>
        <v>14765</v>
      </c>
      <c r="M34" s="1051">
        <v>0</v>
      </c>
      <c r="N34" s="1065">
        <v>0</v>
      </c>
      <c r="O34" s="1052">
        <f t="shared" si="1"/>
        <v>632</v>
      </c>
      <c r="P34" s="1051">
        <v>187</v>
      </c>
      <c r="Q34" s="1065">
        <v>4141</v>
      </c>
      <c r="R34" s="1065">
        <v>373</v>
      </c>
      <c r="S34" s="1051">
        <f t="shared" si="2"/>
        <v>20098</v>
      </c>
      <c r="T34" s="1051">
        <f t="shared" si="3"/>
        <v>63718</v>
      </c>
    </row>
    <row r="35" spans="1:20" s="1056" customFormat="1">
      <c r="A35" s="1057">
        <f t="shared" si="4"/>
        <v>19</v>
      </c>
      <c r="B35" s="1104">
        <v>6740</v>
      </c>
      <c r="C35" s="1105" t="s">
        <v>910</v>
      </c>
      <c r="D35" s="1105" t="s">
        <v>912</v>
      </c>
      <c r="E35" s="1105" t="s">
        <v>280</v>
      </c>
      <c r="F35" s="1099">
        <v>41727</v>
      </c>
      <c r="G35" s="1099">
        <v>0</v>
      </c>
      <c r="H35" s="1088">
        <v>0</v>
      </c>
      <c r="I35" s="1110">
        <v>46079</v>
      </c>
      <c r="J35" s="1072">
        <v>882</v>
      </c>
      <c r="K35" s="1083">
        <f t="shared" si="0"/>
        <v>42609</v>
      </c>
      <c r="L35" s="1050">
        <f t="shared" si="5"/>
        <v>14423</v>
      </c>
      <c r="M35" s="1051">
        <v>0</v>
      </c>
      <c r="N35" s="1065">
        <v>0</v>
      </c>
      <c r="O35" s="1052">
        <f t="shared" si="1"/>
        <v>618</v>
      </c>
      <c r="P35" s="1051">
        <v>187</v>
      </c>
      <c r="Q35" s="1065">
        <v>4141</v>
      </c>
      <c r="R35" s="1065">
        <v>373</v>
      </c>
      <c r="S35" s="1051">
        <f t="shared" si="2"/>
        <v>19742</v>
      </c>
      <c r="T35" s="1051">
        <f t="shared" si="3"/>
        <v>62351</v>
      </c>
    </row>
    <row r="36" spans="1:20" s="1056" customFormat="1">
      <c r="A36" s="1057">
        <f t="shared" si="4"/>
        <v>20</v>
      </c>
      <c r="B36" s="1104">
        <v>6728</v>
      </c>
      <c r="C36" s="1105" t="s">
        <v>910</v>
      </c>
      <c r="D36" s="1105" t="s">
        <v>913</v>
      </c>
      <c r="E36" s="1105" t="s">
        <v>277</v>
      </c>
      <c r="F36" s="1099">
        <v>38967</v>
      </c>
      <c r="G36" s="1099">
        <v>0</v>
      </c>
      <c r="H36" s="1088">
        <v>0</v>
      </c>
      <c r="I36" s="1110">
        <v>46286</v>
      </c>
      <c r="J36" s="1111">
        <v>123</v>
      </c>
      <c r="K36" s="1083">
        <f t="shared" si="0"/>
        <v>39090</v>
      </c>
      <c r="L36" s="1050">
        <f t="shared" si="5"/>
        <v>13232</v>
      </c>
      <c r="M36" s="1051">
        <v>0</v>
      </c>
      <c r="N36" s="1065">
        <v>0</v>
      </c>
      <c r="O36" s="1052">
        <f t="shared" si="1"/>
        <v>567</v>
      </c>
      <c r="P36" s="1051">
        <v>187</v>
      </c>
      <c r="Q36" s="1065">
        <v>12977</v>
      </c>
      <c r="R36" s="1065">
        <v>459</v>
      </c>
      <c r="S36" s="1051">
        <f t="shared" si="2"/>
        <v>27422</v>
      </c>
      <c r="T36" s="1051">
        <f t="shared" si="3"/>
        <v>66512</v>
      </c>
    </row>
    <row r="37" spans="1:20" s="1056" customFormat="1">
      <c r="A37" s="1057">
        <f t="shared" si="4"/>
        <v>21</v>
      </c>
      <c r="B37" s="1104">
        <v>6075</v>
      </c>
      <c r="C37" s="1105" t="s">
        <v>910</v>
      </c>
      <c r="D37" s="1105" t="s">
        <v>914</v>
      </c>
      <c r="E37" s="1105" t="s">
        <v>277</v>
      </c>
      <c r="F37" s="1099">
        <v>38967</v>
      </c>
      <c r="G37" s="1099">
        <v>0</v>
      </c>
      <c r="H37" s="1088">
        <v>0</v>
      </c>
      <c r="I37" s="1110">
        <v>46293</v>
      </c>
      <c r="J37" s="1111">
        <v>123</v>
      </c>
      <c r="K37" s="1083">
        <f t="shared" si="0"/>
        <v>39090</v>
      </c>
      <c r="L37" s="1050">
        <f t="shared" si="5"/>
        <v>13232</v>
      </c>
      <c r="M37" s="1051">
        <v>495</v>
      </c>
      <c r="N37" s="1065">
        <v>0</v>
      </c>
      <c r="O37" s="1052">
        <f t="shared" si="1"/>
        <v>567</v>
      </c>
      <c r="P37" s="1051">
        <v>187</v>
      </c>
      <c r="Q37" s="1065">
        <v>0</v>
      </c>
      <c r="R37" s="1065">
        <v>0</v>
      </c>
      <c r="S37" s="1051">
        <f t="shared" si="2"/>
        <v>14481</v>
      </c>
      <c r="T37" s="1051">
        <f t="shared" si="3"/>
        <v>53571</v>
      </c>
    </row>
    <row r="38" spans="1:20" s="1056" customFormat="1">
      <c r="A38" s="1057">
        <f t="shared" si="4"/>
        <v>22</v>
      </c>
      <c r="B38" s="1112">
        <v>6744</v>
      </c>
      <c r="C38" s="1059" t="s">
        <v>910</v>
      </c>
      <c r="D38" s="1059" t="s">
        <v>915</v>
      </c>
      <c r="E38" s="1059" t="s">
        <v>916</v>
      </c>
      <c r="F38" s="1061">
        <v>40443</v>
      </c>
      <c r="G38" s="1099">
        <v>0</v>
      </c>
      <c r="H38" s="1088">
        <v>0</v>
      </c>
      <c r="I38" s="1110">
        <v>46134</v>
      </c>
      <c r="J38" s="1072">
        <v>642</v>
      </c>
      <c r="K38" s="1083">
        <f t="shared" si="0"/>
        <v>41085</v>
      </c>
      <c r="L38" s="1050">
        <f t="shared" si="5"/>
        <v>13907</v>
      </c>
      <c r="M38" s="1051">
        <v>495</v>
      </c>
      <c r="N38" s="1065">
        <v>0</v>
      </c>
      <c r="O38" s="1052">
        <f t="shared" si="1"/>
        <v>596</v>
      </c>
      <c r="P38" s="1051">
        <v>187</v>
      </c>
      <c r="Q38" s="1065">
        <v>9794</v>
      </c>
      <c r="R38" s="1065">
        <v>742</v>
      </c>
      <c r="S38" s="1051">
        <f t="shared" si="2"/>
        <v>25721</v>
      </c>
      <c r="T38" s="1051">
        <f t="shared" si="3"/>
        <v>66806</v>
      </c>
    </row>
    <row r="39" spans="1:20" s="1056" customFormat="1">
      <c r="A39" s="1057">
        <v>23</v>
      </c>
      <c r="B39" s="1066">
        <v>6774</v>
      </c>
      <c r="C39" s="1067" t="s">
        <v>910</v>
      </c>
      <c r="D39" s="1067" t="s">
        <v>917</v>
      </c>
      <c r="E39" s="1067" t="s">
        <v>918</v>
      </c>
      <c r="F39" s="1068">
        <v>37545</v>
      </c>
      <c r="G39" s="1113">
        <v>0</v>
      </c>
      <c r="H39" s="1114">
        <v>0</v>
      </c>
      <c r="I39" s="1115">
        <v>45932</v>
      </c>
      <c r="J39" s="1072">
        <v>1422</v>
      </c>
      <c r="K39" s="1083">
        <f t="shared" si="0"/>
        <v>38967</v>
      </c>
      <c r="L39" s="1050">
        <f t="shared" si="5"/>
        <v>13190</v>
      </c>
      <c r="M39" s="1051">
        <v>495</v>
      </c>
      <c r="N39" s="1065">
        <v>0</v>
      </c>
      <c r="O39" s="1052">
        <f t="shared" si="1"/>
        <v>565</v>
      </c>
      <c r="P39" s="1051">
        <v>187</v>
      </c>
      <c r="Q39" s="1065">
        <v>15290</v>
      </c>
      <c r="R39" s="1065">
        <v>554</v>
      </c>
      <c r="S39" s="1051">
        <f t="shared" si="2"/>
        <v>30281</v>
      </c>
      <c r="T39" s="1051">
        <f t="shared" si="3"/>
        <v>69248</v>
      </c>
    </row>
    <row r="40" spans="1:20" s="1056" customFormat="1">
      <c r="A40" s="1057">
        <f>A39+1</f>
        <v>24</v>
      </c>
      <c r="B40" s="1058">
        <v>6633</v>
      </c>
      <c r="C40" s="1059" t="s">
        <v>910</v>
      </c>
      <c r="D40" s="1059" t="s">
        <v>919</v>
      </c>
      <c r="E40" s="1116" t="s">
        <v>920</v>
      </c>
      <c r="F40" s="1061">
        <v>34853</v>
      </c>
      <c r="G40" s="1117">
        <v>0</v>
      </c>
      <c r="H40" s="1118">
        <v>0</v>
      </c>
      <c r="I40" s="1119">
        <v>46094</v>
      </c>
      <c r="J40" s="1072">
        <v>770</v>
      </c>
      <c r="K40" s="1083">
        <f t="shared" si="0"/>
        <v>35623</v>
      </c>
      <c r="L40" s="1050">
        <f t="shared" si="5"/>
        <v>12058</v>
      </c>
      <c r="M40" s="1051">
        <v>495</v>
      </c>
      <c r="N40" s="1065">
        <v>0</v>
      </c>
      <c r="O40" s="1052">
        <f t="shared" si="1"/>
        <v>517</v>
      </c>
      <c r="P40" s="1051">
        <v>187</v>
      </c>
      <c r="Q40" s="1065">
        <v>0</v>
      </c>
      <c r="R40" s="1065">
        <v>0</v>
      </c>
      <c r="S40" s="1051">
        <f t="shared" si="2"/>
        <v>13257</v>
      </c>
      <c r="T40" s="1051">
        <f t="shared" si="3"/>
        <v>48880</v>
      </c>
    </row>
    <row r="41" spans="1:20" s="1056" customFormat="1">
      <c r="A41" s="1057">
        <f>A40+1</f>
        <v>25</v>
      </c>
      <c r="B41" s="1066">
        <v>6639</v>
      </c>
      <c r="C41" s="1067" t="s">
        <v>910</v>
      </c>
      <c r="D41" s="1067" t="s">
        <v>921</v>
      </c>
      <c r="E41" s="1116" t="s">
        <v>920</v>
      </c>
      <c r="F41" s="1061">
        <v>34853</v>
      </c>
      <c r="G41" s="1117">
        <v>0</v>
      </c>
      <c r="H41" s="1120">
        <v>0</v>
      </c>
      <c r="I41" s="1121">
        <v>46107</v>
      </c>
      <c r="J41" s="1072">
        <v>770</v>
      </c>
      <c r="K41" s="1049">
        <f t="shared" si="0"/>
        <v>35623</v>
      </c>
      <c r="L41" s="1050">
        <f t="shared" si="5"/>
        <v>12058</v>
      </c>
      <c r="M41" s="1122">
        <v>495</v>
      </c>
      <c r="N41" s="1122">
        <v>0</v>
      </c>
      <c r="O41" s="1052">
        <f t="shared" si="1"/>
        <v>517</v>
      </c>
      <c r="P41" s="1051">
        <v>187</v>
      </c>
      <c r="Q41" s="1065">
        <v>4141</v>
      </c>
      <c r="R41" s="1065">
        <v>373</v>
      </c>
      <c r="S41" s="1051">
        <f t="shared" si="2"/>
        <v>17771</v>
      </c>
      <c r="T41" s="1051">
        <f t="shared" si="3"/>
        <v>53394</v>
      </c>
    </row>
    <row r="42" spans="1:20">
      <c r="A42" s="949"/>
      <c r="B42" s="1123"/>
      <c r="C42" s="1123"/>
      <c r="D42" s="1124" t="s">
        <v>112</v>
      </c>
      <c r="E42" s="1125" t="s">
        <v>113</v>
      </c>
      <c r="F42" s="1126">
        <f>SUM(F17:F41)</f>
        <v>1358541</v>
      </c>
      <c r="G42" s="1127">
        <f>SUM(G17:G41)</f>
        <v>0</v>
      </c>
      <c r="H42" s="1128">
        <f>SUM(H17:H41)</f>
        <v>0</v>
      </c>
      <c r="I42" s="1129" t="s">
        <v>113</v>
      </c>
      <c r="J42" s="1128">
        <f t="shared" ref="J42:T42" si="6">SUM(J17:J41)</f>
        <v>21468</v>
      </c>
      <c r="K42" s="1128">
        <f t="shared" si="6"/>
        <v>1380009</v>
      </c>
      <c r="L42" s="1128">
        <f t="shared" si="6"/>
        <v>467131</v>
      </c>
      <c r="M42" s="1128">
        <f t="shared" si="6"/>
        <v>5940</v>
      </c>
      <c r="N42" s="1128">
        <f t="shared" si="6"/>
        <v>0</v>
      </c>
      <c r="O42" s="1128">
        <f t="shared" si="6"/>
        <v>20011</v>
      </c>
      <c r="P42" s="1128">
        <f t="shared" si="6"/>
        <v>4675</v>
      </c>
      <c r="Q42" s="1128">
        <f t="shared" si="6"/>
        <v>196572</v>
      </c>
      <c r="R42" s="1128">
        <f t="shared" si="6"/>
        <v>9162</v>
      </c>
      <c r="S42" s="1128">
        <f t="shared" si="6"/>
        <v>703491</v>
      </c>
      <c r="T42" s="1128">
        <f t="shared" si="6"/>
        <v>2083500</v>
      </c>
    </row>
    <row r="43" spans="1:20" ht="13.2">
      <c r="A43" s="1995" t="s">
        <v>114</v>
      </c>
      <c r="B43" s="906"/>
      <c r="C43" s="906"/>
      <c r="D43" s="906"/>
      <c r="E43" s="906"/>
      <c r="F43" s="879"/>
      <c r="G43" s="879"/>
      <c r="H43" s="879"/>
      <c r="I43" s="879"/>
      <c r="J43" s="879"/>
      <c r="K43" s="879"/>
      <c r="L43" s="879"/>
      <c r="M43" s="879"/>
      <c r="N43" s="879"/>
      <c r="O43" s="879"/>
      <c r="P43" s="879"/>
      <c r="Q43" s="879"/>
      <c r="R43" s="879"/>
      <c r="S43" s="879"/>
      <c r="T43" s="879"/>
    </row>
    <row r="44" spans="1:20" ht="13.2">
      <c r="A44" s="1995" t="s">
        <v>304</v>
      </c>
      <c r="B44" s="906"/>
      <c r="C44" s="906"/>
      <c r="D44" s="906"/>
      <c r="E44" s="906"/>
      <c r="F44" s="879"/>
      <c r="G44" s="879"/>
      <c r="H44" s="879"/>
      <c r="I44" s="879"/>
      <c r="J44" s="879"/>
      <c r="K44" s="879"/>
      <c r="L44" s="879"/>
      <c r="M44" s="879"/>
      <c r="N44" s="879"/>
      <c r="O44" s="879"/>
      <c r="P44" s="879"/>
      <c r="Q44" s="879"/>
      <c r="R44" s="879"/>
      <c r="S44" s="879"/>
      <c r="T44" s="879"/>
    </row>
    <row r="45" spans="1:20" s="668" customFormat="1" ht="13.2">
      <c r="A45" s="141" t="s">
        <v>249</v>
      </c>
      <c r="B45" s="692"/>
      <c r="C45" s="692"/>
      <c r="D45" s="692"/>
      <c r="E45" s="692"/>
      <c r="F45" s="439"/>
      <c r="G45" s="439"/>
      <c r="H45" s="439"/>
      <c r="I45" s="439"/>
      <c r="J45" s="439"/>
      <c r="K45" s="439"/>
      <c r="L45" s="439"/>
      <c r="M45" s="439"/>
      <c r="N45" s="439"/>
      <c r="O45" s="439"/>
      <c r="P45" s="439"/>
      <c r="Q45" s="439"/>
      <c r="R45" s="439"/>
      <c r="S45" s="439"/>
      <c r="T45" s="439"/>
    </row>
    <row r="46" spans="1:20" s="668" customFormat="1" ht="13.2">
      <c r="A46" s="141"/>
      <c r="B46" s="692"/>
      <c r="C46" s="692"/>
      <c r="D46" s="692"/>
      <c r="E46" s="692"/>
      <c r="F46" s="439"/>
      <c r="G46" s="439"/>
      <c r="H46" s="439"/>
      <c r="I46" s="439"/>
      <c r="J46" s="439"/>
      <c r="K46" s="439"/>
      <c r="L46" s="439"/>
      <c r="M46" s="439"/>
      <c r="N46" s="439"/>
      <c r="O46" s="439"/>
      <c r="P46" s="439"/>
      <c r="Q46" s="439"/>
      <c r="R46" s="439"/>
      <c r="S46" s="439"/>
      <c r="T46" s="439"/>
    </row>
    <row r="47" spans="1:20" s="668" customFormat="1" ht="13.2">
      <c r="A47" s="141"/>
      <c r="B47" s="692"/>
      <c r="C47" s="692"/>
      <c r="D47" s="692"/>
      <c r="E47" s="692"/>
      <c r="F47" s="439"/>
      <c r="G47" s="439"/>
      <c r="H47" s="439"/>
      <c r="I47" s="439"/>
      <c r="J47" s="439"/>
      <c r="K47" s="439"/>
      <c r="L47" s="439"/>
      <c r="M47" s="439"/>
      <c r="N47" s="439"/>
      <c r="O47" s="439"/>
      <c r="P47" s="439"/>
      <c r="Q47" s="439"/>
      <c r="R47" s="439"/>
      <c r="S47" s="439"/>
      <c r="T47" s="439"/>
    </row>
    <row r="48" spans="1:20" ht="13.2">
      <c r="A48" s="1995" t="s">
        <v>0</v>
      </c>
      <c r="B48" s="906"/>
      <c r="C48" s="906"/>
      <c r="D48" s="906"/>
      <c r="E48" s="906"/>
      <c r="F48" s="879"/>
      <c r="G48" s="879"/>
      <c r="H48" s="879"/>
      <c r="I48" s="879"/>
      <c r="J48" s="879"/>
      <c r="K48" s="879"/>
      <c r="L48" s="879"/>
      <c r="M48" s="879"/>
      <c r="N48" s="879"/>
      <c r="O48" s="879"/>
      <c r="P48" s="879"/>
      <c r="Q48" s="879"/>
      <c r="R48" s="879"/>
      <c r="S48" s="879"/>
      <c r="T48" s="879"/>
    </row>
    <row r="49" spans="1:20" ht="10.8" thickBot="1">
      <c r="A49" s="1054"/>
      <c r="B49" s="906"/>
      <c r="C49" s="906"/>
      <c r="D49" s="906"/>
      <c r="E49" s="906"/>
      <c r="F49" s="879"/>
      <c r="G49" s="879"/>
      <c r="H49" s="879"/>
      <c r="I49" s="879"/>
      <c r="J49" s="879"/>
      <c r="K49" s="879"/>
      <c r="L49" s="879"/>
      <c r="M49" s="879"/>
      <c r="N49" s="879"/>
      <c r="O49" s="879"/>
      <c r="P49" s="879"/>
      <c r="Q49" s="879"/>
      <c r="R49" s="879"/>
      <c r="S49" s="879"/>
      <c r="T49" s="879"/>
    </row>
    <row r="50" spans="1:20" ht="11.25" customHeight="1" thickBot="1">
      <c r="A50" s="670"/>
      <c r="B50" s="2487" t="s">
        <v>10</v>
      </c>
      <c r="C50" s="2488"/>
      <c r="D50" s="2488"/>
      <c r="E50" s="2488"/>
      <c r="F50" s="2488"/>
      <c r="G50" s="2488"/>
      <c r="H50" s="2488"/>
      <c r="I50" s="2488"/>
      <c r="J50" s="2488"/>
      <c r="K50" s="2488"/>
      <c r="L50" s="2489"/>
      <c r="M50" s="879"/>
      <c r="N50" s="879"/>
      <c r="O50" s="879"/>
      <c r="P50" s="879"/>
      <c r="Q50" s="879"/>
      <c r="R50" s="879"/>
      <c r="S50" s="879"/>
      <c r="T50" s="879"/>
    </row>
    <row r="51" spans="1:20" ht="11.25" customHeight="1">
      <c r="A51" s="670"/>
      <c r="B51" s="2490" t="s">
        <v>119</v>
      </c>
      <c r="C51" s="2491"/>
      <c r="D51" s="2491"/>
      <c r="E51" s="2491"/>
      <c r="F51" s="2491"/>
      <c r="G51" s="2491"/>
      <c r="H51" s="2491"/>
      <c r="I51" s="2491"/>
      <c r="J51" s="2491"/>
      <c r="K51" s="2491"/>
      <c r="L51" s="2492"/>
      <c r="M51" s="879"/>
      <c r="N51" s="879"/>
      <c r="O51" s="879"/>
      <c r="P51" s="879"/>
      <c r="Q51" s="879"/>
      <c r="R51" s="879"/>
      <c r="S51" s="879"/>
      <c r="T51" s="879"/>
    </row>
    <row r="52" spans="1:20">
      <c r="A52" s="670"/>
      <c r="B52" s="890" t="s">
        <v>11</v>
      </c>
      <c r="C52" s="892" t="s">
        <v>12</v>
      </c>
      <c r="D52" s="892" t="s">
        <v>13</v>
      </c>
      <c r="E52" s="892" t="s">
        <v>14</v>
      </c>
      <c r="F52" s="892" t="s">
        <v>15</v>
      </c>
      <c r="G52" s="892" t="s">
        <v>16</v>
      </c>
      <c r="H52" s="892" t="s">
        <v>17</v>
      </c>
      <c r="I52" s="892" t="s">
        <v>18</v>
      </c>
      <c r="J52" s="892" t="s">
        <v>19</v>
      </c>
      <c r="K52" s="892" t="s">
        <v>20</v>
      </c>
      <c r="L52" s="958" t="s">
        <v>21</v>
      </c>
      <c r="M52" s="896"/>
      <c r="N52" s="879"/>
      <c r="O52" s="879"/>
      <c r="P52" s="879"/>
      <c r="Q52" s="879"/>
      <c r="R52" s="879"/>
      <c r="S52" s="879"/>
      <c r="T52" s="879"/>
    </row>
    <row r="53" spans="1:20">
      <c r="A53" s="670"/>
      <c r="B53" s="890"/>
      <c r="C53" s="891"/>
      <c r="D53" s="892"/>
      <c r="E53" s="891"/>
      <c r="F53" s="959" t="s">
        <v>120</v>
      </c>
      <c r="G53" s="960" t="s">
        <v>60</v>
      </c>
      <c r="H53" s="961" t="s">
        <v>121</v>
      </c>
      <c r="I53" s="961" t="s">
        <v>122</v>
      </c>
      <c r="J53" s="961" t="s">
        <v>123</v>
      </c>
      <c r="K53" s="961" t="s">
        <v>124</v>
      </c>
      <c r="L53" s="962"/>
      <c r="M53" s="896"/>
      <c r="N53" s="879"/>
      <c r="O53" s="879"/>
      <c r="P53" s="879"/>
      <c r="Q53" s="879"/>
      <c r="R53" s="879"/>
      <c r="S53" s="879"/>
      <c r="T53" s="879"/>
    </row>
    <row r="54" spans="1:20" ht="20.399999999999999">
      <c r="A54" s="897"/>
      <c r="B54" s="898" t="s">
        <v>0</v>
      </c>
      <c r="C54" s="1033"/>
      <c r="D54" s="900" t="s">
        <v>0</v>
      </c>
      <c r="E54" s="900" t="s">
        <v>125</v>
      </c>
      <c r="F54" s="963" t="s">
        <v>126</v>
      </c>
      <c r="G54" s="901"/>
      <c r="H54" s="901" t="s">
        <v>0</v>
      </c>
      <c r="I54" s="964" t="s">
        <v>127</v>
      </c>
      <c r="J54" s="901" t="s">
        <v>128</v>
      </c>
      <c r="K54" s="901" t="s">
        <v>129</v>
      </c>
      <c r="L54" s="910" t="s">
        <v>0</v>
      </c>
      <c r="M54" s="906"/>
      <c r="N54" s="906"/>
      <c r="O54" s="906"/>
      <c r="P54" s="879"/>
      <c r="Q54" s="879"/>
      <c r="R54" s="879"/>
      <c r="S54" s="879"/>
      <c r="T54" s="879"/>
    </row>
    <row r="55" spans="1:20">
      <c r="A55" s="907"/>
      <c r="B55" s="908" t="s">
        <v>32</v>
      </c>
      <c r="C55" s="901" t="s">
        <v>32</v>
      </c>
      <c r="D55" s="901" t="s">
        <v>33</v>
      </c>
      <c r="E55" s="901" t="s">
        <v>130</v>
      </c>
      <c r="F55" s="901" t="s">
        <v>130</v>
      </c>
      <c r="G55" s="901" t="s">
        <v>131</v>
      </c>
      <c r="H55" s="901" t="s">
        <v>131</v>
      </c>
      <c r="I55" s="901" t="s">
        <v>130</v>
      </c>
      <c r="J55" s="901" t="s">
        <v>130</v>
      </c>
      <c r="K55" s="901" t="s">
        <v>130</v>
      </c>
      <c r="L55" s="1130" t="s">
        <v>132</v>
      </c>
      <c r="M55" s="906"/>
      <c r="N55" s="906"/>
      <c r="O55" s="906"/>
      <c r="P55" s="879"/>
      <c r="Q55" s="879"/>
      <c r="R55" s="879"/>
      <c r="S55" s="879"/>
      <c r="T55" s="879"/>
    </row>
    <row r="56" spans="1:20" ht="10.8" thickBot="1">
      <c r="A56" s="913" t="s">
        <v>45</v>
      </c>
      <c r="B56" s="965" t="s">
        <v>46</v>
      </c>
      <c r="C56" s="966" t="s">
        <v>133</v>
      </c>
      <c r="D56" s="966" t="s">
        <v>48</v>
      </c>
      <c r="E56" s="966"/>
      <c r="F56" s="967" t="s">
        <v>134</v>
      </c>
      <c r="G56" s="967" t="s">
        <v>134</v>
      </c>
      <c r="H56" s="967" t="s">
        <v>135</v>
      </c>
      <c r="I56" s="967" t="s">
        <v>136</v>
      </c>
      <c r="J56" s="967" t="s">
        <v>136</v>
      </c>
      <c r="K56" s="967" t="s">
        <v>137</v>
      </c>
      <c r="L56" s="914" t="s">
        <v>55</v>
      </c>
      <c r="M56" s="906"/>
      <c r="N56" s="906"/>
      <c r="O56" s="906"/>
      <c r="P56" s="879"/>
      <c r="Q56" s="879"/>
      <c r="R56" s="879"/>
      <c r="S56" s="879"/>
      <c r="T56" s="879"/>
    </row>
    <row r="57" spans="1:20" ht="10.8" thickTop="1">
      <c r="A57" s="935"/>
      <c r="B57" s="935"/>
      <c r="C57" s="1131"/>
      <c r="D57" s="947"/>
      <c r="E57" s="1132"/>
      <c r="F57" s="969"/>
      <c r="G57" s="969"/>
      <c r="H57" s="969"/>
      <c r="I57" s="969"/>
      <c r="J57" s="969"/>
      <c r="K57" s="969"/>
      <c r="L57" s="970"/>
      <c r="M57" s="879"/>
      <c r="N57" s="879"/>
      <c r="O57" s="879"/>
      <c r="P57" s="879"/>
      <c r="Q57" s="879"/>
      <c r="R57" s="879"/>
      <c r="S57" s="879"/>
      <c r="T57" s="879"/>
    </row>
    <row r="58" spans="1:20">
      <c r="A58" s="935"/>
      <c r="B58" s="1133"/>
      <c r="C58" s="1134"/>
      <c r="D58" s="1134"/>
      <c r="E58" s="935"/>
      <c r="F58" s="971"/>
      <c r="G58" s="971"/>
      <c r="H58" s="971"/>
      <c r="I58" s="971"/>
      <c r="J58" s="972"/>
      <c r="K58" s="972"/>
      <c r="L58" s="973"/>
      <c r="M58" s="879"/>
      <c r="N58" s="879"/>
      <c r="O58" s="879"/>
      <c r="P58" s="879"/>
      <c r="Q58" s="879"/>
      <c r="R58" s="879"/>
      <c r="S58" s="879"/>
      <c r="T58" s="879"/>
    </row>
    <row r="59" spans="1:20">
      <c r="A59" s="959"/>
      <c r="B59" s="1135"/>
      <c r="C59" s="947"/>
      <c r="D59" s="1136"/>
      <c r="E59" s="935"/>
      <c r="F59" s="971"/>
      <c r="G59" s="971"/>
      <c r="H59" s="971"/>
      <c r="I59" s="971"/>
      <c r="J59" s="972"/>
      <c r="K59" s="972"/>
      <c r="L59" s="973"/>
      <c r="M59" s="879"/>
      <c r="N59" s="879"/>
      <c r="O59" s="879"/>
      <c r="P59" s="879"/>
      <c r="Q59" s="879"/>
      <c r="R59" s="879"/>
      <c r="S59" s="879"/>
      <c r="T59" s="879"/>
    </row>
    <row r="60" spans="1:20">
      <c r="A60" s="935"/>
      <c r="B60" s="1137"/>
      <c r="C60" s="968"/>
      <c r="D60" s="968"/>
      <c r="E60" s="935"/>
      <c r="F60" s="971"/>
      <c r="G60" s="971"/>
      <c r="H60" s="971"/>
      <c r="I60" s="971"/>
      <c r="J60" s="972"/>
      <c r="K60" s="972"/>
      <c r="L60" s="973"/>
      <c r="M60" s="879"/>
      <c r="N60" s="879"/>
      <c r="O60" s="879"/>
      <c r="P60" s="879"/>
      <c r="Q60" s="879"/>
      <c r="R60" s="879"/>
      <c r="S60" s="879"/>
      <c r="T60" s="879"/>
    </row>
    <row r="61" spans="1:20">
      <c r="A61" s="1040"/>
      <c r="B61" s="1138"/>
      <c r="C61" s="1139"/>
      <c r="D61" s="1140"/>
      <c r="E61" s="935"/>
      <c r="F61" s="971"/>
      <c r="G61" s="971"/>
      <c r="H61" s="971"/>
      <c r="I61" s="971"/>
      <c r="J61" s="972"/>
      <c r="K61" s="972"/>
      <c r="L61" s="973"/>
      <c r="M61" s="879"/>
      <c r="N61" s="879"/>
      <c r="O61" s="879"/>
      <c r="P61" s="879"/>
      <c r="Q61" s="879"/>
      <c r="R61" s="879"/>
      <c r="S61" s="879"/>
      <c r="T61" s="879"/>
    </row>
    <row r="62" spans="1:20">
      <c r="A62" s="935"/>
      <c r="B62" s="1138"/>
      <c r="C62" s="1141"/>
      <c r="D62" s="1142"/>
      <c r="E62" s="935"/>
      <c r="F62" s="971"/>
      <c r="G62" s="971"/>
      <c r="H62" s="971"/>
      <c r="I62" s="971"/>
      <c r="J62" s="972"/>
      <c r="K62" s="972"/>
      <c r="L62" s="973"/>
      <c r="M62" s="879"/>
      <c r="N62" s="879"/>
      <c r="O62" s="879"/>
      <c r="P62" s="879"/>
      <c r="Q62" s="879"/>
      <c r="R62" s="879"/>
      <c r="S62" s="879"/>
      <c r="T62" s="879"/>
    </row>
    <row r="63" spans="1:20">
      <c r="A63" s="935"/>
      <c r="B63" s="1138"/>
      <c r="C63" s="1143"/>
      <c r="D63" s="162"/>
      <c r="E63" s="935"/>
      <c r="F63" s="971"/>
      <c r="G63" s="971"/>
      <c r="H63" s="971"/>
      <c r="I63" s="971"/>
      <c r="J63" s="972"/>
      <c r="K63" s="972"/>
      <c r="L63" s="973"/>
      <c r="M63" s="879"/>
      <c r="N63" s="879"/>
      <c r="O63" s="879"/>
      <c r="P63" s="879"/>
      <c r="Q63" s="879"/>
      <c r="R63" s="879"/>
      <c r="S63" s="879"/>
      <c r="T63" s="879"/>
    </row>
    <row r="64" spans="1:20">
      <c r="A64" s="935"/>
      <c r="B64" s="1138"/>
      <c r="C64" s="1141"/>
      <c r="D64" s="1142"/>
      <c r="E64" s="935"/>
      <c r="F64" s="971"/>
      <c r="G64" s="971"/>
      <c r="H64" s="971"/>
      <c r="I64" s="971"/>
      <c r="J64" s="972"/>
      <c r="K64" s="972"/>
      <c r="L64" s="973"/>
      <c r="M64" s="879"/>
      <c r="N64" s="879"/>
      <c r="O64" s="879"/>
      <c r="P64" s="879"/>
      <c r="Q64" s="879"/>
      <c r="R64" s="879"/>
      <c r="S64" s="879"/>
      <c r="T64" s="879"/>
    </row>
    <row r="65" spans="1:20">
      <c r="A65" s="935"/>
      <c r="B65" s="935"/>
      <c r="C65" s="896"/>
      <c r="D65" s="947"/>
      <c r="E65" s="935"/>
      <c r="F65" s="971"/>
      <c r="G65" s="971"/>
      <c r="H65" s="971"/>
      <c r="I65" s="971"/>
      <c r="J65" s="972"/>
      <c r="K65" s="972"/>
      <c r="L65" s="973"/>
      <c r="M65" s="879"/>
      <c r="N65" s="879"/>
      <c r="O65" s="879"/>
      <c r="P65" s="879"/>
      <c r="Q65" s="879"/>
      <c r="R65" s="879"/>
      <c r="S65" s="879"/>
      <c r="T65" s="879"/>
    </row>
    <row r="66" spans="1:20">
      <c r="A66" s="935"/>
      <c r="B66" s="1144"/>
      <c r="C66" s="947"/>
      <c r="D66" s="947"/>
      <c r="E66" s="935"/>
      <c r="F66" s="971"/>
      <c r="G66" s="971"/>
      <c r="H66" s="971"/>
      <c r="I66" s="971"/>
      <c r="J66" s="972"/>
      <c r="K66" s="972"/>
      <c r="L66" s="973"/>
      <c r="M66" s="879"/>
      <c r="N66" s="879"/>
      <c r="O66" s="879"/>
      <c r="P66" s="879"/>
      <c r="Q66" s="879"/>
      <c r="R66" s="879"/>
      <c r="S66" s="879"/>
      <c r="T66" s="879"/>
    </row>
    <row r="67" spans="1:20">
      <c r="A67" s="935"/>
      <c r="B67" s="935"/>
      <c r="C67" s="947"/>
      <c r="D67" s="947"/>
      <c r="E67" s="935"/>
      <c r="F67" s="971"/>
      <c r="G67" s="971"/>
      <c r="H67" s="971"/>
      <c r="I67" s="971"/>
      <c r="J67" s="972"/>
      <c r="K67" s="972"/>
      <c r="L67" s="973"/>
      <c r="M67" s="879"/>
      <c r="N67" s="879"/>
      <c r="O67" s="879"/>
      <c r="P67" s="879"/>
      <c r="Q67" s="879"/>
      <c r="R67" s="879"/>
      <c r="S67" s="879"/>
      <c r="T67" s="879"/>
    </row>
    <row r="68" spans="1:20">
      <c r="A68" s="935"/>
      <c r="B68" s="935"/>
      <c r="C68" s="947"/>
      <c r="D68" s="947"/>
      <c r="E68" s="935"/>
      <c r="F68" s="971"/>
      <c r="G68" s="971"/>
      <c r="H68" s="971"/>
      <c r="I68" s="971"/>
      <c r="J68" s="972"/>
      <c r="K68" s="972"/>
      <c r="L68" s="973"/>
      <c r="M68" s="879"/>
      <c r="N68" s="879"/>
      <c r="O68" s="879"/>
      <c r="P68" s="879"/>
      <c r="Q68" s="879"/>
      <c r="R68" s="879"/>
      <c r="S68" s="879"/>
      <c r="T68" s="879"/>
    </row>
    <row r="69" spans="1:20">
      <c r="A69" s="935"/>
      <c r="B69" s="935"/>
      <c r="C69" s="947"/>
      <c r="D69" s="947"/>
      <c r="E69" s="935"/>
      <c r="F69" s="971"/>
      <c r="G69" s="971"/>
      <c r="H69" s="971"/>
      <c r="I69" s="971"/>
      <c r="J69" s="972"/>
      <c r="K69" s="972"/>
      <c r="L69" s="973"/>
      <c r="M69" s="879"/>
      <c r="N69" s="879"/>
      <c r="O69" s="879"/>
      <c r="P69" s="879"/>
      <c r="Q69" s="879"/>
      <c r="R69" s="879"/>
      <c r="S69" s="879"/>
      <c r="T69" s="879"/>
    </row>
    <row r="70" spans="1:20">
      <c r="A70" s="935"/>
      <c r="B70" s="935"/>
      <c r="C70" s="947"/>
      <c r="D70" s="947"/>
      <c r="E70" s="935"/>
      <c r="F70" s="971"/>
      <c r="G70" s="971"/>
      <c r="H70" s="971"/>
      <c r="I70" s="971"/>
      <c r="J70" s="972"/>
      <c r="K70" s="972"/>
      <c r="L70" s="973"/>
      <c r="M70" s="879"/>
      <c r="N70" s="879"/>
      <c r="O70" s="879"/>
      <c r="P70" s="879"/>
      <c r="Q70" s="879"/>
      <c r="R70" s="879"/>
      <c r="S70" s="879"/>
      <c r="T70" s="879"/>
    </row>
    <row r="71" spans="1:20">
      <c r="A71" s="935"/>
      <c r="B71" s="935"/>
      <c r="C71" s="947"/>
      <c r="D71" s="947"/>
      <c r="E71" s="935"/>
      <c r="F71" s="971"/>
      <c r="G71" s="971"/>
      <c r="H71" s="971"/>
      <c r="I71" s="971"/>
      <c r="J71" s="972"/>
      <c r="K71" s="972"/>
      <c r="L71" s="973"/>
      <c r="M71" s="879"/>
      <c r="N71" s="879"/>
      <c r="O71" s="879"/>
      <c r="P71" s="879"/>
      <c r="Q71" s="879"/>
      <c r="R71" s="879"/>
      <c r="S71" s="879"/>
      <c r="T71" s="879"/>
    </row>
    <row r="72" spans="1:20">
      <c r="A72" s="935"/>
      <c r="B72" s="968"/>
      <c r="C72" s="968"/>
      <c r="D72" s="968"/>
      <c r="E72" s="935"/>
      <c r="F72" s="971"/>
      <c r="G72" s="971"/>
      <c r="H72" s="971"/>
      <c r="I72" s="971"/>
      <c r="J72" s="972"/>
      <c r="K72" s="972"/>
      <c r="L72" s="973"/>
      <c r="M72" s="879"/>
      <c r="N72" s="879"/>
      <c r="O72" s="879"/>
      <c r="P72" s="879"/>
      <c r="Q72" s="879"/>
      <c r="R72" s="879"/>
      <c r="S72" s="879"/>
      <c r="T72" s="879"/>
    </row>
    <row r="73" spans="1:20">
      <c r="A73" s="935"/>
      <c r="B73" s="968"/>
      <c r="C73" s="968"/>
      <c r="D73" s="968"/>
      <c r="E73" s="935"/>
      <c r="F73" s="971"/>
      <c r="G73" s="971"/>
      <c r="H73" s="971"/>
      <c r="I73" s="971"/>
      <c r="J73" s="972"/>
      <c r="K73" s="972"/>
      <c r="L73" s="973"/>
      <c r="M73" s="879"/>
      <c r="N73" s="879"/>
      <c r="O73" s="879"/>
      <c r="P73" s="879"/>
      <c r="Q73" s="879"/>
      <c r="R73" s="879"/>
      <c r="S73" s="879"/>
      <c r="T73" s="879"/>
    </row>
    <row r="74" spans="1:20">
      <c r="A74" s="935"/>
      <c r="B74" s="968"/>
      <c r="C74" s="968"/>
      <c r="D74" s="968"/>
      <c r="E74" s="935"/>
      <c r="F74" s="971"/>
      <c r="G74" s="971"/>
      <c r="H74" s="971"/>
      <c r="I74" s="971"/>
      <c r="J74" s="972"/>
      <c r="K74" s="972"/>
      <c r="L74" s="973"/>
      <c r="M74" s="879"/>
      <c r="N74" s="879"/>
      <c r="O74" s="879"/>
      <c r="P74" s="879"/>
      <c r="Q74" s="879"/>
      <c r="R74" s="879"/>
      <c r="S74" s="879"/>
      <c r="T74" s="879"/>
    </row>
    <row r="75" spans="1:20">
      <c r="A75" s="935"/>
      <c r="B75" s="968"/>
      <c r="C75" s="968"/>
      <c r="D75" s="968"/>
      <c r="E75" s="935"/>
      <c r="F75" s="971"/>
      <c r="G75" s="971"/>
      <c r="H75" s="971"/>
      <c r="I75" s="971"/>
      <c r="J75" s="972"/>
      <c r="K75" s="972"/>
      <c r="L75" s="973"/>
      <c r="M75" s="879"/>
      <c r="N75" s="879"/>
      <c r="O75" s="879"/>
      <c r="P75" s="879"/>
      <c r="Q75" s="879"/>
      <c r="R75" s="879"/>
      <c r="S75" s="879"/>
      <c r="T75" s="879"/>
    </row>
    <row r="76" spans="1:20">
      <c r="A76" s="935"/>
      <c r="B76" s="968"/>
      <c r="C76" s="968"/>
      <c r="D76" s="968"/>
      <c r="E76" s="935"/>
      <c r="F76" s="971"/>
      <c r="G76" s="971"/>
      <c r="H76" s="971"/>
      <c r="I76" s="971"/>
      <c r="J76" s="972"/>
      <c r="K76" s="972"/>
      <c r="L76" s="973"/>
      <c r="M76" s="879"/>
      <c r="N76" s="879"/>
      <c r="O76" s="879"/>
      <c r="P76" s="879"/>
      <c r="Q76" s="879"/>
      <c r="R76" s="879"/>
      <c r="S76" s="879"/>
      <c r="T76" s="879"/>
    </row>
    <row r="77" spans="1:20">
      <c r="A77" s="935"/>
      <c r="B77" s="968"/>
      <c r="C77" s="968"/>
      <c r="D77" s="968"/>
      <c r="E77" s="935"/>
      <c r="F77" s="971"/>
      <c r="G77" s="971"/>
      <c r="H77" s="971"/>
      <c r="I77" s="971"/>
      <c r="J77" s="972"/>
      <c r="K77" s="972"/>
      <c r="L77" s="973"/>
      <c r="M77" s="879"/>
      <c r="N77" s="879"/>
      <c r="O77" s="879"/>
      <c r="P77" s="879"/>
      <c r="Q77" s="879"/>
      <c r="R77" s="879"/>
      <c r="S77" s="879"/>
      <c r="T77" s="879"/>
    </row>
    <row r="78" spans="1:20">
      <c r="A78" s="935"/>
      <c r="B78" s="968"/>
      <c r="C78" s="968"/>
      <c r="D78" s="968"/>
      <c r="E78" s="935"/>
      <c r="F78" s="971"/>
      <c r="G78" s="971"/>
      <c r="H78" s="971"/>
      <c r="I78" s="971"/>
      <c r="J78" s="972"/>
      <c r="K78" s="972"/>
      <c r="L78" s="973"/>
      <c r="M78" s="879"/>
      <c r="N78" s="879"/>
      <c r="O78" s="879"/>
      <c r="P78" s="879"/>
      <c r="Q78" s="879"/>
      <c r="R78" s="879"/>
      <c r="S78" s="879"/>
      <c r="T78" s="879"/>
    </row>
    <row r="79" spans="1:20">
      <c r="A79" s="935"/>
      <c r="B79" s="968"/>
      <c r="C79" s="968"/>
      <c r="D79" s="968"/>
      <c r="E79" s="935"/>
      <c r="F79" s="971"/>
      <c r="G79" s="971"/>
      <c r="H79" s="971"/>
      <c r="I79" s="971"/>
      <c r="J79" s="972"/>
      <c r="K79" s="972"/>
      <c r="L79" s="973"/>
      <c r="M79" s="879"/>
      <c r="N79" s="879"/>
      <c r="O79" s="879"/>
      <c r="P79" s="879"/>
      <c r="Q79" s="879"/>
      <c r="R79" s="879"/>
      <c r="S79" s="879"/>
      <c r="T79" s="879"/>
    </row>
    <row r="80" spans="1:20">
      <c r="A80" s="935"/>
      <c r="B80" s="968"/>
      <c r="C80" s="968"/>
      <c r="D80" s="968"/>
      <c r="E80" s="935"/>
      <c r="F80" s="971"/>
      <c r="G80" s="971"/>
      <c r="H80" s="971"/>
      <c r="I80" s="971"/>
      <c r="J80" s="972"/>
      <c r="K80" s="972"/>
      <c r="L80" s="973"/>
      <c r="M80" s="879"/>
      <c r="N80" s="879"/>
      <c r="O80" s="879"/>
      <c r="P80" s="879"/>
      <c r="Q80" s="879"/>
      <c r="R80" s="879"/>
      <c r="S80" s="879"/>
      <c r="T80" s="879"/>
    </row>
    <row r="81" spans="1:20">
      <c r="A81" s="935"/>
      <c r="B81" s="968"/>
      <c r="C81" s="968"/>
      <c r="D81" s="968"/>
      <c r="E81" s="935"/>
      <c r="F81" s="971"/>
      <c r="G81" s="971"/>
      <c r="H81" s="971"/>
      <c r="I81" s="971"/>
      <c r="J81" s="972"/>
      <c r="K81" s="972"/>
      <c r="L81" s="973"/>
      <c r="M81" s="879"/>
      <c r="N81" s="879"/>
      <c r="O81" s="879"/>
      <c r="P81" s="879"/>
      <c r="Q81" s="879"/>
      <c r="R81" s="879"/>
      <c r="S81" s="879"/>
      <c r="T81" s="879"/>
    </row>
    <row r="82" spans="1:20">
      <c r="A82" s="949"/>
      <c r="B82" s="1145"/>
      <c r="C82" s="1145"/>
      <c r="D82" s="959" t="s">
        <v>112</v>
      </c>
      <c r="E82" s="1146">
        <f t="shared" ref="E82:L82" si="7">SUM(E57:E81)</f>
        <v>0</v>
      </c>
      <c r="F82" s="974">
        <f t="shared" si="7"/>
        <v>0</v>
      </c>
      <c r="G82" s="974">
        <f t="shared" si="7"/>
        <v>0</v>
      </c>
      <c r="H82" s="974">
        <f t="shared" si="7"/>
        <v>0</v>
      </c>
      <c r="I82" s="974">
        <f t="shared" si="7"/>
        <v>0</v>
      </c>
      <c r="J82" s="974">
        <f t="shared" si="7"/>
        <v>0</v>
      </c>
      <c r="K82" s="974">
        <f t="shared" si="7"/>
        <v>0</v>
      </c>
      <c r="L82" s="974">
        <f t="shared" si="7"/>
        <v>0</v>
      </c>
      <c r="M82" s="879"/>
      <c r="N82" s="879"/>
      <c r="O82" s="879"/>
      <c r="P82" s="879"/>
      <c r="Q82" s="879"/>
      <c r="R82" s="879"/>
      <c r="S82" s="879"/>
      <c r="T82" s="879"/>
    </row>
    <row r="83" spans="1:20">
      <c r="A83" s="670" t="s">
        <v>120</v>
      </c>
      <c r="B83" s="2414" t="s">
        <v>143</v>
      </c>
      <c r="C83" s="1147"/>
      <c r="D83" s="1147"/>
      <c r="E83" s="1147"/>
      <c r="F83" s="880"/>
      <c r="G83" s="880"/>
      <c r="H83" s="880"/>
      <c r="I83" s="880"/>
      <c r="J83" s="880"/>
      <c r="K83" s="880"/>
      <c r="L83" s="880"/>
      <c r="M83" s="880"/>
      <c r="N83" s="880"/>
      <c r="O83" s="880"/>
      <c r="P83" s="880"/>
      <c r="Q83" s="880"/>
      <c r="R83" s="880"/>
      <c r="S83" s="880"/>
      <c r="T83" s="880"/>
    </row>
    <row r="84" spans="1:20">
      <c r="A84" s="670" t="s">
        <v>60</v>
      </c>
      <c r="B84" s="2414" t="s">
        <v>144</v>
      </c>
      <c r="C84" s="1147"/>
      <c r="D84" s="1147"/>
      <c r="E84" s="1147"/>
      <c r="F84" s="880"/>
      <c r="G84" s="880"/>
      <c r="H84" s="880"/>
      <c r="I84" s="880"/>
      <c r="J84" s="880"/>
      <c r="K84" s="880"/>
      <c r="L84" s="880"/>
      <c r="M84" s="880"/>
      <c r="N84" s="880"/>
      <c r="O84" s="880"/>
      <c r="P84" s="880"/>
      <c r="Q84" s="880"/>
      <c r="R84" s="880"/>
      <c r="S84" s="880"/>
      <c r="T84" s="880"/>
    </row>
    <row r="85" spans="1:20">
      <c r="A85" s="670" t="s">
        <v>121</v>
      </c>
      <c r="B85" s="2414" t="s">
        <v>145</v>
      </c>
      <c r="C85" s="1147"/>
      <c r="D85" s="1147"/>
      <c r="E85" s="1147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</row>
    <row r="86" spans="1:20">
      <c r="A86" s="670" t="s">
        <v>122</v>
      </c>
      <c r="B86" s="2414" t="s">
        <v>146</v>
      </c>
      <c r="C86" s="1147"/>
      <c r="D86" s="1147"/>
      <c r="E86" s="1147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</row>
    <row r="87" spans="1:20">
      <c r="A87" s="670" t="s">
        <v>123</v>
      </c>
      <c r="B87" s="2414" t="s">
        <v>147</v>
      </c>
      <c r="C87" s="1147"/>
      <c r="D87" s="1147"/>
      <c r="E87" s="1147"/>
      <c r="F87" s="880"/>
      <c r="G87" s="880"/>
      <c r="H87" s="880"/>
      <c r="I87" s="880"/>
      <c r="J87" s="880"/>
      <c r="K87" s="880"/>
      <c r="L87" s="880"/>
      <c r="M87" s="880"/>
      <c r="N87" s="880"/>
      <c r="O87" s="880"/>
      <c r="P87" s="880"/>
      <c r="Q87" s="880"/>
      <c r="R87" s="880"/>
      <c r="S87" s="880"/>
      <c r="T87" s="880"/>
    </row>
    <row r="88" spans="1:20">
      <c r="A88" s="670" t="s">
        <v>124</v>
      </c>
      <c r="B88" s="2414" t="s">
        <v>148</v>
      </c>
      <c r="C88" s="1147"/>
      <c r="D88" s="1147"/>
      <c r="E88" s="1147"/>
      <c r="F88" s="880"/>
      <c r="G88" s="880"/>
      <c r="H88" s="880"/>
      <c r="I88" s="880"/>
      <c r="J88" s="880"/>
      <c r="K88" s="880"/>
      <c r="L88" s="880"/>
      <c r="M88" s="880"/>
      <c r="N88" s="880"/>
      <c r="O88" s="880"/>
      <c r="P88" s="880"/>
      <c r="Q88" s="880"/>
      <c r="R88" s="880"/>
      <c r="S88" s="880"/>
      <c r="T88" s="880"/>
    </row>
    <row r="89" spans="1:20">
      <c r="A89" s="880"/>
      <c r="B89" s="1147"/>
      <c r="C89" s="1147"/>
      <c r="D89" s="1147"/>
      <c r="E89" s="1147"/>
      <c r="F89" s="880"/>
      <c r="G89" s="880"/>
      <c r="H89" s="880"/>
      <c r="I89" s="880"/>
      <c r="J89" s="880"/>
      <c r="K89" s="880"/>
      <c r="L89" s="880"/>
      <c r="M89" s="880"/>
      <c r="N89" s="880"/>
      <c r="O89" s="880"/>
      <c r="P89" s="880"/>
      <c r="Q89" s="880"/>
      <c r="R89" s="880"/>
      <c r="S89" s="880"/>
      <c r="T89" s="880"/>
    </row>
    <row r="90" spans="1:20">
      <c r="A90" s="880"/>
      <c r="B90" s="1147"/>
      <c r="C90" s="1147"/>
      <c r="D90" s="1147"/>
      <c r="E90" s="1147"/>
      <c r="F90" s="880"/>
      <c r="G90" s="880"/>
      <c r="H90" s="880"/>
      <c r="I90" s="880"/>
      <c r="J90" s="880"/>
      <c r="K90" s="880"/>
      <c r="L90" s="880"/>
      <c r="M90" s="880"/>
      <c r="N90" s="880"/>
      <c r="O90" s="880"/>
      <c r="P90" s="880"/>
      <c r="Q90" s="880"/>
      <c r="R90" s="880"/>
      <c r="S90" s="880"/>
      <c r="T90" s="880"/>
    </row>
    <row r="91" spans="1:20">
      <c r="A91" s="880"/>
      <c r="B91" s="1147"/>
      <c r="C91" s="1147"/>
      <c r="D91" s="1147"/>
      <c r="E91" s="1147"/>
      <c r="F91" s="880"/>
      <c r="G91" s="880"/>
      <c r="H91" s="880"/>
      <c r="I91" s="880"/>
      <c r="J91" s="880"/>
      <c r="K91" s="880"/>
      <c r="L91" s="880"/>
      <c r="M91" s="880"/>
      <c r="N91" s="880"/>
      <c r="O91" s="880"/>
      <c r="P91" s="880"/>
      <c r="Q91" s="880"/>
      <c r="R91" s="880"/>
      <c r="S91" s="880"/>
      <c r="T91" s="880"/>
    </row>
    <row r="92" spans="1:20">
      <c r="A92" s="880"/>
      <c r="B92" s="1147"/>
      <c r="C92" s="1147"/>
      <c r="D92" s="1147"/>
      <c r="E92" s="1147"/>
      <c r="F92" s="880"/>
      <c r="G92" s="880"/>
      <c r="H92" s="880"/>
      <c r="I92" s="880"/>
      <c r="J92" s="880"/>
      <c r="K92" s="880"/>
      <c r="L92" s="880"/>
      <c r="M92" s="880"/>
      <c r="N92" s="880"/>
      <c r="O92" s="880"/>
      <c r="P92" s="880"/>
      <c r="Q92" s="880"/>
      <c r="R92" s="880"/>
      <c r="S92" s="880"/>
      <c r="T92" s="880"/>
    </row>
    <row r="93" spans="1:20">
      <c r="A93" s="880"/>
      <c r="B93" s="1147"/>
      <c r="C93" s="1147"/>
      <c r="D93" s="1147"/>
      <c r="E93" s="1147"/>
      <c r="F93" s="880"/>
      <c r="G93" s="880"/>
      <c r="H93" s="880"/>
      <c r="I93" s="880"/>
      <c r="J93" s="880"/>
      <c r="K93" s="880"/>
      <c r="L93" s="880"/>
      <c r="M93" s="880"/>
      <c r="N93" s="880"/>
      <c r="O93" s="880"/>
      <c r="P93" s="880"/>
      <c r="Q93" s="880"/>
      <c r="R93" s="880"/>
      <c r="S93" s="880"/>
      <c r="T93" s="880"/>
    </row>
    <row r="94" spans="1:20">
      <c r="A94" s="880"/>
      <c r="B94" s="1147"/>
      <c r="C94" s="1147"/>
      <c r="D94" s="1147"/>
      <c r="E94" s="1147"/>
      <c r="F94" s="880"/>
      <c r="G94" s="880"/>
      <c r="H94" s="880"/>
      <c r="I94" s="880"/>
      <c r="J94" s="880"/>
      <c r="K94" s="880"/>
      <c r="L94" s="880"/>
      <c r="M94" s="880"/>
      <c r="N94" s="880"/>
      <c r="O94" s="880"/>
      <c r="P94" s="880"/>
      <c r="Q94" s="880"/>
      <c r="R94" s="880"/>
      <c r="S94" s="880"/>
      <c r="T94" s="880"/>
    </row>
    <row r="95" spans="1:20">
      <c r="A95" s="880"/>
      <c r="B95" s="1147"/>
      <c r="C95" s="1147"/>
      <c r="D95" s="1147"/>
      <c r="E95" s="1147"/>
      <c r="F95" s="880"/>
      <c r="G95" s="880"/>
      <c r="H95" s="880"/>
      <c r="I95" s="880"/>
      <c r="J95" s="880"/>
      <c r="K95" s="880"/>
      <c r="L95" s="880"/>
      <c r="M95" s="880"/>
      <c r="N95" s="880"/>
      <c r="O95" s="880"/>
      <c r="P95" s="880"/>
      <c r="Q95" s="880"/>
      <c r="R95" s="880"/>
      <c r="S95" s="880"/>
      <c r="T95" s="880"/>
    </row>
    <row r="96" spans="1:20">
      <c r="A96" s="880"/>
      <c r="B96" s="1147"/>
      <c r="C96" s="1147"/>
      <c r="D96" s="1147"/>
      <c r="E96" s="1147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</row>
    <row r="97" spans="1:20">
      <c r="A97" s="880"/>
      <c r="B97" s="1147"/>
      <c r="C97" s="1147"/>
      <c r="D97" s="1147"/>
      <c r="E97" s="1147"/>
      <c r="F97" s="880"/>
      <c r="G97" s="880"/>
      <c r="H97" s="880"/>
      <c r="I97" s="880"/>
      <c r="J97" s="880"/>
      <c r="K97" s="880"/>
      <c r="L97" s="880"/>
      <c r="M97" s="880"/>
      <c r="N97" s="880"/>
      <c r="O97" s="880"/>
      <c r="P97" s="880"/>
      <c r="Q97" s="880"/>
      <c r="R97" s="880"/>
      <c r="S97" s="880"/>
      <c r="T97" s="880"/>
    </row>
    <row r="98" spans="1:20">
      <c r="A98" s="880"/>
      <c r="B98" s="1147"/>
      <c r="C98" s="1147"/>
      <c r="D98" s="1147"/>
      <c r="E98" s="1147"/>
      <c r="F98" s="880"/>
      <c r="G98" s="880"/>
      <c r="H98" s="880"/>
      <c r="I98" s="880"/>
      <c r="J98" s="880"/>
      <c r="K98" s="880"/>
      <c r="L98" s="880"/>
      <c r="M98" s="880"/>
      <c r="N98" s="880"/>
      <c r="O98" s="880"/>
      <c r="P98" s="880"/>
      <c r="Q98" s="880"/>
      <c r="R98" s="880"/>
      <c r="S98" s="880"/>
      <c r="T98" s="880"/>
    </row>
    <row r="99" spans="1:20">
      <c r="A99" s="880"/>
      <c r="B99" s="1147"/>
      <c r="C99" s="1147"/>
      <c r="D99" s="1147"/>
      <c r="E99" s="1147"/>
      <c r="F99" s="880"/>
      <c r="G99" s="880"/>
      <c r="H99" s="880"/>
      <c r="I99" s="880"/>
      <c r="J99" s="880"/>
      <c r="K99" s="880"/>
      <c r="L99" s="880"/>
      <c r="M99" s="880"/>
      <c r="N99" s="880"/>
      <c r="O99" s="880"/>
      <c r="P99" s="880"/>
      <c r="Q99" s="880"/>
      <c r="R99" s="880"/>
      <c r="S99" s="880"/>
      <c r="T99" s="880"/>
    </row>
    <row r="100" spans="1:20">
      <c r="A100" s="880"/>
      <c r="B100" s="1147"/>
      <c r="C100" s="1147"/>
      <c r="D100" s="1147"/>
      <c r="E100" s="1147"/>
      <c r="F100" s="880"/>
      <c r="G100" s="880"/>
      <c r="H100" s="880"/>
      <c r="I100" s="880"/>
      <c r="J100" s="880"/>
      <c r="K100" s="880"/>
      <c r="L100" s="880"/>
      <c r="M100" s="880"/>
      <c r="N100" s="880"/>
      <c r="O100" s="880"/>
      <c r="P100" s="880"/>
      <c r="Q100" s="880"/>
      <c r="R100" s="880"/>
      <c r="S100" s="880"/>
      <c r="T100" s="880"/>
    </row>
    <row r="101" spans="1:20">
      <c r="A101" s="880"/>
      <c r="B101" s="1147"/>
      <c r="C101" s="1147"/>
      <c r="D101" s="1147"/>
      <c r="E101" s="1147"/>
      <c r="F101" s="880"/>
      <c r="G101" s="880"/>
      <c r="H101" s="880"/>
      <c r="I101" s="880"/>
      <c r="J101" s="880"/>
      <c r="K101" s="880"/>
      <c r="L101" s="880"/>
      <c r="M101" s="880"/>
      <c r="N101" s="880"/>
      <c r="O101" s="880"/>
      <c r="P101" s="880"/>
      <c r="Q101" s="880"/>
      <c r="R101" s="880"/>
      <c r="S101" s="880"/>
      <c r="T101" s="880"/>
    </row>
    <row r="102" spans="1:20">
      <c r="A102" s="880"/>
      <c r="B102" s="1147"/>
      <c r="C102" s="1147"/>
      <c r="D102" s="1147"/>
      <c r="E102" s="1147"/>
      <c r="F102" s="880"/>
      <c r="G102" s="880"/>
      <c r="H102" s="880"/>
      <c r="I102" s="880"/>
      <c r="J102" s="880"/>
      <c r="K102" s="880"/>
      <c r="L102" s="880"/>
      <c r="M102" s="880"/>
      <c r="N102" s="880"/>
      <c r="O102" s="880"/>
      <c r="P102" s="880"/>
      <c r="Q102" s="880"/>
      <c r="R102" s="880"/>
      <c r="S102" s="880"/>
      <c r="T102" s="880"/>
    </row>
    <row r="103" spans="1:20">
      <c r="A103" s="880"/>
      <c r="B103" s="1147"/>
      <c r="C103" s="1147"/>
      <c r="D103" s="1147"/>
      <c r="E103" s="1147"/>
      <c r="F103" s="880"/>
      <c r="G103" s="880"/>
      <c r="H103" s="880"/>
      <c r="I103" s="880"/>
      <c r="J103" s="880"/>
      <c r="K103" s="880"/>
      <c r="L103" s="880"/>
      <c r="M103" s="880"/>
      <c r="N103" s="880"/>
      <c r="O103" s="880"/>
      <c r="P103" s="880"/>
      <c r="Q103" s="880"/>
      <c r="R103" s="880"/>
      <c r="S103" s="880"/>
      <c r="T103" s="880"/>
    </row>
    <row r="104" spans="1:20">
      <c r="A104" s="880"/>
      <c r="B104" s="1147"/>
      <c r="C104" s="1147"/>
      <c r="D104" s="1147"/>
      <c r="E104" s="1147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</row>
    <row r="105" spans="1:20">
      <c r="A105" s="880"/>
      <c r="B105" s="1147"/>
      <c r="C105" s="1147"/>
      <c r="D105" s="1147"/>
      <c r="E105" s="1147"/>
      <c r="F105" s="880"/>
      <c r="G105" s="880"/>
      <c r="H105" s="880"/>
      <c r="I105" s="880"/>
      <c r="J105" s="880"/>
      <c r="K105" s="880"/>
      <c r="L105" s="880"/>
      <c r="M105" s="880"/>
      <c r="N105" s="880"/>
      <c r="O105" s="880"/>
      <c r="P105" s="880"/>
      <c r="Q105" s="880"/>
      <c r="R105" s="880"/>
      <c r="S105" s="880"/>
      <c r="T105" s="880"/>
    </row>
    <row r="106" spans="1:20">
      <c r="A106" s="880"/>
      <c r="B106" s="1147"/>
      <c r="C106" s="1147"/>
      <c r="D106" s="1147"/>
      <c r="E106" s="1147"/>
      <c r="F106" s="880"/>
      <c r="G106" s="880"/>
      <c r="H106" s="880"/>
      <c r="I106" s="880"/>
      <c r="J106" s="880"/>
      <c r="K106" s="880"/>
      <c r="L106" s="880"/>
      <c r="M106" s="880"/>
      <c r="N106" s="880"/>
      <c r="O106" s="880"/>
      <c r="P106" s="880"/>
      <c r="Q106" s="880"/>
      <c r="R106" s="880"/>
      <c r="S106" s="880"/>
      <c r="T106" s="880"/>
    </row>
    <row r="107" spans="1:20">
      <c r="A107" s="880"/>
      <c r="B107" s="1147"/>
      <c r="C107" s="1147"/>
      <c r="D107" s="1147"/>
      <c r="E107" s="1147"/>
      <c r="F107" s="880"/>
      <c r="G107" s="880"/>
      <c r="H107" s="880"/>
      <c r="I107" s="880"/>
      <c r="J107" s="880"/>
      <c r="K107" s="880"/>
      <c r="L107" s="880"/>
      <c r="M107" s="880"/>
      <c r="N107" s="880"/>
      <c r="O107" s="880"/>
      <c r="P107" s="880"/>
      <c r="Q107" s="880"/>
      <c r="R107" s="880"/>
      <c r="S107" s="880"/>
      <c r="T107" s="880"/>
    </row>
    <row r="108" spans="1:20">
      <c r="A108" s="880"/>
      <c r="B108" s="1147"/>
      <c r="C108" s="1147"/>
      <c r="D108" s="1147"/>
      <c r="E108" s="1147"/>
      <c r="F108" s="880"/>
      <c r="G108" s="880"/>
      <c r="H108" s="880"/>
      <c r="I108" s="880"/>
      <c r="J108" s="880"/>
      <c r="K108" s="880"/>
      <c r="L108" s="880"/>
      <c r="M108" s="880"/>
      <c r="N108" s="880"/>
      <c r="O108" s="880"/>
      <c r="P108" s="880"/>
      <c r="Q108" s="880"/>
      <c r="R108" s="880"/>
      <c r="S108" s="880"/>
      <c r="T108" s="880"/>
    </row>
    <row r="109" spans="1:20">
      <c r="A109" s="880"/>
      <c r="B109" s="1147"/>
      <c r="C109" s="1147"/>
      <c r="D109" s="1147"/>
      <c r="E109" s="1147"/>
      <c r="F109" s="880"/>
      <c r="G109" s="880"/>
      <c r="H109" s="880"/>
      <c r="I109" s="880"/>
      <c r="J109" s="880"/>
      <c r="K109" s="880"/>
      <c r="L109" s="880"/>
      <c r="M109" s="880"/>
      <c r="N109" s="880"/>
      <c r="O109" s="880"/>
      <c r="P109" s="880"/>
      <c r="Q109" s="880"/>
      <c r="R109" s="880"/>
      <c r="S109" s="880"/>
      <c r="T109" s="880"/>
    </row>
    <row r="110" spans="1:20">
      <c r="A110" s="880"/>
      <c r="B110" s="1147"/>
      <c r="C110" s="1147"/>
      <c r="D110" s="1147"/>
      <c r="E110" s="1147"/>
      <c r="F110" s="880"/>
      <c r="G110" s="880"/>
      <c r="H110" s="880"/>
      <c r="I110" s="880"/>
      <c r="J110" s="880"/>
      <c r="K110" s="880"/>
      <c r="L110" s="880"/>
      <c r="M110" s="880"/>
      <c r="N110" s="880"/>
      <c r="O110" s="880"/>
      <c r="P110" s="880"/>
      <c r="Q110" s="880"/>
      <c r="R110" s="880"/>
      <c r="S110" s="880"/>
      <c r="T110" s="880"/>
    </row>
    <row r="111" spans="1:20">
      <c r="A111" s="880"/>
      <c r="B111" s="1147"/>
      <c r="C111" s="1147"/>
      <c r="D111" s="1147"/>
      <c r="E111" s="1147"/>
      <c r="F111" s="880"/>
      <c r="G111" s="880"/>
      <c r="H111" s="880"/>
      <c r="I111" s="880"/>
      <c r="J111" s="880"/>
      <c r="K111" s="880"/>
      <c r="L111" s="880"/>
      <c r="M111" s="880"/>
      <c r="N111" s="880"/>
      <c r="O111" s="880"/>
      <c r="P111" s="880"/>
      <c r="Q111" s="880"/>
      <c r="R111" s="880"/>
      <c r="S111" s="880"/>
      <c r="T111" s="880"/>
    </row>
    <row r="112" spans="1:20">
      <c r="A112" s="880"/>
      <c r="B112" s="1147"/>
      <c r="C112" s="1147"/>
      <c r="D112" s="1147"/>
      <c r="E112" s="1147"/>
      <c r="F112" s="880"/>
      <c r="G112" s="880"/>
      <c r="H112" s="880"/>
      <c r="I112" s="880"/>
      <c r="J112" s="880"/>
      <c r="K112" s="880"/>
      <c r="L112" s="880"/>
      <c r="M112" s="880"/>
      <c r="N112" s="880"/>
      <c r="O112" s="880"/>
      <c r="P112" s="880"/>
      <c r="Q112" s="880"/>
      <c r="R112" s="880"/>
      <c r="S112" s="880"/>
      <c r="T112" s="880"/>
    </row>
    <row r="113" spans="1:20">
      <c r="A113" s="880"/>
      <c r="B113" s="1147"/>
      <c r="C113" s="1147"/>
      <c r="D113" s="1147"/>
      <c r="E113" s="1147"/>
      <c r="F113" s="880"/>
      <c r="G113" s="880"/>
      <c r="H113" s="880"/>
      <c r="I113" s="880"/>
      <c r="J113" s="880"/>
      <c r="K113" s="880"/>
      <c r="L113" s="880"/>
      <c r="M113" s="880"/>
      <c r="N113" s="880"/>
      <c r="O113" s="880"/>
      <c r="P113" s="880"/>
      <c r="Q113" s="880"/>
      <c r="R113" s="880"/>
      <c r="S113" s="880"/>
      <c r="T113" s="880"/>
    </row>
    <row r="114" spans="1:20">
      <c r="A114" s="880"/>
      <c r="B114" s="1147"/>
      <c r="C114" s="1147"/>
      <c r="D114" s="1147"/>
      <c r="E114" s="1147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</row>
    <row r="115" spans="1:20">
      <c r="A115" s="880"/>
      <c r="B115" s="1147"/>
      <c r="C115" s="1147"/>
      <c r="D115" s="1147"/>
      <c r="E115" s="1147"/>
      <c r="F115" s="880"/>
      <c r="G115" s="880"/>
      <c r="H115" s="880"/>
      <c r="I115" s="880"/>
      <c r="J115" s="880"/>
      <c r="K115" s="880"/>
      <c r="L115" s="880"/>
      <c r="M115" s="880"/>
      <c r="N115" s="880"/>
      <c r="O115" s="880"/>
      <c r="P115" s="880"/>
      <c r="Q115" s="880"/>
      <c r="R115" s="880"/>
      <c r="S115" s="880"/>
      <c r="T115" s="880"/>
    </row>
    <row r="116" spans="1:20">
      <c r="A116" s="880"/>
      <c r="B116" s="1147"/>
      <c r="C116" s="1147"/>
      <c r="D116" s="1147"/>
      <c r="E116" s="1147"/>
      <c r="F116" s="880"/>
      <c r="G116" s="880"/>
      <c r="H116" s="880"/>
      <c r="I116" s="880"/>
      <c r="J116" s="880"/>
      <c r="K116" s="880"/>
      <c r="L116" s="880"/>
      <c r="M116" s="880"/>
      <c r="N116" s="880"/>
      <c r="O116" s="880"/>
      <c r="P116" s="880"/>
      <c r="Q116" s="880"/>
      <c r="R116" s="880"/>
      <c r="S116" s="880"/>
      <c r="T116" s="880"/>
    </row>
    <row r="117" spans="1:20">
      <c r="A117" s="880"/>
      <c r="B117" s="1147"/>
      <c r="C117" s="1147"/>
      <c r="D117" s="1147"/>
      <c r="E117" s="1147"/>
      <c r="F117" s="880"/>
      <c r="G117" s="880"/>
      <c r="H117" s="880"/>
      <c r="I117" s="880"/>
      <c r="J117" s="880"/>
      <c r="K117" s="880"/>
      <c r="L117" s="880"/>
      <c r="M117" s="880"/>
      <c r="N117" s="880"/>
      <c r="O117" s="880"/>
      <c r="P117" s="880"/>
      <c r="Q117" s="880"/>
      <c r="R117" s="880"/>
      <c r="S117" s="880"/>
      <c r="T117" s="880"/>
    </row>
    <row r="118" spans="1:20">
      <c r="A118" s="880"/>
      <c r="B118" s="1147"/>
      <c r="C118" s="1147"/>
      <c r="D118" s="1147"/>
      <c r="E118" s="1147"/>
      <c r="F118" s="880"/>
      <c r="G118" s="880"/>
      <c r="H118" s="880"/>
      <c r="I118" s="880"/>
      <c r="J118" s="880"/>
      <c r="K118" s="880"/>
      <c r="L118" s="880"/>
      <c r="M118" s="880"/>
      <c r="N118" s="880"/>
      <c r="O118" s="880"/>
      <c r="P118" s="880"/>
      <c r="Q118" s="880"/>
      <c r="R118" s="880"/>
      <c r="S118" s="880"/>
      <c r="T118" s="880"/>
    </row>
    <row r="119" spans="1:20">
      <c r="A119" s="880"/>
      <c r="B119" s="1147"/>
      <c r="C119" s="1147"/>
      <c r="D119" s="1147"/>
      <c r="E119" s="1147"/>
      <c r="F119" s="880"/>
      <c r="G119" s="880"/>
      <c r="H119" s="880"/>
      <c r="I119" s="880"/>
      <c r="J119" s="880"/>
      <c r="K119" s="880"/>
      <c r="L119" s="880"/>
      <c r="M119" s="880"/>
      <c r="N119" s="880"/>
      <c r="O119" s="880"/>
      <c r="P119" s="880"/>
      <c r="Q119" s="880"/>
      <c r="R119" s="880"/>
      <c r="S119" s="880"/>
      <c r="T119" s="880"/>
    </row>
    <row r="120" spans="1:20">
      <c r="A120" s="880"/>
      <c r="B120" s="1147"/>
      <c r="C120" s="1147"/>
      <c r="D120" s="1147"/>
      <c r="E120" s="1147"/>
      <c r="F120" s="880"/>
      <c r="G120" s="880"/>
      <c r="H120" s="880"/>
      <c r="I120" s="880"/>
      <c r="J120" s="880"/>
      <c r="K120" s="880"/>
      <c r="L120" s="880"/>
      <c r="M120" s="880"/>
      <c r="N120" s="880"/>
      <c r="O120" s="880"/>
      <c r="P120" s="880"/>
      <c r="Q120" s="880"/>
      <c r="R120" s="880"/>
      <c r="S120" s="880"/>
      <c r="T120" s="880"/>
    </row>
    <row r="121" spans="1:20">
      <c r="A121" s="880"/>
      <c r="B121" s="1147"/>
      <c r="C121" s="1147"/>
      <c r="D121" s="1147"/>
      <c r="E121" s="1147"/>
      <c r="F121" s="880"/>
      <c r="G121" s="880"/>
      <c r="H121" s="880"/>
      <c r="I121" s="880"/>
      <c r="J121" s="880"/>
      <c r="K121" s="880"/>
      <c r="L121" s="880"/>
      <c r="M121" s="880"/>
      <c r="N121" s="880"/>
      <c r="O121" s="880"/>
      <c r="P121" s="880"/>
      <c r="Q121" s="880"/>
      <c r="R121" s="880"/>
      <c r="S121" s="880"/>
      <c r="T121" s="880"/>
    </row>
    <row r="122" spans="1:20">
      <c r="A122" s="880"/>
      <c r="B122" s="1147"/>
      <c r="C122" s="1147"/>
      <c r="D122" s="1147"/>
      <c r="E122" s="1147"/>
      <c r="F122" s="880"/>
      <c r="G122" s="880"/>
      <c r="H122" s="880"/>
      <c r="I122" s="880"/>
      <c r="J122" s="880"/>
      <c r="K122" s="880"/>
      <c r="L122" s="880"/>
      <c r="M122" s="880"/>
      <c r="N122" s="880"/>
      <c r="O122" s="880"/>
      <c r="P122" s="880"/>
      <c r="Q122" s="880"/>
      <c r="R122" s="880"/>
      <c r="S122" s="880"/>
      <c r="T122" s="880"/>
    </row>
  </sheetData>
  <mergeCells count="4">
    <mergeCell ref="B11:J11"/>
    <mergeCell ref="I14:J15"/>
    <mergeCell ref="B50:L50"/>
    <mergeCell ref="B51:L51"/>
  </mergeCells>
  <pageMargins left="0.7" right="0.7" top="0.75" bottom="0.75" header="0.3" footer="0.3"/>
  <pageSetup paperSize="5" scale="63" orientation="landscape" r:id="rId1"/>
  <headerFooter>
    <oddHeader>&amp;C&amp;"Times New Roman,Bold"&amp;12Government of Guam
Fiscal Year 2026, Quarter 2
Agency Staffing Pattern</oddHeader>
  </headerFooter>
  <rowBreaks count="1" manualBreakCount="1">
    <brk id="4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23CAA-4763-40CD-8AC9-391A0A082C1B}">
  <sheetPr>
    <tabColor theme="9" tint="0.39997558519241921"/>
    <pageSetUpPr fitToPage="1"/>
  </sheetPr>
  <dimension ref="A1:T121"/>
  <sheetViews>
    <sheetView tabSelected="1" view="pageBreakPreview" zoomScale="39" zoomScaleNormal="117" zoomScaleSheetLayoutView="100" workbookViewId="0">
      <selection activeCell="L18" sqref="L18"/>
    </sheetView>
  </sheetViews>
  <sheetFormatPr defaultColWidth="11.33203125" defaultRowHeight="10.199999999999999"/>
  <cols>
    <col min="1" max="1" width="3.5546875" style="881" customWidth="1"/>
    <col min="2" max="2" width="10" style="1031" customWidth="1"/>
    <col min="3" max="3" width="45.6640625" style="1031" customWidth="1"/>
    <col min="4" max="4" width="32.44140625" style="1031" customWidth="1"/>
    <col min="5" max="5" width="10.33203125" style="1031" customWidth="1"/>
    <col min="6" max="6" width="10.5546875" style="881" customWidth="1"/>
    <col min="7" max="7" width="11.33203125" style="881" customWidth="1"/>
    <col min="8" max="8" width="10.44140625" style="881" customWidth="1"/>
    <col min="9" max="9" width="12.33203125" style="881" customWidth="1"/>
    <col min="10" max="10" width="8.6640625" style="881" customWidth="1"/>
    <col min="11" max="11" width="9.88671875" style="881" customWidth="1"/>
    <col min="12" max="12" width="13.88671875" style="881" customWidth="1"/>
    <col min="13" max="13" width="11.88671875" style="881" customWidth="1"/>
    <col min="14" max="14" width="11.109375" style="881" customWidth="1"/>
    <col min="15" max="15" width="10.33203125" style="881" customWidth="1"/>
    <col min="16" max="16" width="8.6640625" style="881" customWidth="1"/>
    <col min="17" max="20" width="11.33203125" style="881" customWidth="1"/>
    <col min="21" max="16384" width="11.33203125" style="881"/>
  </cols>
  <sheetData>
    <row r="1" spans="1:20" ht="15.6">
      <c r="A1" s="670"/>
      <c r="B1" s="2414"/>
      <c r="C1" s="2414"/>
      <c r="D1" s="2414"/>
      <c r="E1" s="2414"/>
      <c r="F1" s="878" t="s">
        <v>0</v>
      </c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  <c r="S1" s="1995" t="s">
        <v>0</v>
      </c>
      <c r="T1" s="670"/>
    </row>
    <row r="2" spans="1:20" ht="13.8">
      <c r="A2" s="1027" t="s">
        <v>683</v>
      </c>
      <c r="B2" s="1028"/>
      <c r="C2" s="1028"/>
      <c r="D2" s="1027" t="s">
        <v>2</v>
      </c>
      <c r="E2" s="2414"/>
      <c r="F2" s="1995" t="s">
        <v>0</v>
      </c>
      <c r="G2" s="670"/>
      <c r="H2" s="670"/>
      <c r="I2" s="670"/>
      <c r="J2" s="670"/>
      <c r="K2" s="670"/>
      <c r="L2" s="670"/>
      <c r="M2" s="670"/>
      <c r="N2" s="670"/>
      <c r="O2" s="670"/>
      <c r="P2" s="670"/>
      <c r="Q2" s="670"/>
      <c r="R2" s="670"/>
      <c r="S2" s="670"/>
      <c r="T2" s="670"/>
    </row>
    <row r="3" spans="1:20" ht="8.1" customHeight="1">
      <c r="A3" s="1027"/>
      <c r="B3" s="1028"/>
      <c r="C3" s="1028"/>
      <c r="D3" s="1027"/>
      <c r="E3" s="2414"/>
      <c r="F3" s="670"/>
      <c r="G3" s="670"/>
      <c r="H3" s="670"/>
      <c r="I3" s="670"/>
      <c r="J3" s="670"/>
      <c r="K3" s="670"/>
      <c r="L3" s="670"/>
      <c r="M3" s="670"/>
      <c r="N3" s="670"/>
      <c r="O3" s="670"/>
      <c r="P3" s="670"/>
      <c r="Q3" s="670"/>
      <c r="R3" s="670"/>
      <c r="S3" s="670"/>
      <c r="T3" s="670"/>
    </row>
    <row r="4" spans="1:20" ht="13.8">
      <c r="A4" s="1027" t="s">
        <v>684</v>
      </c>
      <c r="B4" s="1028"/>
      <c r="C4" s="1028"/>
      <c r="D4" s="1027" t="s">
        <v>866</v>
      </c>
      <c r="E4" s="2414"/>
      <c r="F4" s="670"/>
      <c r="G4" s="670"/>
      <c r="H4" s="670"/>
      <c r="I4" s="670"/>
      <c r="J4" s="670"/>
      <c r="K4" s="670"/>
      <c r="L4" s="670"/>
      <c r="M4" s="670"/>
      <c r="N4" s="670"/>
      <c r="O4" s="670"/>
      <c r="P4" s="670"/>
      <c r="Q4" s="670"/>
      <c r="R4" s="670"/>
      <c r="S4" s="670"/>
      <c r="T4" s="670"/>
    </row>
    <row r="5" spans="1:20" ht="8.1" customHeight="1">
      <c r="A5" s="1995"/>
      <c r="B5" s="2414"/>
      <c r="C5" s="2414"/>
      <c r="D5" s="1029"/>
      <c r="E5" s="2414"/>
      <c r="F5" s="670"/>
      <c r="G5" s="670"/>
      <c r="H5" s="670"/>
      <c r="I5" s="670"/>
      <c r="J5" s="670"/>
      <c r="K5" s="670"/>
      <c r="L5" s="670"/>
      <c r="M5" s="670"/>
      <c r="N5" s="670"/>
      <c r="O5" s="670"/>
      <c r="P5" s="670"/>
      <c r="Q5" s="670"/>
      <c r="R5" s="670"/>
      <c r="S5" s="670"/>
      <c r="T5" s="670"/>
    </row>
    <row r="6" spans="1:20" ht="13.8">
      <c r="A6" s="1030" t="s">
        <v>252</v>
      </c>
      <c r="B6" s="2414"/>
      <c r="C6" s="2414"/>
      <c r="D6" s="1027" t="s">
        <v>922</v>
      </c>
      <c r="E6" s="2414"/>
      <c r="F6" s="670"/>
      <c r="G6" s="670"/>
      <c r="H6" s="670"/>
      <c r="I6" s="670"/>
      <c r="J6" s="670"/>
      <c r="K6" s="670"/>
      <c r="L6" s="670"/>
      <c r="M6" s="670"/>
      <c r="N6" s="670"/>
      <c r="O6" s="670"/>
      <c r="P6" s="670"/>
      <c r="Q6" s="670"/>
      <c r="R6" s="670"/>
      <c r="S6" s="670"/>
      <c r="T6" s="670"/>
    </row>
    <row r="7" spans="1:20" ht="8.1" customHeight="1">
      <c r="A7" s="1030"/>
      <c r="B7" s="2414"/>
      <c r="C7" s="2414"/>
      <c r="D7" s="1029"/>
      <c r="E7" s="2414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</row>
    <row r="8" spans="1:20" ht="13.8">
      <c r="A8" s="1030" t="s">
        <v>687</v>
      </c>
      <c r="B8" s="2414"/>
      <c r="C8" s="2414"/>
      <c r="D8" s="1027" t="s">
        <v>688</v>
      </c>
      <c r="F8" s="1030" t="s">
        <v>869</v>
      </c>
      <c r="G8" s="670"/>
      <c r="H8" s="1148" t="s">
        <v>870</v>
      </c>
      <c r="I8" s="670"/>
      <c r="J8" s="670"/>
      <c r="K8" s="670"/>
      <c r="L8" s="2414"/>
      <c r="M8" s="2414"/>
      <c r="N8" s="2414"/>
      <c r="O8" s="2414"/>
      <c r="P8" s="2414"/>
      <c r="Q8" s="2414"/>
      <c r="R8" s="2414"/>
      <c r="S8" s="2414"/>
      <c r="T8" s="670"/>
    </row>
    <row r="9" spans="1:20" ht="14.4">
      <c r="A9" s="670"/>
      <c r="B9" s="2414"/>
      <c r="C9" s="2414"/>
      <c r="D9" s="2414"/>
      <c r="E9" s="2414"/>
      <c r="F9" s="884"/>
      <c r="G9" s="884"/>
      <c r="H9" s="884"/>
      <c r="I9" s="884"/>
      <c r="J9" s="884"/>
      <c r="K9" s="670"/>
      <c r="L9" s="670" t="s">
        <v>0</v>
      </c>
      <c r="M9" s="670"/>
      <c r="N9" s="670"/>
      <c r="O9" s="670"/>
      <c r="P9" s="670"/>
      <c r="Q9" s="884"/>
      <c r="R9" s="884"/>
      <c r="S9" s="670"/>
      <c r="T9" s="670"/>
    </row>
    <row r="10" spans="1:20" ht="15" customHeight="1" thickBot="1">
      <c r="A10" s="670"/>
      <c r="B10" s="2414"/>
      <c r="C10" s="2414"/>
      <c r="D10" s="2414"/>
      <c r="E10" s="2414"/>
      <c r="F10" s="884"/>
      <c r="G10" s="884"/>
      <c r="H10" s="884"/>
      <c r="I10" s="884"/>
      <c r="J10" s="884"/>
      <c r="K10" s="670"/>
      <c r="L10" s="670"/>
      <c r="M10" s="670"/>
      <c r="N10" s="670"/>
      <c r="O10" s="670"/>
      <c r="P10" s="670"/>
      <c r="Q10" s="884"/>
      <c r="R10" s="884"/>
      <c r="S10" s="670"/>
      <c r="T10" s="670"/>
    </row>
    <row r="11" spans="1:20" ht="11.25" customHeight="1" thickTop="1" thickBot="1">
      <c r="A11" s="670"/>
      <c r="B11" s="2484" t="s">
        <v>10</v>
      </c>
      <c r="C11" s="2485"/>
      <c r="D11" s="2485"/>
      <c r="E11" s="2485"/>
      <c r="F11" s="2485"/>
      <c r="G11" s="2485"/>
      <c r="H11" s="2485"/>
      <c r="I11" s="2485"/>
      <c r="J11" s="2486"/>
      <c r="K11" s="670"/>
      <c r="L11" s="670"/>
      <c r="M11" s="670"/>
      <c r="N11" s="670"/>
      <c r="O11" s="670"/>
      <c r="P11" s="670"/>
      <c r="Q11" s="885" t="s">
        <v>10</v>
      </c>
      <c r="R11" s="887"/>
      <c r="S11" s="670"/>
      <c r="T11" s="670"/>
    </row>
    <row r="12" spans="1:20" ht="10.8" thickTop="1">
      <c r="A12" s="670"/>
      <c r="B12" s="2413"/>
      <c r="C12" s="2414"/>
      <c r="D12" s="2414"/>
      <c r="E12" s="2414"/>
      <c r="F12" s="670"/>
      <c r="G12" s="670"/>
      <c r="H12" s="670"/>
      <c r="I12" s="670"/>
      <c r="J12" s="889"/>
      <c r="K12" s="670"/>
      <c r="L12" s="670"/>
      <c r="M12" s="670"/>
      <c r="N12" s="670"/>
      <c r="O12" s="670"/>
      <c r="P12" s="670"/>
      <c r="Q12" s="888"/>
      <c r="R12" s="889"/>
      <c r="S12" s="670"/>
      <c r="T12" s="670"/>
    </row>
    <row r="13" spans="1:20">
      <c r="A13" s="670"/>
      <c r="B13" s="890" t="s">
        <v>11</v>
      </c>
      <c r="C13" s="891" t="s">
        <v>12</v>
      </c>
      <c r="D13" s="892" t="s">
        <v>13</v>
      </c>
      <c r="E13" s="891" t="s">
        <v>14</v>
      </c>
      <c r="F13" s="892" t="s">
        <v>15</v>
      </c>
      <c r="G13" s="893" t="s">
        <v>16</v>
      </c>
      <c r="H13" s="893" t="s">
        <v>17</v>
      </c>
      <c r="I13" s="893" t="s">
        <v>18</v>
      </c>
      <c r="J13" s="894" t="s">
        <v>19</v>
      </c>
      <c r="K13" s="891" t="s">
        <v>20</v>
      </c>
      <c r="L13" s="891" t="s">
        <v>21</v>
      </c>
      <c r="M13" s="892" t="s">
        <v>22</v>
      </c>
      <c r="N13" s="892" t="s">
        <v>23</v>
      </c>
      <c r="O13" s="892" t="s">
        <v>24</v>
      </c>
      <c r="P13" s="892" t="s">
        <v>25</v>
      </c>
      <c r="Q13" s="895" t="s">
        <v>26</v>
      </c>
      <c r="R13" s="894" t="s">
        <v>27</v>
      </c>
      <c r="S13" s="895" t="s">
        <v>28</v>
      </c>
      <c r="T13" s="896" t="s">
        <v>29</v>
      </c>
    </row>
    <row r="14" spans="1:20">
      <c r="A14" s="897"/>
      <c r="B14" s="898" t="s">
        <v>0</v>
      </c>
      <c r="C14" s="1033"/>
      <c r="D14" s="900" t="s">
        <v>0</v>
      </c>
      <c r="E14" s="900" t="s">
        <v>0</v>
      </c>
      <c r="F14" s="900" t="s">
        <v>0</v>
      </c>
      <c r="G14" s="901"/>
      <c r="H14" s="901" t="s">
        <v>0</v>
      </c>
      <c r="I14" s="2442" t="s">
        <v>30</v>
      </c>
      <c r="J14" s="2443"/>
      <c r="K14" s="902" t="s">
        <v>0</v>
      </c>
      <c r="L14" s="897"/>
      <c r="M14" s="902"/>
      <c r="N14" s="902"/>
      <c r="O14" s="902" t="s">
        <v>31</v>
      </c>
      <c r="P14" s="902"/>
      <c r="Q14" s="903"/>
      <c r="R14" s="904"/>
      <c r="S14" s="905"/>
      <c r="T14" s="905"/>
    </row>
    <row r="15" spans="1:20">
      <c r="A15" s="907"/>
      <c r="B15" s="908" t="s">
        <v>32</v>
      </c>
      <c r="C15" s="901" t="s">
        <v>32</v>
      </c>
      <c r="D15" s="901" t="s">
        <v>33</v>
      </c>
      <c r="E15" s="901" t="s">
        <v>152</v>
      </c>
      <c r="F15" s="901" t="s">
        <v>0</v>
      </c>
      <c r="G15" s="901"/>
      <c r="H15" s="901" t="s">
        <v>0</v>
      </c>
      <c r="I15" s="2444"/>
      <c r="J15" s="2445"/>
      <c r="K15" s="909" t="s">
        <v>35</v>
      </c>
      <c r="L15" s="910" t="s">
        <v>36</v>
      </c>
      <c r="M15" s="910" t="s">
        <v>37</v>
      </c>
      <c r="N15" s="910" t="s">
        <v>38</v>
      </c>
      <c r="O15" s="910" t="s">
        <v>39</v>
      </c>
      <c r="P15" s="897" t="s">
        <v>40</v>
      </c>
      <c r="Q15" s="898" t="s">
        <v>41</v>
      </c>
      <c r="R15" s="911" t="s">
        <v>42</v>
      </c>
      <c r="S15" s="905" t="s">
        <v>43</v>
      </c>
      <c r="T15" s="912" t="s">
        <v>44</v>
      </c>
    </row>
    <row r="16" spans="1:20" ht="10.8" thickBot="1">
      <c r="A16" s="913" t="s">
        <v>45</v>
      </c>
      <c r="B16" s="965" t="s">
        <v>46</v>
      </c>
      <c r="C16" s="966" t="s">
        <v>47</v>
      </c>
      <c r="D16" s="966" t="s">
        <v>48</v>
      </c>
      <c r="E16" s="966" t="s">
        <v>49</v>
      </c>
      <c r="F16" s="966" t="s">
        <v>50</v>
      </c>
      <c r="G16" s="966" t="s">
        <v>51</v>
      </c>
      <c r="H16" s="966" t="s">
        <v>52</v>
      </c>
      <c r="I16" s="1034" t="s">
        <v>53</v>
      </c>
      <c r="J16" s="1035" t="s">
        <v>54</v>
      </c>
      <c r="K16" s="1036" t="s">
        <v>55</v>
      </c>
      <c r="L16" s="914" t="s">
        <v>690</v>
      </c>
      <c r="M16" s="914" t="s">
        <v>57</v>
      </c>
      <c r="N16" s="914" t="s">
        <v>58</v>
      </c>
      <c r="O16" s="914" t="s">
        <v>59</v>
      </c>
      <c r="P16" s="1037" t="s">
        <v>60</v>
      </c>
      <c r="Q16" s="1038" t="s">
        <v>61</v>
      </c>
      <c r="R16" s="1039" t="s">
        <v>61</v>
      </c>
      <c r="S16" s="1036" t="s">
        <v>62</v>
      </c>
      <c r="T16" s="914" t="s">
        <v>63</v>
      </c>
    </row>
    <row r="17" spans="1:20" s="1056" customFormat="1" ht="11.25" customHeight="1" thickTop="1">
      <c r="A17" s="1040">
        <v>26</v>
      </c>
      <c r="B17" s="1066">
        <v>6757</v>
      </c>
      <c r="C17" s="1149" t="s">
        <v>910</v>
      </c>
      <c r="D17" s="1067" t="s">
        <v>923</v>
      </c>
      <c r="E17" s="1067" t="s">
        <v>920</v>
      </c>
      <c r="F17" s="1120">
        <v>34853</v>
      </c>
      <c r="G17" s="1117">
        <v>0</v>
      </c>
      <c r="H17" s="1120">
        <v>0</v>
      </c>
      <c r="I17" s="1150">
        <v>46122</v>
      </c>
      <c r="J17" s="1151">
        <v>660</v>
      </c>
      <c r="K17" s="1152">
        <f t="shared" ref="K17:K22" si="0">SUM(F17+G17+H17+J17)</f>
        <v>35513</v>
      </c>
      <c r="L17" s="1050">
        <f>+ROUND((K17*0.3385),0)</f>
        <v>12021</v>
      </c>
      <c r="M17" s="1153">
        <v>495</v>
      </c>
      <c r="N17" s="1152">
        <v>0</v>
      </c>
      <c r="O17" s="1052">
        <f>+ROUND((K17*0.0145),0)</f>
        <v>515</v>
      </c>
      <c r="P17" s="1152">
        <v>187</v>
      </c>
      <c r="Q17" s="1154">
        <v>8150</v>
      </c>
      <c r="R17" s="1154">
        <v>373</v>
      </c>
      <c r="S17" s="1155">
        <f t="shared" ref="S17:S22" si="1">SUM(L17:R17)</f>
        <v>21741</v>
      </c>
      <c r="T17" s="1155">
        <f t="shared" ref="T17:T22" si="2">SUM(K17+S17)</f>
        <v>57254</v>
      </c>
    </row>
    <row r="18" spans="1:20" s="1056" customFormat="1">
      <c r="A18" s="1040">
        <f>A17+1</f>
        <v>27</v>
      </c>
      <c r="B18" s="1156">
        <v>6641</v>
      </c>
      <c r="C18" s="1157" t="s">
        <v>924</v>
      </c>
      <c r="D18" s="1158" t="s">
        <v>925</v>
      </c>
      <c r="E18" s="1157" t="s">
        <v>926</v>
      </c>
      <c r="F18" s="1159">
        <v>44086</v>
      </c>
      <c r="G18" s="1160">
        <v>0</v>
      </c>
      <c r="H18" s="1161">
        <v>0</v>
      </c>
      <c r="I18" s="1162">
        <v>46066</v>
      </c>
      <c r="J18" s="1159">
        <v>933</v>
      </c>
      <c r="K18" s="1152">
        <f t="shared" si="0"/>
        <v>45019</v>
      </c>
      <c r="L18" s="1050">
        <f t="shared" ref="L18:L22" si="3">+ROUND((K18*0.3385),0)</f>
        <v>15239</v>
      </c>
      <c r="M18" s="1153">
        <v>0</v>
      </c>
      <c r="N18" s="1163">
        <v>0</v>
      </c>
      <c r="O18" s="1052">
        <f>+ROUND((K18*0.0145),0)</f>
        <v>653</v>
      </c>
      <c r="P18" s="1152">
        <v>187</v>
      </c>
      <c r="Q18" s="1152">
        <v>0</v>
      </c>
      <c r="R18" s="1152">
        <v>0</v>
      </c>
      <c r="S18" s="1155">
        <f t="shared" si="1"/>
        <v>16079</v>
      </c>
      <c r="T18" s="1155">
        <f t="shared" si="2"/>
        <v>61098</v>
      </c>
    </row>
    <row r="19" spans="1:20" s="1056" customFormat="1" ht="11.25" customHeight="1">
      <c r="A19" s="1040">
        <f>A18+1</f>
        <v>28</v>
      </c>
      <c r="B19" s="1091">
        <v>6741</v>
      </c>
      <c r="C19" s="1164" t="s">
        <v>924</v>
      </c>
      <c r="D19" s="1165" t="s">
        <v>927</v>
      </c>
      <c r="E19" s="1164" t="s">
        <v>928</v>
      </c>
      <c r="F19" s="1159">
        <v>41417</v>
      </c>
      <c r="G19" s="1160">
        <v>0</v>
      </c>
      <c r="H19" s="1161">
        <v>0</v>
      </c>
      <c r="I19" s="1162">
        <v>46217</v>
      </c>
      <c r="J19" s="1159">
        <v>329</v>
      </c>
      <c r="K19" s="1152">
        <f t="shared" si="0"/>
        <v>41746</v>
      </c>
      <c r="L19" s="1050">
        <f t="shared" si="3"/>
        <v>14131</v>
      </c>
      <c r="M19" s="1166">
        <v>495</v>
      </c>
      <c r="N19" s="1167">
        <v>0</v>
      </c>
      <c r="O19" s="1052">
        <f>+ROUND((K19*0.0145),0)</f>
        <v>605</v>
      </c>
      <c r="P19" s="1152">
        <v>187</v>
      </c>
      <c r="Q19" s="1152">
        <v>9794</v>
      </c>
      <c r="R19" s="1152">
        <v>742</v>
      </c>
      <c r="S19" s="1155">
        <f t="shared" si="1"/>
        <v>25954</v>
      </c>
      <c r="T19" s="1155">
        <f t="shared" si="2"/>
        <v>67700</v>
      </c>
    </row>
    <row r="20" spans="1:20" s="1056" customFormat="1" ht="11.25" customHeight="1">
      <c r="A20" s="1040">
        <f>A19+1</f>
        <v>29</v>
      </c>
      <c r="B20" s="1096">
        <v>6632</v>
      </c>
      <c r="C20" s="1168" t="s">
        <v>929</v>
      </c>
      <c r="D20" s="1169" t="s">
        <v>930</v>
      </c>
      <c r="E20" s="1170" t="s">
        <v>419</v>
      </c>
      <c r="F20" s="1159">
        <v>33192</v>
      </c>
      <c r="G20" s="1160">
        <v>0</v>
      </c>
      <c r="H20" s="1161">
        <v>0</v>
      </c>
      <c r="I20" s="1171">
        <v>46066</v>
      </c>
      <c r="J20" s="1159">
        <v>701</v>
      </c>
      <c r="K20" s="1152">
        <f t="shared" si="0"/>
        <v>33893</v>
      </c>
      <c r="L20" s="1050">
        <f t="shared" si="3"/>
        <v>11473</v>
      </c>
      <c r="M20" s="1153">
        <v>495</v>
      </c>
      <c r="N20" s="1152">
        <v>0</v>
      </c>
      <c r="O20" s="1052">
        <v>491</v>
      </c>
      <c r="P20" s="1152">
        <v>187</v>
      </c>
      <c r="Q20" s="1152">
        <v>15290</v>
      </c>
      <c r="R20" s="1152">
        <v>554</v>
      </c>
      <c r="S20" s="1155">
        <f t="shared" si="1"/>
        <v>28490</v>
      </c>
      <c r="T20" s="1155">
        <f t="shared" si="2"/>
        <v>62383</v>
      </c>
    </row>
    <row r="21" spans="1:20" s="1056" customFormat="1" ht="11.25" customHeight="1">
      <c r="A21" s="1040">
        <f>A20+1</f>
        <v>30</v>
      </c>
      <c r="B21" s="1096">
        <v>6628</v>
      </c>
      <c r="C21" s="1172" t="s">
        <v>929</v>
      </c>
      <c r="D21" s="1173" t="s">
        <v>931</v>
      </c>
      <c r="E21" s="1170" t="s">
        <v>932</v>
      </c>
      <c r="F21" s="1159">
        <v>30996</v>
      </c>
      <c r="G21" s="1160">
        <v>0</v>
      </c>
      <c r="H21" s="1161">
        <v>0</v>
      </c>
      <c r="I21" s="1171">
        <v>45993</v>
      </c>
      <c r="J21" s="1159">
        <v>978</v>
      </c>
      <c r="K21" s="1152">
        <f t="shared" si="0"/>
        <v>31974</v>
      </c>
      <c r="L21" s="1050">
        <f t="shared" si="3"/>
        <v>10823</v>
      </c>
      <c r="M21" s="1153">
        <v>495</v>
      </c>
      <c r="N21" s="1152">
        <v>0</v>
      </c>
      <c r="O21" s="1052">
        <f>+ROUND((K21*0.0145),0)</f>
        <v>464</v>
      </c>
      <c r="P21" s="1152">
        <v>187</v>
      </c>
      <c r="Q21" s="1152">
        <v>7215</v>
      </c>
      <c r="R21" s="1152">
        <v>554</v>
      </c>
      <c r="S21" s="1155">
        <f t="shared" si="1"/>
        <v>19738</v>
      </c>
      <c r="T21" s="1155">
        <f t="shared" si="2"/>
        <v>51712</v>
      </c>
    </row>
    <row r="22" spans="1:20" s="1056" customFormat="1" ht="11.25" customHeight="1">
      <c r="A22" s="1040">
        <f>A21+1</f>
        <v>31</v>
      </c>
      <c r="B22" s="1104">
        <v>6022</v>
      </c>
      <c r="C22" s="1174" t="s">
        <v>933</v>
      </c>
      <c r="D22" s="1140" t="s">
        <v>934</v>
      </c>
      <c r="E22" s="1140" t="s">
        <v>111</v>
      </c>
      <c r="F22" s="1175">
        <v>28269</v>
      </c>
      <c r="G22" s="1160">
        <v>0</v>
      </c>
      <c r="H22" s="1161">
        <v>0</v>
      </c>
      <c r="I22" s="1171">
        <v>46021</v>
      </c>
      <c r="J22" s="1159">
        <v>893</v>
      </c>
      <c r="K22" s="1152">
        <f t="shared" si="0"/>
        <v>29162</v>
      </c>
      <c r="L22" s="1050">
        <f t="shared" si="3"/>
        <v>9871</v>
      </c>
      <c r="M22" s="1166">
        <v>495</v>
      </c>
      <c r="N22" s="1152">
        <v>0</v>
      </c>
      <c r="O22" s="1052">
        <f>+ROUND((K22*0.0145),0)</f>
        <v>423</v>
      </c>
      <c r="P22" s="1152">
        <v>187</v>
      </c>
      <c r="Q22" s="1152">
        <v>9794</v>
      </c>
      <c r="R22" s="1152">
        <v>742</v>
      </c>
      <c r="S22" s="1155">
        <f t="shared" si="1"/>
        <v>21512</v>
      </c>
      <c r="T22" s="1155">
        <f t="shared" si="2"/>
        <v>50674</v>
      </c>
    </row>
    <row r="23" spans="1:20" ht="11.25" customHeight="1">
      <c r="A23" s="935"/>
      <c r="B23" s="1176"/>
      <c r="C23" s="1134"/>
      <c r="D23" s="1177"/>
      <c r="E23" s="947"/>
      <c r="F23" s="971"/>
      <c r="G23" s="1178"/>
      <c r="H23" s="1179"/>
      <c r="I23" s="1180"/>
      <c r="J23" s="972"/>
      <c r="K23" s="973"/>
      <c r="L23" s="1181"/>
      <c r="M23" s="1182"/>
      <c r="N23" s="1183"/>
      <c r="O23" s="1184"/>
      <c r="P23" s="973"/>
      <c r="Q23" s="1152"/>
      <c r="R23" s="1152"/>
      <c r="S23" s="970"/>
      <c r="T23" s="970"/>
    </row>
    <row r="24" spans="1:20">
      <c r="A24" s="935"/>
      <c r="B24" s="1176"/>
      <c r="C24" s="1134"/>
      <c r="D24" s="1177"/>
      <c r="E24" s="947"/>
      <c r="F24" s="971"/>
      <c r="G24" s="1178"/>
      <c r="H24" s="1179"/>
      <c r="I24" s="1180"/>
      <c r="J24" s="972"/>
      <c r="K24" s="973"/>
      <c r="L24" s="1181"/>
      <c r="M24" s="1182"/>
      <c r="N24" s="1183"/>
      <c r="O24" s="1184"/>
      <c r="P24" s="973"/>
      <c r="Q24" s="1152"/>
      <c r="R24" s="1152"/>
      <c r="S24" s="970"/>
      <c r="T24" s="970"/>
    </row>
    <row r="25" spans="1:20">
      <c r="A25" s="935"/>
      <c r="B25" s="1185"/>
      <c r="C25" s="1186" t="s">
        <v>83</v>
      </c>
      <c r="D25" s="1177"/>
      <c r="E25" s="947"/>
      <c r="F25" s="971"/>
      <c r="G25" s="971"/>
      <c r="H25" s="972"/>
      <c r="I25" s="858"/>
      <c r="J25" s="972"/>
      <c r="K25" s="970"/>
      <c r="L25" s="1187"/>
      <c r="M25" s="973"/>
      <c r="N25" s="973"/>
      <c r="O25" s="1187"/>
      <c r="P25" s="973"/>
      <c r="Q25" s="973"/>
      <c r="R25" s="973"/>
      <c r="S25" s="970"/>
      <c r="T25" s="970"/>
    </row>
    <row r="26" spans="1:20">
      <c r="A26" s="935">
        <v>1</v>
      </c>
      <c r="B26" s="1188">
        <v>6019</v>
      </c>
      <c r="C26" s="1189" t="s">
        <v>935</v>
      </c>
      <c r="D26" s="1190" t="s">
        <v>936</v>
      </c>
      <c r="E26" s="1188" t="s">
        <v>86</v>
      </c>
      <c r="F26" s="1191">
        <v>54918</v>
      </c>
      <c r="G26" s="1192">
        <v>0</v>
      </c>
      <c r="H26" s="1191" t="e">
        <f>((F26+K26)*0.22*#REF!)+((F26+K26)*0.132*#REF!)</f>
        <v>#REF!</v>
      </c>
      <c r="I26" s="1193">
        <v>1</v>
      </c>
      <c r="J26" s="1194"/>
      <c r="K26" s="1191">
        <v>54918</v>
      </c>
      <c r="L26" s="1195">
        <f>K26*0.3385</f>
        <v>18589.743000000002</v>
      </c>
      <c r="M26" s="1195">
        <v>495</v>
      </c>
      <c r="N26" s="1195" t="e">
        <f>IF(#REF!=0,0,#REF!*I26)*#REF!*#REF!</f>
        <v>#REF!</v>
      </c>
      <c r="O26" s="1195">
        <f t="shared" ref="O26:O35" si="4">+K26*0.0145</f>
        <v>796.31100000000004</v>
      </c>
      <c r="P26" s="1196">
        <v>187</v>
      </c>
      <c r="Q26" s="1195">
        <v>7215</v>
      </c>
      <c r="R26" s="1197">
        <v>554</v>
      </c>
      <c r="S26" s="1195" t="e">
        <f t="shared" ref="S26:S33" si="5">+L26+M26+N26+O26+P26+Q26+R26</f>
        <v>#REF!</v>
      </c>
      <c r="T26" s="1195" t="e">
        <f>K26+S26</f>
        <v>#REF!</v>
      </c>
    </row>
    <row r="27" spans="1:20">
      <c r="A27" s="935">
        <v>2</v>
      </c>
      <c r="B27" s="1188">
        <v>6677</v>
      </c>
      <c r="C27" s="1189" t="s">
        <v>937</v>
      </c>
      <c r="D27" s="1190" t="s">
        <v>938</v>
      </c>
      <c r="E27" s="1188" t="s">
        <v>292</v>
      </c>
      <c r="F27" s="1191">
        <v>32355</v>
      </c>
      <c r="G27" s="1192">
        <v>0</v>
      </c>
      <c r="H27" s="1191" t="e">
        <f>((F27+K27)*0.22*#REF!)+((F27+K27)*0.132*#REF!)</f>
        <v>#REF!</v>
      </c>
      <c r="I27" s="1193">
        <v>1</v>
      </c>
      <c r="J27" s="1198" t="s">
        <v>0</v>
      </c>
      <c r="K27" s="1191">
        <v>32355</v>
      </c>
      <c r="L27" s="1195">
        <f t="shared" ref="L27:L33" si="6">K27*0.3385</f>
        <v>10952.167500000001</v>
      </c>
      <c r="M27" s="1195">
        <v>495</v>
      </c>
      <c r="N27" s="1195" t="e">
        <f>IF(#REF!=0,0,#REF!*I27)*#REF!*#REF!</f>
        <v>#REF!</v>
      </c>
      <c r="O27" s="1195">
        <f t="shared" si="4"/>
        <v>469.14750000000004</v>
      </c>
      <c r="P27" s="1196">
        <v>187</v>
      </c>
      <c r="Q27" s="1195">
        <v>7215</v>
      </c>
      <c r="R27" s="1197">
        <v>554</v>
      </c>
      <c r="S27" s="1195" t="e">
        <f t="shared" si="5"/>
        <v>#REF!</v>
      </c>
      <c r="T27" s="1195" t="e">
        <f t="shared" ref="T27:T33" si="7">K27+S27</f>
        <v>#REF!</v>
      </c>
    </row>
    <row r="28" spans="1:20">
      <c r="A28" s="935">
        <v>3</v>
      </c>
      <c r="B28" s="1188">
        <v>6640</v>
      </c>
      <c r="C28" s="1190" t="s">
        <v>939</v>
      </c>
      <c r="D28" s="1190" t="s">
        <v>940</v>
      </c>
      <c r="E28" s="1188" t="s">
        <v>303</v>
      </c>
      <c r="F28" s="1199">
        <v>30169</v>
      </c>
      <c r="G28" s="1192">
        <v>0</v>
      </c>
      <c r="H28" s="1191" t="e">
        <f>((F28+K28)*0.22*#REF!)+((F28+K28)*0.132*#REF!)</f>
        <v>#REF!</v>
      </c>
      <c r="I28" s="1193">
        <v>1</v>
      </c>
      <c r="J28" s="1200"/>
      <c r="K28" s="1191">
        <v>30169</v>
      </c>
      <c r="L28" s="1195">
        <f t="shared" si="6"/>
        <v>10212.2065</v>
      </c>
      <c r="M28" s="1195">
        <v>495</v>
      </c>
      <c r="N28" s="1195" t="e">
        <f>IF(#REF!=0,0,#REF!*I28)*#REF!*#REF!</f>
        <v>#REF!</v>
      </c>
      <c r="O28" s="1195">
        <f t="shared" si="4"/>
        <v>437.45050000000003</v>
      </c>
      <c r="P28" s="1196">
        <v>187</v>
      </c>
      <c r="Q28" s="1195">
        <v>7215</v>
      </c>
      <c r="R28" s="1197">
        <v>554</v>
      </c>
      <c r="S28" s="1195" t="e">
        <f t="shared" si="5"/>
        <v>#REF!</v>
      </c>
      <c r="T28" s="1195" t="e">
        <f t="shared" si="7"/>
        <v>#REF!</v>
      </c>
    </row>
    <row r="29" spans="1:20">
      <c r="A29" s="935">
        <v>4</v>
      </c>
      <c r="B29" s="1201">
        <v>6545</v>
      </c>
      <c r="C29" s="1190" t="s">
        <v>908</v>
      </c>
      <c r="D29" s="1190" t="s">
        <v>941</v>
      </c>
      <c r="E29" s="1188" t="s">
        <v>292</v>
      </c>
      <c r="F29" s="1199">
        <v>32355</v>
      </c>
      <c r="G29" s="1192">
        <v>0</v>
      </c>
      <c r="H29" s="1191">
        <v>0</v>
      </c>
      <c r="I29" s="1193">
        <v>1</v>
      </c>
      <c r="J29" s="1200"/>
      <c r="K29" s="1191">
        <v>32355</v>
      </c>
      <c r="L29" s="1195">
        <f t="shared" si="6"/>
        <v>10952.167500000001</v>
      </c>
      <c r="M29" s="1195">
        <v>495</v>
      </c>
      <c r="N29" s="1195">
        <v>0</v>
      </c>
      <c r="O29" s="1195">
        <f t="shared" si="4"/>
        <v>469.14750000000004</v>
      </c>
      <c r="P29" s="1196">
        <v>187</v>
      </c>
      <c r="Q29" s="1195">
        <v>7215</v>
      </c>
      <c r="R29" s="1197">
        <v>554</v>
      </c>
      <c r="S29" s="1195">
        <f t="shared" si="5"/>
        <v>19872.315000000002</v>
      </c>
      <c r="T29" s="1195">
        <f t="shared" si="7"/>
        <v>52227.315000000002</v>
      </c>
    </row>
    <row r="30" spans="1:20">
      <c r="A30" s="935">
        <v>5</v>
      </c>
      <c r="B30" s="1202">
        <v>6631</v>
      </c>
      <c r="C30" s="1190" t="s">
        <v>910</v>
      </c>
      <c r="D30" s="1190" t="s">
        <v>942</v>
      </c>
      <c r="E30" s="1188" t="s">
        <v>292</v>
      </c>
      <c r="F30" s="1199">
        <v>32355</v>
      </c>
      <c r="G30" s="1192">
        <v>0</v>
      </c>
      <c r="H30" s="1191">
        <v>0</v>
      </c>
      <c r="I30" s="1193">
        <v>1</v>
      </c>
      <c r="J30" s="1200"/>
      <c r="K30" s="1191">
        <v>32355</v>
      </c>
      <c r="L30" s="1195">
        <f t="shared" si="6"/>
        <v>10952.167500000001</v>
      </c>
      <c r="M30" s="1195">
        <v>495</v>
      </c>
      <c r="N30" s="1195">
        <v>0</v>
      </c>
      <c r="O30" s="1195">
        <f t="shared" si="4"/>
        <v>469.14750000000004</v>
      </c>
      <c r="P30" s="1196">
        <v>187</v>
      </c>
      <c r="Q30" s="1195">
        <v>7215</v>
      </c>
      <c r="R30" s="1197">
        <v>554</v>
      </c>
      <c r="S30" s="1195">
        <f t="shared" si="5"/>
        <v>19872.315000000002</v>
      </c>
      <c r="T30" s="1195">
        <f t="shared" si="7"/>
        <v>52227.315000000002</v>
      </c>
    </row>
    <row r="31" spans="1:20">
      <c r="A31" s="935">
        <v>6</v>
      </c>
      <c r="B31" s="1202">
        <v>6662</v>
      </c>
      <c r="C31" s="1190" t="s">
        <v>933</v>
      </c>
      <c r="D31" s="1190" t="s">
        <v>943</v>
      </c>
      <c r="E31" s="1202" t="s">
        <v>111</v>
      </c>
      <c r="F31" s="1199">
        <v>28269</v>
      </c>
      <c r="G31" s="1192">
        <v>0</v>
      </c>
      <c r="H31" s="1191">
        <v>0</v>
      </c>
      <c r="I31" s="1193">
        <v>1</v>
      </c>
      <c r="J31" s="1200"/>
      <c r="K31" s="1191">
        <v>28269</v>
      </c>
      <c r="L31" s="1195">
        <f t="shared" si="6"/>
        <v>9569.0565000000006</v>
      </c>
      <c r="M31" s="1195">
        <v>495</v>
      </c>
      <c r="N31" s="1195">
        <v>0</v>
      </c>
      <c r="O31" s="1195">
        <f t="shared" si="4"/>
        <v>409.90050000000002</v>
      </c>
      <c r="P31" s="1196">
        <v>187</v>
      </c>
      <c r="Q31" s="1195">
        <v>7215</v>
      </c>
      <c r="R31" s="1197">
        <v>554</v>
      </c>
      <c r="S31" s="1195">
        <f t="shared" si="5"/>
        <v>18429.957000000002</v>
      </c>
      <c r="T31" s="1195">
        <f t="shared" si="7"/>
        <v>46698.957000000002</v>
      </c>
    </row>
    <row r="32" spans="1:20">
      <c r="A32" s="1133">
        <v>7</v>
      </c>
      <c r="B32" s="1188">
        <v>6775</v>
      </c>
      <c r="C32" s="1190" t="s">
        <v>908</v>
      </c>
      <c r="D32" s="1190" t="s">
        <v>944</v>
      </c>
      <c r="E32" s="1203" t="s">
        <v>292</v>
      </c>
      <c r="F32" s="1199">
        <v>32355</v>
      </c>
      <c r="G32" s="1192">
        <v>0</v>
      </c>
      <c r="H32" s="1191">
        <v>0</v>
      </c>
      <c r="I32" s="1193">
        <v>1</v>
      </c>
      <c r="J32" s="1200"/>
      <c r="K32" s="1191">
        <v>32355</v>
      </c>
      <c r="L32" s="1195">
        <f t="shared" si="6"/>
        <v>10952.167500000001</v>
      </c>
      <c r="M32" s="1195">
        <v>495</v>
      </c>
      <c r="N32" s="1195">
        <v>0</v>
      </c>
      <c r="O32" s="1195">
        <v>469</v>
      </c>
      <c r="P32" s="1196">
        <v>187</v>
      </c>
      <c r="Q32" s="1195">
        <v>7215</v>
      </c>
      <c r="R32" s="1197">
        <v>554</v>
      </c>
      <c r="S32" s="1195">
        <f t="shared" si="5"/>
        <v>19872.167500000003</v>
      </c>
      <c r="T32" s="1195">
        <f t="shared" si="7"/>
        <v>52227.167500000003</v>
      </c>
    </row>
    <row r="33" spans="1:20">
      <c r="A33" s="1133">
        <v>8</v>
      </c>
      <c r="B33" s="1202">
        <v>6722</v>
      </c>
      <c r="C33" s="1189" t="s">
        <v>945</v>
      </c>
      <c r="D33" s="1190" t="s">
        <v>946</v>
      </c>
      <c r="E33" s="1202" t="s">
        <v>86</v>
      </c>
      <c r="F33" s="1199">
        <v>54918</v>
      </c>
      <c r="G33" s="1192">
        <v>0</v>
      </c>
      <c r="H33" s="1191">
        <v>0</v>
      </c>
      <c r="I33" s="1193">
        <v>1</v>
      </c>
      <c r="J33" s="1200"/>
      <c r="K33" s="1191">
        <v>54918</v>
      </c>
      <c r="L33" s="1195">
        <f t="shared" si="6"/>
        <v>18589.743000000002</v>
      </c>
      <c r="M33" s="1195">
        <v>495</v>
      </c>
      <c r="N33" s="1195">
        <v>0</v>
      </c>
      <c r="O33" s="1195">
        <f t="shared" si="4"/>
        <v>796.31100000000004</v>
      </c>
      <c r="P33" s="1196">
        <v>187</v>
      </c>
      <c r="Q33" s="1195">
        <v>7215</v>
      </c>
      <c r="R33" s="1197">
        <v>554</v>
      </c>
      <c r="S33" s="1195">
        <f t="shared" si="5"/>
        <v>27837.054000000004</v>
      </c>
      <c r="T33" s="1195">
        <f t="shared" si="7"/>
        <v>82755.054000000004</v>
      </c>
    </row>
    <row r="34" spans="1:20">
      <c r="A34" s="1133">
        <v>9</v>
      </c>
      <c r="B34" s="1188">
        <v>6413</v>
      </c>
      <c r="C34" s="1190" t="s">
        <v>947</v>
      </c>
      <c r="D34" s="1190" t="s">
        <v>948</v>
      </c>
      <c r="E34" s="1202" t="s">
        <v>86</v>
      </c>
      <c r="F34" s="1191">
        <v>0</v>
      </c>
      <c r="G34" s="1192">
        <v>0</v>
      </c>
      <c r="H34" s="1191">
        <v>0</v>
      </c>
      <c r="I34" s="1193">
        <v>1</v>
      </c>
      <c r="J34" s="1200" t="s">
        <v>0</v>
      </c>
      <c r="K34" s="1191" t="e">
        <f>IF(OR(J34&gt;=#REF!,J34&lt;#REF!),0,VLOOKUP(E34,[2]SALARIES!A$4:N$1117,(#REF!+2)))</f>
        <v>#REF!</v>
      </c>
      <c r="L34" s="1195" t="e">
        <f>(+F34+G34+H34+K34)*I34*(#REF!/12)</f>
        <v>#REF!</v>
      </c>
      <c r="M34" s="1195" t="e">
        <f>(+F34+G34+K34)*#REF!*I34*(#REF!/12)*#REF!</f>
        <v>#REF!</v>
      </c>
      <c r="N34" s="1195">
        <v>0</v>
      </c>
      <c r="O34" s="1195" t="e">
        <f t="shared" si="4"/>
        <v>#REF!</v>
      </c>
      <c r="P34" s="1195" t="e">
        <f>+L34*0.0145</f>
        <v>#REF!</v>
      </c>
      <c r="Q34" s="1195">
        <v>0</v>
      </c>
      <c r="R34" s="1197">
        <v>0</v>
      </c>
      <c r="S34" s="1197">
        <v>0</v>
      </c>
      <c r="T34" s="1195" t="e">
        <f t="shared" ref="T34:T39" si="8">+M34+N34+O34+P34+Q34+R34+S34</f>
        <v>#REF!</v>
      </c>
    </row>
    <row r="35" spans="1:20" ht="11.25" customHeight="1">
      <c r="A35" s="935">
        <v>10</v>
      </c>
      <c r="B35" s="1188">
        <v>6630</v>
      </c>
      <c r="C35" s="1189" t="s">
        <v>949</v>
      </c>
      <c r="D35" s="1190" t="s">
        <v>950</v>
      </c>
      <c r="E35" s="1188" t="s">
        <v>422</v>
      </c>
      <c r="F35" s="1191">
        <v>0</v>
      </c>
      <c r="G35" s="1192">
        <v>0</v>
      </c>
      <c r="H35" s="1191" t="e">
        <f>((F35+K35)*0.22*#REF!)+((F35+K35)*0.132*#REF!)</f>
        <v>#REF!</v>
      </c>
      <c r="I35" s="1193">
        <v>1</v>
      </c>
      <c r="J35" s="1204"/>
      <c r="K35" s="1191" t="e">
        <f>IF(OR(J35&gt;=#REF!,J35&lt;#REF!),0,VLOOKUP(E35,[2]SALARIES!A$4:N$1117,(#REF!+2)))</f>
        <v>#REF!</v>
      </c>
      <c r="L35" s="1195" t="e">
        <f>(+F35+G35+H35+K35)*I35*(#REF!/12)</f>
        <v>#REF!</v>
      </c>
      <c r="M35" s="1195" t="e">
        <f>(+F35+G35+K35)*#REF!*I35*(#REF!/12)*#REF!</f>
        <v>#REF!</v>
      </c>
      <c r="N35" s="1195">
        <v>0</v>
      </c>
      <c r="O35" s="1195" t="e">
        <f t="shared" si="4"/>
        <v>#REF!</v>
      </c>
      <c r="P35" s="1195" t="e">
        <f>+L35*0.0145</f>
        <v>#REF!</v>
      </c>
      <c r="Q35" s="1195">
        <v>0</v>
      </c>
      <c r="R35" s="1197">
        <v>0</v>
      </c>
      <c r="S35" s="1197">
        <v>0</v>
      </c>
      <c r="T35" s="1195" t="e">
        <f t="shared" si="8"/>
        <v>#REF!</v>
      </c>
    </row>
    <row r="36" spans="1:20">
      <c r="A36" s="935">
        <v>11</v>
      </c>
      <c r="B36" s="1188">
        <v>6736</v>
      </c>
      <c r="C36" s="1189" t="s">
        <v>951</v>
      </c>
      <c r="D36" s="1190" t="s">
        <v>952</v>
      </c>
      <c r="E36" s="1188" t="s">
        <v>466</v>
      </c>
      <c r="F36" s="1191">
        <v>0</v>
      </c>
      <c r="G36" s="1192">
        <v>0</v>
      </c>
      <c r="H36" s="1191" t="e">
        <f>((F36+K36)*0.22*#REF!)+((F36+K36)*0.132*#REF!)</f>
        <v>#REF!</v>
      </c>
      <c r="I36" s="1193">
        <v>1</v>
      </c>
      <c r="J36" s="1204"/>
      <c r="K36" s="1191" t="e">
        <f>IF(OR(J36&gt;=#REF!,J36&lt;#REF!),0,VLOOKUP(E36,[2]SALARIES!A$4:N$1117,(#REF!+2)))</f>
        <v>#REF!</v>
      </c>
      <c r="L36" s="1195">
        <v>0</v>
      </c>
      <c r="M36" s="1195" t="e">
        <f>(+F36+G36+K36)*#REF!*I36*(#REF!/12)*#REF!</f>
        <v>#REF!</v>
      </c>
      <c r="N36" s="1195">
        <v>0</v>
      </c>
      <c r="O36" s="1195">
        <v>0</v>
      </c>
      <c r="P36" s="1195">
        <v>0</v>
      </c>
      <c r="Q36" s="1195">
        <v>0</v>
      </c>
      <c r="R36" s="1197">
        <v>0</v>
      </c>
      <c r="S36" s="1197">
        <v>0</v>
      </c>
      <c r="T36" s="1195" t="e">
        <f t="shared" si="8"/>
        <v>#REF!</v>
      </c>
    </row>
    <row r="37" spans="1:20">
      <c r="A37" s="935">
        <v>12</v>
      </c>
      <c r="B37" s="1188">
        <v>6727</v>
      </c>
      <c r="C37" s="1189" t="s">
        <v>953</v>
      </c>
      <c r="D37" s="1190" t="s">
        <v>954</v>
      </c>
      <c r="E37" s="1188" t="s">
        <v>422</v>
      </c>
      <c r="F37" s="1191">
        <v>0</v>
      </c>
      <c r="G37" s="1192">
        <v>0</v>
      </c>
      <c r="H37" s="1191" t="e">
        <f>((F37+K37)*0.22*#REF!)+((F37+K37)*0.132*#REF!)</f>
        <v>#REF!</v>
      </c>
      <c r="I37" s="1193">
        <v>1</v>
      </c>
      <c r="J37" s="1204"/>
      <c r="K37" s="1191" t="e">
        <f>IF(OR(J37&gt;=#REF!,J37&lt;#REF!),0,VLOOKUP(E37,[2]SALARIES!A$4:N$1117,(#REF!+2)))</f>
        <v>#REF!</v>
      </c>
      <c r="L37" s="1195">
        <v>0</v>
      </c>
      <c r="M37" s="1195" t="e">
        <f>(+F37+G37+K37)*#REF!*I37*(#REF!/12)*#REF!</f>
        <v>#REF!</v>
      </c>
      <c r="N37" s="1195">
        <v>0</v>
      </c>
      <c r="O37" s="1195">
        <v>0</v>
      </c>
      <c r="P37" s="1195">
        <v>0</v>
      </c>
      <c r="Q37" s="1195">
        <v>0</v>
      </c>
      <c r="R37" s="1197">
        <v>0</v>
      </c>
      <c r="S37" s="1197">
        <v>0</v>
      </c>
      <c r="T37" s="1195" t="e">
        <f t="shared" si="8"/>
        <v>#REF!</v>
      </c>
    </row>
    <row r="38" spans="1:20">
      <c r="A38" s="935">
        <v>13</v>
      </c>
      <c r="B38" s="1202">
        <v>6638</v>
      </c>
      <c r="C38" s="1189" t="s">
        <v>105</v>
      </c>
      <c r="D38" s="1190" t="s">
        <v>955</v>
      </c>
      <c r="E38" s="1188" t="s">
        <v>422</v>
      </c>
      <c r="F38" s="1191">
        <v>0</v>
      </c>
      <c r="G38" s="1192">
        <v>0</v>
      </c>
      <c r="H38" s="1191" t="e">
        <f>((F38+K38)*0.22*#REF!)+((F38+K38)*0.132*#REF!)</f>
        <v>#REF!</v>
      </c>
      <c r="I38" s="1193">
        <v>1</v>
      </c>
      <c r="J38" s="1204"/>
      <c r="K38" s="1191" t="e">
        <f>IF(OR(J38&gt;=#REF!,J38&lt;#REF!),0,VLOOKUP(E38,[2]SALARIES!A$4:N$1117,(#REF!+2)))</f>
        <v>#REF!</v>
      </c>
      <c r="L38" s="1195">
        <v>0</v>
      </c>
      <c r="M38" s="1195" t="e">
        <f>(+F38+G38+K38)*#REF!*I38*(#REF!/12)*#REF!</f>
        <v>#REF!</v>
      </c>
      <c r="N38" s="1195">
        <v>0</v>
      </c>
      <c r="O38" s="1195">
        <v>0</v>
      </c>
      <c r="P38" s="1195">
        <v>0</v>
      </c>
      <c r="Q38" s="1195">
        <v>0</v>
      </c>
      <c r="R38" s="1197">
        <v>0</v>
      </c>
      <c r="S38" s="1197">
        <v>0</v>
      </c>
      <c r="T38" s="1195" t="e">
        <f t="shared" si="8"/>
        <v>#REF!</v>
      </c>
    </row>
    <row r="39" spans="1:20">
      <c r="A39" s="935">
        <v>14</v>
      </c>
      <c r="B39" s="1202">
        <v>6742</v>
      </c>
      <c r="C39" s="1205" t="s">
        <v>956</v>
      </c>
      <c r="D39" s="1190" t="s">
        <v>957</v>
      </c>
      <c r="E39" s="1203" t="s">
        <v>958</v>
      </c>
      <c r="F39" s="1191">
        <v>0</v>
      </c>
      <c r="G39" s="1192">
        <v>0</v>
      </c>
      <c r="H39" s="1191" t="e">
        <f>((F39+K39)*0.22*#REF!)+((F39+K39)*0.132*#REF!)</f>
        <v>#REF!</v>
      </c>
      <c r="I39" s="1193">
        <v>1</v>
      </c>
      <c r="J39" s="1204"/>
      <c r="K39" s="1191" t="e">
        <f>IF(OR(J39&gt;=#REF!,J39&lt;#REF!),0,VLOOKUP(E39,[2]SALARIES!A$4:N$1117,(#REF!+2)))</f>
        <v>#REF!</v>
      </c>
      <c r="L39" s="1195">
        <v>0</v>
      </c>
      <c r="M39" s="1195" t="e">
        <f>(+F39+G39+K39)*#REF!*I39*(#REF!/12)*#REF!</f>
        <v>#REF!</v>
      </c>
      <c r="N39" s="1195">
        <v>0</v>
      </c>
      <c r="O39" s="1195">
        <v>0</v>
      </c>
      <c r="P39" s="1195">
        <v>0</v>
      </c>
      <c r="Q39" s="1195">
        <v>0</v>
      </c>
      <c r="R39" s="1197">
        <v>0</v>
      </c>
      <c r="S39" s="1197">
        <v>0</v>
      </c>
      <c r="T39" s="1195" t="e">
        <f t="shared" si="8"/>
        <v>#REF!</v>
      </c>
    </row>
    <row r="40" spans="1:20">
      <c r="A40" s="935"/>
      <c r="B40" s="1206"/>
      <c r="C40" s="1207"/>
      <c r="D40" s="1207"/>
      <c r="E40" s="1208"/>
      <c r="F40" s="1209"/>
      <c r="G40" s="1210"/>
      <c r="H40" s="1209"/>
      <c r="I40" s="1211"/>
      <c r="J40" s="1212"/>
      <c r="K40" s="1209"/>
      <c r="L40" s="1213"/>
      <c r="M40" s="1213"/>
      <c r="N40" s="1213"/>
      <c r="O40" s="1213"/>
      <c r="P40" s="1213"/>
      <c r="Q40" s="1213"/>
      <c r="R40" s="1214"/>
      <c r="S40" s="1214"/>
      <c r="T40" s="1213"/>
    </row>
    <row r="41" spans="1:20">
      <c r="A41" s="935"/>
      <c r="B41" s="1215"/>
      <c r="C41" s="1216"/>
      <c r="D41" s="1217"/>
      <c r="E41" s="968"/>
      <c r="F41" s="1218"/>
      <c r="G41" s="1219"/>
      <c r="H41" s="1218"/>
      <c r="I41" s="1220"/>
      <c r="J41" s="972"/>
      <c r="K41" s="1221"/>
      <c r="L41" s="826"/>
      <c r="M41" s="1184"/>
      <c r="N41" s="1222"/>
      <c r="O41" s="789"/>
      <c r="P41" s="973"/>
      <c r="Q41" s="1152"/>
      <c r="R41" s="1152"/>
      <c r="S41" s="973"/>
      <c r="T41" s="973"/>
    </row>
    <row r="42" spans="1:20">
      <c r="A42" s="949"/>
      <c r="B42" s="1123"/>
      <c r="C42" s="1123"/>
      <c r="D42" s="1217" t="s">
        <v>959</v>
      </c>
      <c r="E42" s="1223" t="s">
        <v>113</v>
      </c>
      <c r="F42" s="1224">
        <f>SUM(F17:F40)</f>
        <v>510507</v>
      </c>
      <c r="G42" s="1128">
        <f>SUM(G16:G38)</f>
        <v>0</v>
      </c>
      <c r="H42" s="1128" t="e">
        <f>SUM(H16:H38)</f>
        <v>#REF!</v>
      </c>
      <c r="I42" s="1223" t="s">
        <v>113</v>
      </c>
      <c r="J42" s="1128">
        <f t="shared" ref="J42:T42" si="9">SUM(J16:J38)</f>
        <v>4494</v>
      </c>
      <c r="K42" s="1128" t="e">
        <f t="shared" si="9"/>
        <v>#REF!</v>
      </c>
      <c r="L42" s="1128" t="e">
        <f t="shared" si="9"/>
        <v>#REF!</v>
      </c>
      <c r="M42" s="1128" t="e">
        <f t="shared" si="9"/>
        <v>#REF!</v>
      </c>
      <c r="N42" s="1128" t="e">
        <f t="shared" si="9"/>
        <v>#REF!</v>
      </c>
      <c r="O42" s="1128" t="e">
        <f t="shared" si="9"/>
        <v>#REF!</v>
      </c>
      <c r="P42" s="1128" t="e">
        <f t="shared" si="9"/>
        <v>#REF!</v>
      </c>
      <c r="Q42" s="1128">
        <f t="shared" si="9"/>
        <v>107963</v>
      </c>
      <c r="R42" s="1128">
        <f t="shared" si="9"/>
        <v>7397</v>
      </c>
      <c r="S42" s="1128" t="e">
        <f t="shared" si="9"/>
        <v>#REF!</v>
      </c>
      <c r="T42" s="1128" t="e">
        <f t="shared" si="9"/>
        <v>#REF!</v>
      </c>
    </row>
    <row r="43" spans="1:20">
      <c r="A43" s="949"/>
      <c r="B43" s="1123"/>
      <c r="C43" s="1123"/>
      <c r="D43" s="1124" t="s">
        <v>112</v>
      </c>
      <c r="E43" s="1223" t="s">
        <v>113</v>
      </c>
      <c r="F43" s="1224">
        <f>'[3]FY26Q1 BNS-WIC 1 Page'!F42+'FY26Q1 BNS-WIC 2 Pages'!F42</f>
        <v>1869048</v>
      </c>
      <c r="G43" s="1128">
        <f>'[3]FY26Q1 BNS-WIC 1 Page'!G42+'FY26Q1 BNS-WIC 2 Pages'!G42</f>
        <v>0</v>
      </c>
      <c r="H43" s="1128" t="e">
        <f>'[3]FY26Q1 BNS-WIC 1 Page'!H42+'FY26Q1 BNS-WIC 2 Pages'!H42</f>
        <v>#REF!</v>
      </c>
      <c r="I43" s="1129" t="s">
        <v>113</v>
      </c>
      <c r="J43" s="1128">
        <f>'[3]FY26Q1 BNS-WIC 1 Page'!J42+'FY26Q1 BNS-WIC 2 Pages'!J42</f>
        <v>25962</v>
      </c>
      <c r="K43" s="1128" t="e">
        <f>'[3]FY26Q1 BNS-WIC 1 Page'!K42+'FY26Q1 BNS-WIC 2 Pages'!K42</f>
        <v>#REF!</v>
      </c>
      <c r="L43" s="1128" t="e">
        <f>'[3]FY26Q1 BNS-WIC 1 Page'!L42+'FY26Q1 BNS-WIC 2 Pages'!L42</f>
        <v>#REF!</v>
      </c>
      <c r="M43" s="1128" t="e">
        <f>'[3]FY26Q1 BNS-WIC 1 Page'!M42+'FY26Q1 BNS-WIC 2 Pages'!M42</f>
        <v>#REF!</v>
      </c>
      <c r="N43" s="1128" t="e">
        <f>'[3]FY26Q1 BNS-WIC 1 Page'!N42+'FY26Q1 BNS-WIC 2 Pages'!N42</f>
        <v>#REF!</v>
      </c>
      <c r="O43" s="1128" t="e">
        <f>'[3]FY26Q1 BNS-WIC 1 Page'!O42+'FY26Q1 BNS-WIC 2 Pages'!O42</f>
        <v>#REF!</v>
      </c>
      <c r="P43" s="1128" t="e">
        <f>'[3]FY26Q1 BNS-WIC 1 Page'!P42+'FY26Q1 BNS-WIC 2 Pages'!P42</f>
        <v>#REF!</v>
      </c>
      <c r="Q43" s="1128">
        <f>'[3]FY26Q1 BNS-WIC 1 Page'!Q42+'FY26Q1 BNS-WIC 2 Pages'!Q42</f>
        <v>304535</v>
      </c>
      <c r="R43" s="1128">
        <f>'[3]FY26Q1 BNS-WIC 1 Page'!R42+'FY26Q1 BNS-WIC 2 Pages'!R42</f>
        <v>16559</v>
      </c>
      <c r="S43" s="1128" t="e">
        <f>'[3]FY26Q1 BNS-WIC 1 Page'!S42+'FY26Q1 BNS-WIC 2 Pages'!S42</f>
        <v>#REF!</v>
      </c>
      <c r="T43" s="1128" t="e">
        <f>'[3]FY26Q1 BNS-WIC 1 Page'!T42+'FY26Q1 BNS-WIC 2 Pages'!T42</f>
        <v>#REF!</v>
      </c>
    </row>
    <row r="44" spans="1:20" ht="13.2">
      <c r="A44" s="1995" t="s">
        <v>114</v>
      </c>
      <c r="B44" s="906"/>
      <c r="C44" s="906"/>
      <c r="D44" s="906"/>
      <c r="E44" s="906"/>
      <c r="F44" s="879"/>
      <c r="G44" s="879"/>
      <c r="H44" s="879"/>
      <c r="I44" s="879"/>
      <c r="J44" s="879"/>
      <c r="K44" s="879"/>
      <c r="L44" s="879"/>
      <c r="M44" s="879"/>
      <c r="N44" s="879"/>
      <c r="O44" s="879"/>
      <c r="P44" s="879"/>
      <c r="Q44" s="879"/>
      <c r="R44" s="879"/>
      <c r="S44" s="879"/>
      <c r="T44" s="879"/>
    </row>
    <row r="45" spans="1:20" ht="13.2">
      <c r="A45" s="1995" t="s">
        <v>304</v>
      </c>
      <c r="B45" s="906"/>
      <c r="C45" s="906"/>
      <c r="D45" s="906"/>
      <c r="E45" s="906"/>
      <c r="F45" s="879"/>
      <c r="G45" s="879"/>
      <c r="H45" s="879"/>
      <c r="I45" s="879"/>
      <c r="J45" s="879"/>
      <c r="K45" s="879"/>
      <c r="L45" s="879"/>
      <c r="M45" s="879"/>
      <c r="N45" s="879"/>
      <c r="O45" s="879"/>
      <c r="P45" s="879"/>
      <c r="Q45" s="879"/>
      <c r="R45" s="879"/>
      <c r="S45" s="879"/>
      <c r="T45" s="879"/>
    </row>
    <row r="46" spans="1:20" s="668" customFormat="1" ht="13.2">
      <c r="A46" s="141" t="s">
        <v>249</v>
      </c>
      <c r="B46" s="692"/>
      <c r="C46" s="692"/>
      <c r="D46" s="692"/>
      <c r="E46" s="692"/>
      <c r="F46" s="439"/>
      <c r="G46" s="439"/>
      <c r="H46" s="439"/>
      <c r="I46" s="439"/>
      <c r="J46" s="439"/>
      <c r="K46" s="439"/>
      <c r="L46" s="439"/>
      <c r="M46" s="439"/>
      <c r="N46" s="439"/>
      <c r="O46" s="439"/>
      <c r="P46" s="439"/>
      <c r="Q46" s="439"/>
      <c r="R46" s="439"/>
      <c r="S46" s="439"/>
      <c r="T46" s="439"/>
    </row>
    <row r="47" spans="1:20" ht="13.2">
      <c r="A47" s="1995" t="s">
        <v>960</v>
      </c>
      <c r="B47" s="1225" t="s">
        <v>961</v>
      </c>
      <c r="C47" s="906"/>
      <c r="D47" s="906"/>
      <c r="E47" s="906"/>
      <c r="F47" s="879"/>
      <c r="G47" s="879"/>
      <c r="H47" s="879"/>
      <c r="I47" s="879"/>
      <c r="J47" s="879"/>
      <c r="K47" s="879"/>
      <c r="L47" s="879"/>
      <c r="M47" s="879"/>
      <c r="N47" s="879"/>
      <c r="O47" s="879"/>
      <c r="P47" s="879"/>
      <c r="Q47" s="879"/>
      <c r="R47" s="879"/>
      <c r="S47" s="879"/>
      <c r="T47" s="879"/>
    </row>
    <row r="48" spans="1:20" ht="10.8" thickBot="1">
      <c r="A48" s="1054"/>
      <c r="B48" s="906"/>
      <c r="C48" s="906"/>
      <c r="D48" s="906"/>
      <c r="E48" s="906"/>
      <c r="F48" s="879"/>
      <c r="G48" s="879"/>
      <c r="H48" s="879"/>
      <c r="I48" s="879"/>
      <c r="J48" s="879"/>
      <c r="K48" s="879"/>
      <c r="L48" s="879"/>
      <c r="M48" s="879"/>
      <c r="N48" s="879"/>
      <c r="O48" s="879"/>
      <c r="P48" s="879"/>
      <c r="Q48" s="879"/>
      <c r="R48" s="879"/>
      <c r="S48" s="879"/>
      <c r="T48" s="879"/>
    </row>
    <row r="49" spans="1:20" ht="11.25" customHeight="1" thickBot="1">
      <c r="A49" s="670"/>
      <c r="B49" s="2487" t="s">
        <v>10</v>
      </c>
      <c r="C49" s="2488"/>
      <c r="D49" s="2488"/>
      <c r="E49" s="2488"/>
      <c r="F49" s="2488"/>
      <c r="G49" s="2488"/>
      <c r="H49" s="2488"/>
      <c r="I49" s="2488"/>
      <c r="J49" s="2488"/>
      <c r="K49" s="2488"/>
      <c r="L49" s="2489"/>
      <c r="M49" s="879"/>
      <c r="N49" s="879"/>
      <c r="R49" s="879"/>
      <c r="S49" s="879"/>
      <c r="T49" s="879"/>
    </row>
    <row r="50" spans="1:20" ht="11.25" customHeight="1">
      <c r="A50" s="670"/>
      <c r="B50" s="2490" t="s">
        <v>119</v>
      </c>
      <c r="C50" s="2491"/>
      <c r="D50" s="2491"/>
      <c r="E50" s="2491"/>
      <c r="F50" s="2491"/>
      <c r="G50" s="2491"/>
      <c r="H50" s="2491"/>
      <c r="I50" s="2491"/>
      <c r="J50" s="2491"/>
      <c r="K50" s="2491"/>
      <c r="L50" s="2492"/>
      <c r="M50" s="879"/>
      <c r="N50" s="879"/>
      <c r="R50" s="879"/>
      <c r="S50" s="879"/>
      <c r="T50" s="879"/>
    </row>
    <row r="51" spans="1:20">
      <c r="A51" s="670"/>
      <c r="B51" s="890" t="s">
        <v>11</v>
      </c>
      <c r="C51" s="892" t="s">
        <v>12</v>
      </c>
      <c r="D51" s="892" t="s">
        <v>13</v>
      </c>
      <c r="E51" s="892" t="s">
        <v>14</v>
      </c>
      <c r="F51" s="892" t="s">
        <v>15</v>
      </c>
      <c r="G51" s="892" t="s">
        <v>16</v>
      </c>
      <c r="H51" s="892" t="s">
        <v>17</v>
      </c>
      <c r="I51" s="892" t="s">
        <v>18</v>
      </c>
      <c r="J51" s="892" t="s">
        <v>19</v>
      </c>
      <c r="K51" s="892" t="s">
        <v>20</v>
      </c>
      <c r="L51" s="958" t="s">
        <v>21</v>
      </c>
      <c r="M51" s="896"/>
      <c r="N51" s="879"/>
      <c r="R51" s="879"/>
      <c r="S51" s="879"/>
      <c r="T51" s="879"/>
    </row>
    <row r="52" spans="1:20">
      <c r="A52" s="670"/>
      <c r="B52" s="890"/>
      <c r="C52" s="891"/>
      <c r="D52" s="892"/>
      <c r="E52" s="891"/>
      <c r="F52" s="959" t="s">
        <v>120</v>
      </c>
      <c r="G52" s="960" t="s">
        <v>60</v>
      </c>
      <c r="H52" s="961" t="s">
        <v>121</v>
      </c>
      <c r="I52" s="961" t="s">
        <v>122</v>
      </c>
      <c r="J52" s="961" t="s">
        <v>123</v>
      </c>
      <c r="K52" s="961" t="s">
        <v>124</v>
      </c>
      <c r="L52" s="962"/>
      <c r="M52" s="896"/>
      <c r="N52" s="879"/>
      <c r="R52" s="879"/>
      <c r="S52" s="879"/>
      <c r="T52" s="879"/>
    </row>
    <row r="53" spans="1:20" ht="20.399999999999999">
      <c r="A53" s="897"/>
      <c r="B53" s="898" t="s">
        <v>0</v>
      </c>
      <c r="C53" s="1033"/>
      <c r="D53" s="900" t="s">
        <v>0</v>
      </c>
      <c r="E53" s="900" t="s">
        <v>125</v>
      </c>
      <c r="F53" s="963" t="s">
        <v>126</v>
      </c>
      <c r="G53" s="901"/>
      <c r="H53" s="901" t="s">
        <v>0</v>
      </c>
      <c r="I53" s="964" t="s">
        <v>127</v>
      </c>
      <c r="J53" s="901" t="s">
        <v>128</v>
      </c>
      <c r="K53" s="901" t="s">
        <v>129</v>
      </c>
      <c r="L53" s="910" t="s">
        <v>0</v>
      </c>
      <c r="M53" s="906"/>
      <c r="N53" s="906"/>
      <c r="R53" s="879"/>
      <c r="S53" s="879"/>
      <c r="T53" s="879"/>
    </row>
    <row r="54" spans="1:20">
      <c r="A54" s="907"/>
      <c r="B54" s="908" t="s">
        <v>32</v>
      </c>
      <c r="C54" s="901" t="s">
        <v>32</v>
      </c>
      <c r="D54" s="901" t="s">
        <v>33</v>
      </c>
      <c r="E54" s="901" t="s">
        <v>130</v>
      </c>
      <c r="F54" s="901" t="s">
        <v>130</v>
      </c>
      <c r="G54" s="901" t="s">
        <v>131</v>
      </c>
      <c r="H54" s="901" t="s">
        <v>131</v>
      </c>
      <c r="I54" s="901" t="s">
        <v>130</v>
      </c>
      <c r="J54" s="901" t="s">
        <v>130</v>
      </c>
      <c r="K54" s="901" t="s">
        <v>130</v>
      </c>
      <c r="L54" s="1130" t="s">
        <v>132</v>
      </c>
      <c r="M54" s="906"/>
      <c r="N54" s="906"/>
      <c r="R54" s="879"/>
      <c r="S54" s="879"/>
      <c r="T54" s="879"/>
    </row>
    <row r="55" spans="1:20" ht="10.8" thickBot="1">
      <c r="A55" s="913" t="s">
        <v>45</v>
      </c>
      <c r="B55" s="965" t="s">
        <v>46</v>
      </c>
      <c r="C55" s="966" t="s">
        <v>133</v>
      </c>
      <c r="D55" s="966" t="s">
        <v>48</v>
      </c>
      <c r="E55" s="966"/>
      <c r="F55" s="967" t="s">
        <v>134</v>
      </c>
      <c r="G55" s="967" t="s">
        <v>134</v>
      </c>
      <c r="H55" s="967" t="s">
        <v>135</v>
      </c>
      <c r="I55" s="967" t="s">
        <v>136</v>
      </c>
      <c r="J55" s="967" t="s">
        <v>136</v>
      </c>
      <c r="K55" s="967" t="s">
        <v>137</v>
      </c>
      <c r="L55" s="914" t="s">
        <v>55</v>
      </c>
      <c r="M55" s="906"/>
      <c r="N55" s="906"/>
      <c r="R55" s="879"/>
      <c r="S55" s="879"/>
      <c r="T55" s="879"/>
    </row>
    <row r="56" spans="1:20" ht="10.8" thickTop="1">
      <c r="A56" s="935"/>
      <c r="B56" s="935"/>
      <c r="C56" s="1131"/>
      <c r="D56" s="947"/>
      <c r="E56" s="1132"/>
      <c r="F56" s="969"/>
      <c r="G56" s="969"/>
      <c r="H56" s="969"/>
      <c r="I56" s="969"/>
      <c r="J56" s="969"/>
      <c r="K56" s="969"/>
      <c r="L56" s="970"/>
      <c r="M56" s="879"/>
      <c r="N56" s="879"/>
      <c r="R56" s="879"/>
      <c r="S56" s="879"/>
      <c r="T56" s="879"/>
    </row>
    <row r="57" spans="1:20">
      <c r="A57" s="935"/>
      <c r="B57" s="1133"/>
      <c r="C57" s="1134"/>
      <c r="D57" s="1134"/>
      <c r="E57" s="935"/>
      <c r="F57" s="971"/>
      <c r="G57" s="971"/>
      <c r="H57" s="971"/>
      <c r="I57" s="971"/>
      <c r="J57" s="972"/>
      <c r="K57" s="972"/>
      <c r="L57" s="973"/>
      <c r="M57" s="879"/>
      <c r="N57" s="879"/>
      <c r="R57" s="879"/>
      <c r="S57" s="879"/>
      <c r="T57" s="879"/>
    </row>
    <row r="58" spans="1:20">
      <c r="A58" s="959"/>
      <c r="B58" s="1135"/>
      <c r="C58" s="947"/>
      <c r="D58" s="1136"/>
      <c r="E58" s="935"/>
      <c r="F58" s="971"/>
      <c r="G58" s="971"/>
      <c r="H58" s="971"/>
      <c r="I58" s="971"/>
      <c r="J58" s="972"/>
      <c r="K58" s="972"/>
      <c r="L58" s="973"/>
      <c r="M58" s="879"/>
      <c r="N58" s="879"/>
      <c r="R58" s="879"/>
      <c r="S58" s="879"/>
      <c r="T58" s="879"/>
    </row>
    <row r="59" spans="1:20">
      <c r="A59" s="935"/>
      <c r="B59" s="1137"/>
      <c r="C59" s="968"/>
      <c r="D59" s="968"/>
      <c r="E59" s="935"/>
      <c r="F59" s="971"/>
      <c r="G59" s="971"/>
      <c r="H59" s="971"/>
      <c r="I59" s="971"/>
      <c r="J59" s="972"/>
      <c r="K59" s="972"/>
      <c r="L59" s="973"/>
      <c r="M59" s="879"/>
      <c r="N59" s="879"/>
      <c r="R59" s="879"/>
      <c r="S59" s="879"/>
      <c r="T59" s="879"/>
    </row>
    <row r="60" spans="1:20">
      <c r="A60" s="1040"/>
      <c r="B60" s="1138"/>
      <c r="C60" s="1139"/>
      <c r="D60" s="1140"/>
      <c r="E60" s="935"/>
      <c r="F60" s="971"/>
      <c r="G60" s="971"/>
      <c r="H60" s="971"/>
      <c r="I60" s="971"/>
      <c r="J60" s="972"/>
      <c r="K60" s="972"/>
      <c r="L60" s="973"/>
      <c r="M60" s="879"/>
      <c r="N60" s="879"/>
      <c r="R60" s="879"/>
      <c r="S60" s="879"/>
      <c r="T60" s="879"/>
    </row>
    <row r="61" spans="1:20">
      <c r="A61" s="935"/>
      <c r="B61" s="1138"/>
      <c r="C61" s="1141"/>
      <c r="D61" s="1142"/>
      <c r="E61" s="935"/>
      <c r="F61" s="971"/>
      <c r="G61" s="971"/>
      <c r="H61" s="971"/>
      <c r="I61" s="971"/>
      <c r="J61" s="972"/>
      <c r="K61" s="972"/>
      <c r="L61" s="973"/>
      <c r="M61" s="879"/>
      <c r="N61" s="879"/>
      <c r="R61" s="879"/>
      <c r="S61" s="879"/>
      <c r="T61" s="879"/>
    </row>
    <row r="62" spans="1:20">
      <c r="A62" s="935"/>
      <c r="B62" s="1138"/>
      <c r="C62" s="1143"/>
      <c r="D62" s="162"/>
      <c r="E62" s="935"/>
      <c r="F62" s="971"/>
      <c r="G62" s="971"/>
      <c r="H62" s="971"/>
      <c r="I62" s="971"/>
      <c r="J62" s="972"/>
      <c r="K62" s="972"/>
      <c r="L62" s="973"/>
      <c r="M62" s="879"/>
      <c r="N62" s="879"/>
      <c r="R62" s="879"/>
      <c r="S62" s="879"/>
      <c r="T62" s="879"/>
    </row>
    <row r="63" spans="1:20">
      <c r="A63" s="935"/>
      <c r="B63" s="1138"/>
      <c r="C63" s="1141"/>
      <c r="D63" s="1142"/>
      <c r="E63" s="935"/>
      <c r="F63" s="971"/>
      <c r="G63" s="971"/>
      <c r="H63" s="971"/>
      <c r="I63" s="971"/>
      <c r="J63" s="972"/>
      <c r="K63" s="972"/>
      <c r="L63" s="973"/>
      <c r="M63" s="879"/>
      <c r="N63" s="879"/>
      <c r="R63" s="879"/>
      <c r="S63" s="879"/>
      <c r="T63" s="879"/>
    </row>
    <row r="64" spans="1:20">
      <c r="A64" s="935"/>
      <c r="B64" s="935"/>
      <c r="C64" s="896"/>
      <c r="D64" s="947"/>
      <c r="E64" s="935"/>
      <c r="F64" s="971"/>
      <c r="G64" s="971"/>
      <c r="H64" s="971"/>
      <c r="I64" s="971"/>
      <c r="J64" s="972"/>
      <c r="K64" s="972"/>
      <c r="L64" s="973"/>
      <c r="M64" s="879"/>
      <c r="N64" s="879"/>
      <c r="O64" s="879"/>
      <c r="P64" s="879"/>
      <c r="Q64" s="879"/>
      <c r="R64" s="879"/>
      <c r="S64" s="879"/>
      <c r="T64" s="879"/>
    </row>
    <row r="65" spans="1:20">
      <c r="A65" s="935"/>
      <c r="B65" s="1144"/>
      <c r="C65" s="947"/>
      <c r="D65" s="947"/>
      <c r="E65" s="935"/>
      <c r="F65" s="971"/>
      <c r="G65" s="971"/>
      <c r="H65" s="971"/>
      <c r="I65" s="971"/>
      <c r="J65" s="972"/>
      <c r="K65" s="972"/>
      <c r="L65" s="973"/>
      <c r="M65" s="879"/>
      <c r="N65" s="879"/>
      <c r="O65" s="879"/>
      <c r="P65" s="879"/>
      <c r="Q65" s="879"/>
      <c r="R65" s="879"/>
      <c r="S65" s="879"/>
      <c r="T65" s="879"/>
    </row>
    <row r="66" spans="1:20">
      <c r="A66" s="935"/>
      <c r="B66" s="935"/>
      <c r="C66" s="947"/>
      <c r="D66" s="947"/>
      <c r="E66" s="935"/>
      <c r="F66" s="971"/>
      <c r="G66" s="971"/>
      <c r="H66" s="971"/>
      <c r="I66" s="971"/>
      <c r="J66" s="972"/>
      <c r="K66" s="972"/>
      <c r="L66" s="973"/>
      <c r="M66" s="879"/>
      <c r="N66" s="879"/>
      <c r="O66" s="879"/>
      <c r="P66" s="879"/>
      <c r="Q66" s="879"/>
      <c r="R66" s="879"/>
      <c r="S66" s="879"/>
      <c r="T66" s="879"/>
    </row>
    <row r="67" spans="1:20">
      <c r="A67" s="935"/>
      <c r="B67" s="935"/>
      <c r="C67" s="947"/>
      <c r="D67" s="947"/>
      <c r="E67" s="935"/>
      <c r="F67" s="971"/>
      <c r="G67" s="971"/>
      <c r="H67" s="971"/>
      <c r="I67" s="971"/>
      <c r="J67" s="972"/>
      <c r="K67" s="972"/>
      <c r="L67" s="973"/>
      <c r="M67" s="879"/>
      <c r="N67" s="879"/>
      <c r="O67" s="879"/>
      <c r="P67" s="879"/>
      <c r="Q67" s="879"/>
      <c r="R67" s="879"/>
      <c r="S67" s="879"/>
      <c r="T67" s="879"/>
    </row>
    <row r="68" spans="1:20">
      <c r="A68" s="935"/>
      <c r="B68" s="935"/>
      <c r="C68" s="947"/>
      <c r="D68" s="947"/>
      <c r="E68" s="935"/>
      <c r="F68" s="971"/>
      <c r="G68" s="971"/>
      <c r="H68" s="971"/>
      <c r="I68" s="971"/>
      <c r="J68" s="972"/>
      <c r="K68" s="972"/>
      <c r="L68" s="973"/>
      <c r="M68" s="879"/>
      <c r="N68" s="879"/>
      <c r="O68" s="879"/>
      <c r="P68" s="879"/>
      <c r="Q68" s="879"/>
      <c r="R68" s="879"/>
      <c r="S68" s="879"/>
      <c r="T68" s="879"/>
    </row>
    <row r="69" spans="1:20">
      <c r="A69" s="935"/>
      <c r="B69" s="935"/>
      <c r="C69" s="947"/>
      <c r="D69" s="947"/>
      <c r="E69" s="935"/>
      <c r="F69" s="971"/>
      <c r="G69" s="971"/>
      <c r="H69" s="971"/>
      <c r="I69" s="971"/>
      <c r="J69" s="972"/>
      <c r="K69" s="972"/>
      <c r="L69" s="973"/>
      <c r="M69" s="879"/>
      <c r="N69" s="879"/>
      <c r="O69" s="879"/>
      <c r="P69" s="879"/>
      <c r="Q69" s="879"/>
      <c r="R69" s="879"/>
      <c r="S69" s="879"/>
      <c r="T69" s="879"/>
    </row>
    <row r="70" spans="1:20">
      <c r="A70" s="935"/>
      <c r="B70" s="935"/>
      <c r="C70" s="947"/>
      <c r="D70" s="947"/>
      <c r="E70" s="935"/>
      <c r="F70" s="971"/>
      <c r="G70" s="971"/>
      <c r="H70" s="971"/>
      <c r="I70" s="971"/>
      <c r="J70" s="972"/>
      <c r="K70" s="972"/>
      <c r="L70" s="973"/>
      <c r="M70" s="879"/>
      <c r="N70" s="879"/>
      <c r="O70" s="879"/>
      <c r="P70" s="879"/>
      <c r="Q70" s="879"/>
      <c r="R70" s="879"/>
      <c r="S70" s="879"/>
      <c r="T70" s="879"/>
    </row>
    <row r="71" spans="1:20">
      <c r="A71" s="935"/>
      <c r="B71" s="968"/>
      <c r="C71" s="968"/>
      <c r="D71" s="968"/>
      <c r="E71" s="935"/>
      <c r="F71" s="971"/>
      <c r="G71" s="971"/>
      <c r="H71" s="971"/>
      <c r="I71" s="971"/>
      <c r="J71" s="972"/>
      <c r="K71" s="972"/>
      <c r="L71" s="973"/>
      <c r="M71" s="879"/>
      <c r="N71" s="879"/>
      <c r="O71" s="879"/>
      <c r="P71" s="879"/>
      <c r="Q71" s="879"/>
      <c r="R71" s="879"/>
      <c r="S71" s="879"/>
      <c r="T71" s="879"/>
    </row>
    <row r="72" spans="1:20">
      <c r="A72" s="935"/>
      <c r="B72" s="968"/>
      <c r="C72" s="968"/>
      <c r="D72" s="968"/>
      <c r="E72" s="935"/>
      <c r="F72" s="971"/>
      <c r="G72" s="971"/>
      <c r="H72" s="971"/>
      <c r="I72" s="971"/>
      <c r="J72" s="972"/>
      <c r="K72" s="972"/>
      <c r="L72" s="973"/>
      <c r="M72" s="879"/>
      <c r="N72" s="879"/>
      <c r="O72" s="879"/>
      <c r="P72" s="879"/>
      <c r="Q72" s="879"/>
      <c r="R72" s="879"/>
      <c r="S72" s="879"/>
      <c r="T72" s="879"/>
    </row>
    <row r="73" spans="1:20">
      <c r="A73" s="935"/>
      <c r="B73" s="968"/>
      <c r="C73" s="968"/>
      <c r="D73" s="968"/>
      <c r="E73" s="935"/>
      <c r="F73" s="971"/>
      <c r="G73" s="971"/>
      <c r="H73" s="971"/>
      <c r="I73" s="971"/>
      <c r="J73" s="972"/>
      <c r="K73" s="972"/>
      <c r="L73" s="973"/>
      <c r="M73" s="879"/>
      <c r="N73" s="879"/>
      <c r="O73" s="879"/>
      <c r="P73" s="879"/>
      <c r="Q73" s="879"/>
      <c r="R73" s="879"/>
      <c r="S73" s="879"/>
      <c r="T73" s="879"/>
    </row>
    <row r="74" spans="1:20">
      <c r="A74" s="935"/>
      <c r="B74" s="968"/>
      <c r="C74" s="968"/>
      <c r="D74" s="968"/>
      <c r="E74" s="935"/>
      <c r="F74" s="971"/>
      <c r="G74" s="971"/>
      <c r="H74" s="971"/>
      <c r="I74" s="971"/>
      <c r="J74" s="972"/>
      <c r="K74" s="972"/>
      <c r="L74" s="973"/>
      <c r="M74" s="879"/>
      <c r="N74" s="879"/>
      <c r="O74" s="879"/>
      <c r="P74" s="879"/>
      <c r="Q74" s="879"/>
      <c r="R74" s="879"/>
      <c r="S74" s="879"/>
      <c r="T74" s="879"/>
    </row>
    <row r="75" spans="1:20">
      <c r="A75" s="935"/>
      <c r="B75" s="968"/>
      <c r="C75" s="968"/>
      <c r="D75" s="968"/>
      <c r="E75" s="935"/>
      <c r="F75" s="971"/>
      <c r="G75" s="971"/>
      <c r="H75" s="971"/>
      <c r="I75" s="971"/>
      <c r="J75" s="972"/>
      <c r="K75" s="972"/>
      <c r="L75" s="973"/>
      <c r="M75" s="879"/>
      <c r="N75" s="879"/>
      <c r="O75" s="879"/>
      <c r="P75" s="879"/>
      <c r="Q75" s="879"/>
      <c r="R75" s="879"/>
      <c r="S75" s="879"/>
      <c r="T75" s="879"/>
    </row>
    <row r="76" spans="1:20">
      <c r="A76" s="935"/>
      <c r="B76" s="968"/>
      <c r="C76" s="968"/>
      <c r="D76" s="968"/>
      <c r="E76" s="935"/>
      <c r="F76" s="971"/>
      <c r="G76" s="971"/>
      <c r="H76" s="971"/>
      <c r="I76" s="971"/>
      <c r="J76" s="972"/>
      <c r="K76" s="972"/>
      <c r="L76" s="973"/>
      <c r="M76" s="879"/>
      <c r="N76" s="879"/>
      <c r="O76" s="879"/>
      <c r="P76" s="879"/>
      <c r="Q76" s="879"/>
      <c r="R76" s="879"/>
      <c r="S76" s="879"/>
      <c r="T76" s="879"/>
    </row>
    <row r="77" spans="1:20">
      <c r="A77" s="935"/>
      <c r="B77" s="968"/>
      <c r="C77" s="968"/>
      <c r="D77" s="968"/>
      <c r="E77" s="935"/>
      <c r="F77" s="971"/>
      <c r="G77" s="971"/>
      <c r="H77" s="971"/>
      <c r="I77" s="971"/>
      <c r="J77" s="972"/>
      <c r="K77" s="972"/>
      <c r="L77" s="973"/>
      <c r="M77" s="879"/>
      <c r="N77" s="879"/>
      <c r="O77" s="879"/>
      <c r="P77" s="879"/>
      <c r="Q77" s="879"/>
      <c r="R77" s="879"/>
      <c r="S77" s="879"/>
      <c r="T77" s="879"/>
    </row>
    <row r="78" spans="1:20">
      <c r="A78" s="935"/>
      <c r="B78" s="968"/>
      <c r="C78" s="968"/>
      <c r="D78" s="968"/>
      <c r="E78" s="935"/>
      <c r="F78" s="971"/>
      <c r="G78" s="971"/>
      <c r="H78" s="971"/>
      <c r="I78" s="971"/>
      <c r="J78" s="972"/>
      <c r="K78" s="972"/>
      <c r="L78" s="973"/>
      <c r="M78" s="879"/>
      <c r="N78" s="879"/>
      <c r="O78" s="879"/>
      <c r="P78" s="879"/>
      <c r="Q78" s="879"/>
      <c r="R78" s="879"/>
      <c r="S78" s="879"/>
      <c r="T78" s="879"/>
    </row>
    <row r="79" spans="1:20">
      <c r="A79" s="935"/>
      <c r="B79" s="968"/>
      <c r="C79" s="968"/>
      <c r="D79" s="968"/>
      <c r="E79" s="935"/>
      <c r="F79" s="971"/>
      <c r="G79" s="971"/>
      <c r="H79" s="971"/>
      <c r="I79" s="971"/>
      <c r="J79" s="972"/>
      <c r="K79" s="972"/>
      <c r="L79" s="973"/>
      <c r="M79" s="879"/>
      <c r="N79" s="879"/>
      <c r="O79" s="879"/>
      <c r="P79" s="879"/>
      <c r="Q79" s="879"/>
      <c r="R79" s="879"/>
      <c r="S79" s="879"/>
      <c r="T79" s="879"/>
    </row>
    <row r="80" spans="1:20">
      <c r="A80" s="935"/>
      <c r="B80" s="968"/>
      <c r="C80" s="968"/>
      <c r="D80" s="968"/>
      <c r="E80" s="935"/>
      <c r="F80" s="971"/>
      <c r="G80" s="971"/>
      <c r="H80" s="971"/>
      <c r="I80" s="971"/>
      <c r="J80" s="972"/>
      <c r="K80" s="972"/>
      <c r="L80" s="973"/>
      <c r="M80" s="879"/>
      <c r="N80" s="879"/>
      <c r="O80" s="879"/>
      <c r="P80" s="879"/>
      <c r="Q80" s="879"/>
      <c r="R80" s="879"/>
      <c r="S80" s="879"/>
      <c r="T80" s="879"/>
    </row>
    <row r="81" spans="1:20">
      <c r="A81" s="949"/>
      <c r="B81" s="1145"/>
      <c r="C81" s="1145"/>
      <c r="D81" s="959" t="s">
        <v>112</v>
      </c>
      <c r="E81" s="1146">
        <f t="shared" ref="E81:L81" si="10">SUM(E56:E80)</f>
        <v>0</v>
      </c>
      <c r="F81" s="974">
        <f t="shared" si="10"/>
        <v>0</v>
      </c>
      <c r="G81" s="974">
        <f t="shared" si="10"/>
        <v>0</v>
      </c>
      <c r="H81" s="974">
        <f t="shared" si="10"/>
        <v>0</v>
      </c>
      <c r="I81" s="974">
        <f t="shared" si="10"/>
        <v>0</v>
      </c>
      <c r="J81" s="974">
        <f t="shared" si="10"/>
        <v>0</v>
      </c>
      <c r="K81" s="974">
        <f t="shared" si="10"/>
        <v>0</v>
      </c>
      <c r="L81" s="974">
        <f t="shared" si="10"/>
        <v>0</v>
      </c>
      <c r="M81" s="879"/>
      <c r="N81" s="879"/>
      <c r="O81" s="879"/>
      <c r="P81" s="879"/>
      <c r="Q81" s="879"/>
      <c r="R81" s="879"/>
      <c r="S81" s="879"/>
      <c r="T81" s="879"/>
    </row>
    <row r="82" spans="1:20">
      <c r="A82" s="670" t="s">
        <v>120</v>
      </c>
      <c r="B82" s="2414" t="s">
        <v>143</v>
      </c>
      <c r="C82" s="1147"/>
      <c r="D82" s="1147"/>
      <c r="E82" s="1147"/>
      <c r="F82" s="880"/>
      <c r="G82" s="880"/>
      <c r="H82" s="880"/>
      <c r="I82" s="880"/>
      <c r="J82" s="880"/>
      <c r="K82" s="880"/>
      <c r="L82" s="880"/>
      <c r="M82" s="880"/>
      <c r="N82" s="880"/>
      <c r="O82" s="880"/>
      <c r="P82" s="880"/>
      <c r="Q82" s="880"/>
      <c r="R82" s="880"/>
      <c r="S82" s="880"/>
      <c r="T82" s="880"/>
    </row>
    <row r="83" spans="1:20">
      <c r="A83" s="670" t="s">
        <v>60</v>
      </c>
      <c r="B83" s="2414" t="s">
        <v>144</v>
      </c>
      <c r="C83" s="1147"/>
      <c r="D83" s="1147"/>
      <c r="E83" s="1147"/>
      <c r="F83" s="880"/>
      <c r="G83" s="880"/>
      <c r="H83" s="880"/>
      <c r="I83" s="880"/>
      <c r="J83" s="880"/>
      <c r="K83" s="880"/>
      <c r="L83" s="880"/>
      <c r="M83" s="880"/>
      <c r="N83" s="880"/>
      <c r="O83" s="880"/>
      <c r="P83" s="880"/>
      <c r="Q83" s="880"/>
      <c r="R83" s="880"/>
      <c r="S83" s="880"/>
      <c r="T83" s="880"/>
    </row>
    <row r="84" spans="1:20">
      <c r="A84" s="670" t="s">
        <v>121</v>
      </c>
      <c r="B84" s="2414" t="s">
        <v>145</v>
      </c>
      <c r="C84" s="1147"/>
      <c r="D84" s="1147"/>
      <c r="E84" s="1147"/>
      <c r="F84" s="880"/>
      <c r="G84" s="880"/>
      <c r="H84" s="880"/>
      <c r="I84" s="880"/>
      <c r="J84" s="880"/>
      <c r="K84" s="880"/>
      <c r="L84" s="880"/>
      <c r="M84" s="880"/>
      <c r="N84" s="880"/>
      <c r="O84" s="880"/>
      <c r="P84" s="880"/>
      <c r="Q84" s="880"/>
      <c r="R84" s="880"/>
      <c r="S84" s="880"/>
      <c r="T84" s="880"/>
    </row>
    <row r="85" spans="1:20">
      <c r="A85" s="670" t="s">
        <v>122</v>
      </c>
      <c r="B85" s="2414" t="s">
        <v>146</v>
      </c>
      <c r="C85" s="1147"/>
      <c r="D85" s="1147"/>
      <c r="E85" s="1147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</row>
    <row r="86" spans="1:20">
      <c r="A86" s="670" t="s">
        <v>123</v>
      </c>
      <c r="B86" s="2414" t="s">
        <v>147</v>
      </c>
      <c r="C86" s="1147"/>
      <c r="D86" s="1147"/>
      <c r="E86" s="1147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</row>
    <row r="87" spans="1:20">
      <c r="A87" s="670" t="s">
        <v>124</v>
      </c>
      <c r="B87" s="2414" t="s">
        <v>148</v>
      </c>
      <c r="C87" s="1147"/>
      <c r="D87" s="1147"/>
      <c r="E87" s="1147"/>
      <c r="F87" s="880"/>
      <c r="G87" s="880"/>
      <c r="H87" s="880"/>
      <c r="I87" s="880"/>
      <c r="J87" s="880"/>
      <c r="K87" s="880"/>
      <c r="L87" s="880"/>
      <c r="M87" s="880"/>
      <c r="N87" s="880"/>
      <c r="O87" s="880"/>
      <c r="P87" s="880"/>
      <c r="Q87" s="880"/>
      <c r="R87" s="880"/>
      <c r="S87" s="880"/>
      <c r="T87" s="880"/>
    </row>
    <row r="88" spans="1:20">
      <c r="A88" s="880"/>
      <c r="B88" s="1147"/>
      <c r="C88" s="1147"/>
      <c r="D88" s="1147"/>
      <c r="E88" s="1147"/>
      <c r="F88" s="880"/>
      <c r="G88" s="880"/>
      <c r="H88" s="880"/>
      <c r="I88" s="880"/>
      <c r="J88" s="880"/>
      <c r="K88" s="880"/>
      <c r="L88" s="880"/>
      <c r="M88" s="880"/>
      <c r="N88" s="880"/>
      <c r="O88" s="880"/>
      <c r="P88" s="880"/>
      <c r="Q88" s="880"/>
      <c r="R88" s="880"/>
      <c r="S88" s="880"/>
      <c r="T88" s="880"/>
    </row>
    <row r="89" spans="1:20">
      <c r="A89" s="880"/>
      <c r="B89" s="1147"/>
      <c r="C89" s="1147"/>
      <c r="D89" s="1147"/>
      <c r="E89" s="1147"/>
      <c r="F89" s="880"/>
      <c r="G89" s="880"/>
      <c r="H89" s="880"/>
      <c r="I89" s="880"/>
      <c r="J89" s="880"/>
      <c r="K89" s="880"/>
      <c r="L89" s="880"/>
      <c r="M89" s="880"/>
      <c r="N89" s="880"/>
      <c r="O89" s="880"/>
      <c r="P89" s="880"/>
      <c r="Q89" s="880"/>
      <c r="R89" s="880"/>
      <c r="S89" s="880"/>
      <c r="T89" s="880"/>
    </row>
    <row r="90" spans="1:20">
      <c r="A90" s="880"/>
      <c r="B90" s="1147"/>
      <c r="C90" s="1147"/>
      <c r="D90" s="1147"/>
      <c r="E90" s="1147"/>
      <c r="F90" s="880"/>
      <c r="G90" s="880"/>
      <c r="H90" s="880"/>
      <c r="I90" s="880"/>
      <c r="J90" s="880"/>
      <c r="K90" s="880"/>
      <c r="L90" s="880"/>
      <c r="M90" s="880"/>
      <c r="N90" s="880"/>
      <c r="O90" s="880"/>
      <c r="P90" s="880"/>
      <c r="Q90" s="880"/>
      <c r="R90" s="880"/>
      <c r="S90" s="880"/>
      <c r="T90" s="880"/>
    </row>
    <row r="91" spans="1:20">
      <c r="A91" s="880"/>
      <c r="B91" s="1147"/>
      <c r="C91" s="1147"/>
      <c r="D91" s="1147"/>
      <c r="E91" s="1147"/>
      <c r="F91" s="880"/>
      <c r="G91" s="880"/>
      <c r="H91" s="880"/>
      <c r="I91" s="880"/>
      <c r="J91" s="880"/>
      <c r="K91" s="880"/>
      <c r="L91" s="880"/>
      <c r="M91" s="880"/>
      <c r="N91" s="880"/>
      <c r="O91" s="880"/>
      <c r="P91" s="880"/>
      <c r="Q91" s="880"/>
      <c r="R91" s="880"/>
      <c r="S91" s="880"/>
      <c r="T91" s="880"/>
    </row>
    <row r="92" spans="1:20">
      <c r="A92" s="880"/>
      <c r="B92" s="1147"/>
      <c r="C92" s="1147"/>
      <c r="D92" s="1147"/>
      <c r="E92" s="1147"/>
      <c r="F92" s="880"/>
      <c r="G92" s="880"/>
      <c r="H92" s="880"/>
      <c r="I92" s="880"/>
      <c r="J92" s="880"/>
      <c r="K92" s="880"/>
      <c r="L92" s="880"/>
      <c r="M92" s="880"/>
      <c r="N92" s="880"/>
      <c r="O92" s="880"/>
      <c r="P92" s="880"/>
      <c r="Q92" s="880"/>
      <c r="R92" s="880"/>
      <c r="S92" s="880"/>
      <c r="T92" s="880"/>
    </row>
    <row r="93" spans="1:20">
      <c r="A93" s="880"/>
      <c r="B93" s="1147"/>
      <c r="C93" s="1147"/>
      <c r="D93" s="1147"/>
      <c r="E93" s="1147"/>
      <c r="F93" s="880"/>
      <c r="G93" s="880"/>
      <c r="H93" s="880"/>
      <c r="I93" s="880"/>
      <c r="J93" s="880"/>
      <c r="K93" s="880"/>
      <c r="L93" s="880"/>
      <c r="M93" s="880"/>
      <c r="N93" s="880"/>
      <c r="O93" s="880"/>
      <c r="P93" s="880"/>
      <c r="Q93" s="880"/>
      <c r="R93" s="880"/>
      <c r="S93" s="880"/>
      <c r="T93" s="880"/>
    </row>
    <row r="94" spans="1:20">
      <c r="A94" s="880"/>
      <c r="B94" s="1147"/>
      <c r="C94" s="1147"/>
      <c r="D94" s="1147"/>
      <c r="E94" s="1147"/>
      <c r="F94" s="880"/>
      <c r="G94" s="880"/>
      <c r="H94" s="880"/>
      <c r="I94" s="880"/>
      <c r="J94" s="880"/>
      <c r="K94" s="880"/>
      <c r="L94" s="880"/>
      <c r="M94" s="880"/>
      <c r="N94" s="880"/>
      <c r="O94" s="880"/>
      <c r="P94" s="880"/>
      <c r="Q94" s="880"/>
      <c r="R94" s="880"/>
      <c r="S94" s="880"/>
      <c r="T94" s="880"/>
    </row>
    <row r="95" spans="1:20">
      <c r="A95" s="880"/>
      <c r="B95" s="1147"/>
      <c r="C95" s="1147"/>
      <c r="D95" s="1147"/>
      <c r="E95" s="1147"/>
      <c r="F95" s="880"/>
      <c r="G95" s="880"/>
      <c r="H95" s="880"/>
      <c r="I95" s="880"/>
      <c r="J95" s="880"/>
      <c r="K95" s="880"/>
      <c r="L95" s="880"/>
      <c r="M95" s="880"/>
      <c r="N95" s="880"/>
      <c r="O95" s="880"/>
      <c r="P95" s="880"/>
      <c r="Q95" s="880"/>
      <c r="R95" s="880"/>
      <c r="S95" s="880"/>
      <c r="T95" s="880"/>
    </row>
    <row r="96" spans="1:20">
      <c r="A96" s="880"/>
      <c r="B96" s="1147"/>
      <c r="C96" s="1147"/>
      <c r="D96" s="1147"/>
      <c r="E96" s="1147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</row>
    <row r="97" spans="1:20">
      <c r="A97" s="880"/>
      <c r="B97" s="1147"/>
      <c r="C97" s="1147"/>
      <c r="D97" s="1147"/>
      <c r="E97" s="1147"/>
      <c r="F97" s="880"/>
      <c r="G97" s="880"/>
      <c r="H97" s="880"/>
      <c r="I97" s="880"/>
      <c r="J97" s="880"/>
      <c r="K97" s="880"/>
      <c r="L97" s="880"/>
      <c r="M97" s="880"/>
      <c r="N97" s="880"/>
      <c r="O97" s="880"/>
      <c r="P97" s="880"/>
      <c r="Q97" s="880"/>
      <c r="R97" s="880"/>
      <c r="S97" s="880"/>
      <c r="T97" s="880"/>
    </row>
    <row r="98" spans="1:20">
      <c r="A98" s="880"/>
      <c r="B98" s="1147"/>
      <c r="C98" s="1147"/>
      <c r="D98" s="1147"/>
      <c r="E98" s="1147"/>
      <c r="F98" s="880"/>
      <c r="G98" s="880"/>
      <c r="H98" s="880"/>
      <c r="I98" s="880"/>
      <c r="J98" s="880"/>
      <c r="K98" s="880"/>
      <c r="L98" s="880"/>
      <c r="M98" s="880"/>
      <c r="N98" s="880"/>
      <c r="O98" s="880"/>
      <c r="P98" s="880"/>
      <c r="Q98" s="880"/>
      <c r="R98" s="880"/>
      <c r="S98" s="880"/>
      <c r="T98" s="880"/>
    </row>
    <row r="99" spans="1:20">
      <c r="A99" s="880"/>
      <c r="B99" s="1147"/>
      <c r="C99" s="1147"/>
      <c r="D99" s="1147"/>
      <c r="E99" s="1147"/>
      <c r="F99" s="880"/>
      <c r="G99" s="880"/>
      <c r="H99" s="880"/>
      <c r="I99" s="880"/>
      <c r="J99" s="880"/>
      <c r="K99" s="880"/>
      <c r="L99" s="880"/>
      <c r="M99" s="880"/>
      <c r="N99" s="880"/>
      <c r="O99" s="880"/>
      <c r="P99" s="880"/>
      <c r="Q99" s="880"/>
      <c r="R99" s="880"/>
      <c r="S99" s="880"/>
      <c r="T99" s="880"/>
    </row>
    <row r="100" spans="1:20">
      <c r="A100" s="880"/>
      <c r="B100" s="1147"/>
      <c r="C100" s="1147"/>
      <c r="D100" s="1147"/>
      <c r="E100" s="1147"/>
      <c r="F100" s="880"/>
      <c r="G100" s="880"/>
      <c r="H100" s="880"/>
      <c r="I100" s="880"/>
      <c r="J100" s="880"/>
      <c r="K100" s="880"/>
      <c r="L100" s="880"/>
      <c r="M100" s="880"/>
      <c r="N100" s="880"/>
      <c r="O100" s="880"/>
      <c r="P100" s="880"/>
      <c r="Q100" s="880"/>
      <c r="R100" s="880"/>
      <c r="S100" s="880"/>
      <c r="T100" s="880"/>
    </row>
    <row r="101" spans="1:20">
      <c r="A101" s="880"/>
      <c r="B101" s="1147"/>
      <c r="C101" s="1147"/>
      <c r="D101" s="1147"/>
      <c r="E101" s="1147"/>
      <c r="F101" s="880"/>
      <c r="G101" s="880"/>
      <c r="H101" s="880"/>
      <c r="I101" s="880"/>
      <c r="J101" s="880"/>
      <c r="K101" s="880"/>
      <c r="L101" s="880"/>
      <c r="M101" s="880"/>
      <c r="N101" s="880"/>
      <c r="O101" s="880"/>
      <c r="P101" s="880"/>
      <c r="Q101" s="880"/>
      <c r="R101" s="880"/>
      <c r="S101" s="880"/>
      <c r="T101" s="880"/>
    </row>
    <row r="102" spans="1:20">
      <c r="A102" s="880"/>
      <c r="B102" s="1147"/>
      <c r="C102" s="1147"/>
      <c r="D102" s="1147"/>
      <c r="E102" s="1147"/>
      <c r="F102" s="880"/>
      <c r="G102" s="880"/>
      <c r="H102" s="880"/>
      <c r="I102" s="880"/>
      <c r="J102" s="880"/>
      <c r="K102" s="880"/>
      <c r="L102" s="880"/>
      <c r="M102" s="880"/>
      <c r="N102" s="880"/>
      <c r="O102" s="880"/>
      <c r="P102" s="880"/>
      <c r="Q102" s="880"/>
      <c r="R102" s="880"/>
      <c r="S102" s="880"/>
      <c r="T102" s="880"/>
    </row>
    <row r="103" spans="1:20">
      <c r="A103" s="880"/>
      <c r="B103" s="1147"/>
      <c r="C103" s="1147"/>
      <c r="D103" s="1147"/>
      <c r="E103" s="1147"/>
      <c r="F103" s="880"/>
      <c r="G103" s="880"/>
      <c r="H103" s="880"/>
      <c r="I103" s="880"/>
      <c r="J103" s="880"/>
      <c r="K103" s="880"/>
      <c r="L103" s="880"/>
      <c r="M103" s="880"/>
      <c r="N103" s="880"/>
      <c r="O103" s="880"/>
      <c r="P103" s="880"/>
      <c r="Q103" s="880"/>
      <c r="R103" s="880"/>
      <c r="S103" s="880"/>
      <c r="T103" s="880"/>
    </row>
    <row r="104" spans="1:20">
      <c r="A104" s="880"/>
      <c r="B104" s="1147"/>
      <c r="C104" s="1147"/>
      <c r="D104" s="1147"/>
      <c r="E104" s="1147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</row>
    <row r="105" spans="1:20">
      <c r="A105" s="880"/>
      <c r="B105" s="1147"/>
      <c r="C105" s="1147"/>
      <c r="D105" s="1147"/>
      <c r="E105" s="1147"/>
      <c r="F105" s="880"/>
      <c r="G105" s="880"/>
      <c r="H105" s="880"/>
      <c r="I105" s="880"/>
      <c r="J105" s="880"/>
      <c r="K105" s="880"/>
      <c r="L105" s="880"/>
      <c r="M105" s="880"/>
      <c r="N105" s="880"/>
      <c r="O105" s="880"/>
      <c r="P105" s="880"/>
      <c r="Q105" s="880"/>
      <c r="R105" s="880"/>
      <c r="S105" s="880"/>
      <c r="T105" s="880"/>
    </row>
    <row r="106" spans="1:20">
      <c r="A106" s="880"/>
      <c r="B106" s="1147"/>
      <c r="C106" s="1147"/>
      <c r="D106" s="1147"/>
      <c r="E106" s="1147"/>
      <c r="F106" s="880"/>
      <c r="G106" s="880"/>
      <c r="H106" s="880"/>
      <c r="I106" s="880"/>
      <c r="J106" s="880"/>
      <c r="K106" s="880"/>
      <c r="L106" s="880"/>
      <c r="M106" s="880"/>
      <c r="N106" s="880"/>
      <c r="O106" s="880"/>
      <c r="P106" s="880"/>
      <c r="Q106" s="880"/>
      <c r="R106" s="880"/>
      <c r="S106" s="880"/>
      <c r="T106" s="880"/>
    </row>
    <row r="107" spans="1:20">
      <c r="A107" s="880"/>
      <c r="B107" s="1147"/>
      <c r="C107" s="1147"/>
      <c r="D107" s="1147"/>
      <c r="E107" s="1147"/>
      <c r="F107" s="880"/>
      <c r="G107" s="880"/>
      <c r="H107" s="880"/>
      <c r="I107" s="880"/>
      <c r="J107" s="880"/>
      <c r="K107" s="880"/>
      <c r="L107" s="880"/>
      <c r="M107" s="880"/>
      <c r="N107" s="880"/>
      <c r="O107" s="880"/>
      <c r="P107" s="880"/>
      <c r="Q107" s="880"/>
      <c r="R107" s="880"/>
      <c r="S107" s="880"/>
      <c r="T107" s="880"/>
    </row>
    <row r="108" spans="1:20">
      <c r="A108" s="880"/>
      <c r="B108" s="1147"/>
      <c r="C108" s="1147"/>
      <c r="D108" s="1147"/>
      <c r="E108" s="1147"/>
      <c r="F108" s="880"/>
      <c r="G108" s="880"/>
      <c r="H108" s="880"/>
      <c r="I108" s="880"/>
      <c r="J108" s="880"/>
      <c r="K108" s="880"/>
      <c r="L108" s="880"/>
      <c r="M108" s="880"/>
      <c r="N108" s="880"/>
      <c r="O108" s="880"/>
      <c r="P108" s="880"/>
      <c r="Q108" s="880"/>
      <c r="R108" s="880"/>
      <c r="S108" s="880"/>
      <c r="T108" s="880"/>
    </row>
    <row r="109" spans="1:20">
      <c r="A109" s="880"/>
      <c r="B109" s="1147"/>
      <c r="C109" s="1147"/>
      <c r="D109" s="1147"/>
      <c r="E109" s="1147"/>
      <c r="F109" s="880"/>
      <c r="G109" s="880"/>
      <c r="H109" s="880"/>
      <c r="I109" s="880"/>
      <c r="J109" s="880"/>
      <c r="K109" s="880"/>
      <c r="L109" s="880"/>
      <c r="M109" s="880"/>
      <c r="N109" s="880"/>
      <c r="O109" s="880"/>
      <c r="P109" s="880"/>
      <c r="Q109" s="880"/>
      <c r="R109" s="880"/>
      <c r="S109" s="880"/>
      <c r="T109" s="880"/>
    </row>
    <row r="110" spans="1:20">
      <c r="A110" s="880"/>
      <c r="B110" s="1147"/>
      <c r="C110" s="1147"/>
      <c r="D110" s="1147"/>
      <c r="E110" s="1147"/>
      <c r="F110" s="880"/>
      <c r="G110" s="880"/>
      <c r="H110" s="880"/>
      <c r="I110" s="880"/>
      <c r="J110" s="880"/>
      <c r="K110" s="880"/>
      <c r="L110" s="880"/>
      <c r="M110" s="880"/>
      <c r="N110" s="880"/>
      <c r="O110" s="880"/>
      <c r="P110" s="880"/>
      <c r="Q110" s="880"/>
      <c r="R110" s="880"/>
      <c r="S110" s="880"/>
      <c r="T110" s="880"/>
    </row>
    <row r="111" spans="1:20">
      <c r="A111" s="880"/>
      <c r="B111" s="1147"/>
      <c r="C111" s="1147"/>
      <c r="D111" s="1147"/>
      <c r="E111" s="1147"/>
      <c r="F111" s="880"/>
      <c r="G111" s="880"/>
      <c r="H111" s="880"/>
      <c r="I111" s="880"/>
      <c r="J111" s="880"/>
      <c r="K111" s="880"/>
      <c r="L111" s="880"/>
      <c r="M111" s="880"/>
      <c r="N111" s="880"/>
      <c r="O111" s="880"/>
      <c r="P111" s="880"/>
      <c r="Q111" s="880"/>
      <c r="R111" s="880"/>
      <c r="S111" s="880"/>
      <c r="T111" s="880"/>
    </row>
    <row r="112" spans="1:20">
      <c r="A112" s="880"/>
      <c r="B112" s="1147"/>
      <c r="C112" s="1147"/>
      <c r="D112" s="1147"/>
      <c r="E112" s="1147"/>
      <c r="F112" s="880"/>
      <c r="G112" s="880"/>
      <c r="H112" s="880"/>
      <c r="I112" s="880"/>
      <c r="J112" s="880"/>
      <c r="K112" s="880"/>
      <c r="L112" s="880"/>
      <c r="M112" s="880"/>
      <c r="N112" s="880"/>
      <c r="O112" s="880"/>
      <c r="P112" s="880"/>
      <c r="Q112" s="880"/>
      <c r="R112" s="880"/>
      <c r="S112" s="880"/>
      <c r="T112" s="880"/>
    </row>
    <row r="113" spans="1:20">
      <c r="A113" s="880"/>
      <c r="B113" s="1147"/>
      <c r="C113" s="1147"/>
      <c r="D113" s="1147"/>
      <c r="E113" s="1147"/>
      <c r="F113" s="880"/>
      <c r="G113" s="880"/>
      <c r="H113" s="880"/>
      <c r="I113" s="880"/>
      <c r="J113" s="880"/>
      <c r="K113" s="880"/>
      <c r="L113" s="880"/>
      <c r="M113" s="880"/>
      <c r="N113" s="880"/>
      <c r="O113" s="880"/>
      <c r="P113" s="880"/>
      <c r="Q113" s="880"/>
      <c r="R113" s="880"/>
      <c r="S113" s="880"/>
      <c r="T113" s="880"/>
    </row>
    <row r="114" spans="1:20">
      <c r="A114" s="880"/>
      <c r="B114" s="1147"/>
      <c r="C114" s="1147"/>
      <c r="D114" s="1147"/>
      <c r="E114" s="1147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</row>
    <row r="115" spans="1:20">
      <c r="A115" s="880"/>
      <c r="B115" s="1147"/>
      <c r="C115" s="1147"/>
      <c r="D115" s="1147"/>
      <c r="E115" s="1147"/>
      <c r="F115" s="880"/>
      <c r="G115" s="880"/>
      <c r="H115" s="880"/>
      <c r="I115" s="880"/>
      <c r="J115" s="880"/>
      <c r="K115" s="880"/>
      <c r="L115" s="880"/>
      <c r="M115" s="880"/>
      <c r="N115" s="880"/>
      <c r="O115" s="880"/>
      <c r="P115" s="880"/>
      <c r="Q115" s="880"/>
      <c r="R115" s="880"/>
      <c r="S115" s="880"/>
      <c r="T115" s="880"/>
    </row>
    <row r="116" spans="1:20">
      <c r="A116" s="880"/>
      <c r="B116" s="1147"/>
      <c r="C116" s="1147"/>
      <c r="D116" s="1147"/>
      <c r="E116" s="1147"/>
      <c r="F116" s="880"/>
      <c r="G116" s="880"/>
      <c r="H116" s="880"/>
      <c r="I116" s="880"/>
      <c r="J116" s="880"/>
      <c r="K116" s="880"/>
      <c r="L116" s="880"/>
      <c r="M116" s="880"/>
      <c r="N116" s="880"/>
      <c r="O116" s="880"/>
      <c r="P116" s="880"/>
      <c r="Q116" s="880"/>
      <c r="R116" s="880"/>
      <c r="S116" s="880"/>
      <c r="T116" s="880"/>
    </row>
    <row r="117" spans="1:20">
      <c r="A117" s="880"/>
      <c r="B117" s="1147"/>
      <c r="C117" s="1147"/>
      <c r="D117" s="1147"/>
      <c r="E117" s="1147"/>
      <c r="F117" s="880"/>
      <c r="G117" s="880"/>
      <c r="H117" s="880"/>
      <c r="I117" s="880"/>
      <c r="J117" s="880"/>
      <c r="K117" s="880"/>
      <c r="L117" s="880"/>
      <c r="M117" s="880"/>
      <c r="N117" s="880"/>
      <c r="O117" s="880"/>
      <c r="P117" s="880"/>
      <c r="Q117" s="880"/>
      <c r="R117" s="880"/>
      <c r="S117" s="880"/>
      <c r="T117" s="880"/>
    </row>
    <row r="118" spans="1:20">
      <c r="A118" s="880"/>
      <c r="B118" s="1147"/>
      <c r="C118" s="1147"/>
      <c r="D118" s="1147"/>
      <c r="E118" s="1147"/>
      <c r="F118" s="880"/>
      <c r="G118" s="880"/>
      <c r="H118" s="880"/>
      <c r="I118" s="880"/>
      <c r="J118" s="880"/>
      <c r="K118" s="880"/>
      <c r="L118" s="880"/>
      <c r="M118" s="880"/>
      <c r="N118" s="880"/>
      <c r="O118" s="880"/>
      <c r="P118" s="880"/>
      <c r="Q118" s="880"/>
      <c r="R118" s="880"/>
      <c r="S118" s="880"/>
      <c r="T118" s="880"/>
    </row>
    <row r="119" spans="1:20">
      <c r="A119" s="880"/>
      <c r="B119" s="1147"/>
      <c r="C119" s="1147"/>
      <c r="D119" s="1147"/>
      <c r="E119" s="1147"/>
      <c r="F119" s="880"/>
      <c r="G119" s="880"/>
      <c r="H119" s="880"/>
      <c r="I119" s="880"/>
      <c r="J119" s="880"/>
      <c r="K119" s="880"/>
      <c r="L119" s="880"/>
      <c r="M119" s="880"/>
      <c r="N119" s="880"/>
      <c r="O119" s="880"/>
      <c r="P119" s="880"/>
      <c r="Q119" s="880"/>
      <c r="R119" s="880"/>
      <c r="S119" s="880"/>
      <c r="T119" s="880"/>
    </row>
    <row r="120" spans="1:20">
      <c r="A120" s="880"/>
      <c r="B120" s="1147"/>
      <c r="C120" s="1147"/>
      <c r="D120" s="1147"/>
      <c r="E120" s="1147"/>
      <c r="F120" s="880"/>
      <c r="G120" s="880"/>
      <c r="H120" s="880"/>
      <c r="I120" s="880"/>
      <c r="J120" s="880"/>
      <c r="K120" s="880"/>
      <c r="L120" s="880"/>
      <c r="M120" s="880"/>
      <c r="N120" s="880"/>
      <c r="O120" s="880"/>
      <c r="P120" s="880"/>
      <c r="Q120" s="880"/>
      <c r="R120" s="880"/>
      <c r="S120" s="880"/>
      <c r="T120" s="880"/>
    </row>
    <row r="121" spans="1:20">
      <c r="A121" s="880"/>
      <c r="B121" s="1147"/>
      <c r="C121" s="1147"/>
      <c r="D121" s="1147"/>
      <c r="E121" s="1147"/>
      <c r="F121" s="880"/>
      <c r="G121" s="880"/>
      <c r="H121" s="880"/>
      <c r="I121" s="880"/>
      <c r="J121" s="880"/>
      <c r="K121" s="880"/>
      <c r="L121" s="880"/>
      <c r="M121" s="880"/>
      <c r="N121" s="880"/>
      <c r="O121" s="880"/>
      <c r="P121" s="880"/>
      <c r="Q121" s="880"/>
      <c r="R121" s="880"/>
      <c r="S121" s="880"/>
      <c r="T121" s="880"/>
    </row>
  </sheetData>
  <mergeCells count="4">
    <mergeCell ref="B11:J11"/>
    <mergeCell ref="I14:J15"/>
    <mergeCell ref="B49:L49"/>
    <mergeCell ref="B50:L50"/>
  </mergeCells>
  <pageMargins left="0.7" right="0.7" top="0.75" bottom="0.75" header="0.3" footer="0.3"/>
  <pageSetup paperSize="5" scale="60" orientation="landscape" r:id="rId1"/>
  <headerFooter>
    <oddHeader>&amp;C&amp;"Times New Roman,Bold"&amp;12Government of Guam
Fiscal Year 2026, Quarter 2
Agency Staffing Pattern</oddHeader>
  </headerFooter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FF7B0-BCF9-49E4-8EF0-77B343B38C9A}">
  <sheetPr>
    <tabColor theme="7" tint="0.39997558519241921"/>
    <pageSetUpPr fitToPage="1"/>
  </sheetPr>
  <dimension ref="A1:BV121"/>
  <sheetViews>
    <sheetView tabSelected="1" view="pageBreakPreview" zoomScaleNormal="100" zoomScaleSheetLayoutView="100" workbookViewId="0">
      <selection activeCell="L18" sqref="L18"/>
    </sheetView>
  </sheetViews>
  <sheetFormatPr defaultColWidth="11.33203125" defaultRowHeight="10.199999999999999"/>
  <cols>
    <col min="1" max="1" width="3.5546875" style="881" customWidth="1"/>
    <col min="2" max="2" width="10" style="881" customWidth="1"/>
    <col min="3" max="3" width="27.109375" style="1031" customWidth="1"/>
    <col min="4" max="4" width="35.5546875" style="881" customWidth="1"/>
    <col min="5" max="5" width="10.33203125" style="881" customWidth="1"/>
    <col min="6" max="6" width="10.5546875" style="881" customWidth="1"/>
    <col min="7" max="7" width="11.33203125" style="881" customWidth="1"/>
    <col min="8" max="8" width="10.44140625" style="881" customWidth="1"/>
    <col min="9" max="9" width="12.33203125" style="881" customWidth="1"/>
    <col min="10" max="10" width="8.6640625" style="881" customWidth="1"/>
    <col min="11" max="11" width="9.88671875" style="881" customWidth="1"/>
    <col min="12" max="12" width="13.88671875" style="881" customWidth="1"/>
    <col min="13" max="13" width="11.88671875" style="881" customWidth="1"/>
    <col min="14" max="14" width="13.44140625" style="881" customWidth="1"/>
    <col min="15" max="15" width="10.33203125" style="881" customWidth="1"/>
    <col min="16" max="16" width="8.6640625" style="881" customWidth="1"/>
    <col min="17" max="20" width="11.33203125" style="881" customWidth="1"/>
    <col min="21" max="16384" width="11.33203125" style="881"/>
  </cols>
  <sheetData>
    <row r="1" spans="1:74" ht="15.6">
      <c r="A1" s="670"/>
      <c r="B1" s="670"/>
      <c r="C1" s="2414"/>
      <c r="D1" s="670"/>
      <c r="E1" s="670"/>
      <c r="F1" s="878" t="s">
        <v>0</v>
      </c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  <c r="S1" s="1995" t="s">
        <v>0</v>
      </c>
      <c r="T1" s="670"/>
      <c r="U1" s="879"/>
      <c r="V1" s="879"/>
      <c r="W1" s="879"/>
      <c r="X1" s="879"/>
      <c r="Y1" s="879"/>
      <c r="Z1" s="879"/>
      <c r="AA1" s="879"/>
      <c r="AB1" s="879"/>
      <c r="AC1" s="879"/>
      <c r="AD1" s="879"/>
      <c r="AE1" s="879"/>
      <c r="AF1" s="879"/>
      <c r="AG1" s="879"/>
      <c r="AH1" s="879"/>
      <c r="AI1" s="879"/>
      <c r="AJ1" s="879"/>
      <c r="AK1" s="879"/>
      <c r="AL1" s="879"/>
      <c r="AM1" s="879"/>
      <c r="AN1" s="879"/>
      <c r="AO1" s="879"/>
      <c r="AP1" s="879"/>
      <c r="AQ1" s="879"/>
      <c r="AR1" s="879"/>
      <c r="AS1" s="879"/>
      <c r="AT1" s="879"/>
      <c r="AU1" s="879"/>
      <c r="AV1" s="879"/>
      <c r="AW1" s="879"/>
      <c r="AX1" s="879"/>
      <c r="AY1" s="879"/>
      <c r="AZ1" s="879"/>
      <c r="BA1" s="879"/>
      <c r="BB1" s="879"/>
      <c r="BC1" s="879"/>
      <c r="BD1" s="879"/>
      <c r="BE1" s="880"/>
      <c r="BF1" s="880"/>
      <c r="BG1" s="880"/>
      <c r="BH1" s="880"/>
      <c r="BI1" s="880"/>
      <c r="BJ1" s="880"/>
      <c r="BK1" s="880"/>
      <c r="BL1" s="880"/>
      <c r="BM1" s="880"/>
      <c r="BN1" s="880"/>
      <c r="BO1" s="880"/>
      <c r="BP1" s="880"/>
      <c r="BQ1" s="880"/>
      <c r="BR1" s="880"/>
      <c r="BS1" s="880"/>
      <c r="BT1" s="880"/>
      <c r="BU1" s="880"/>
      <c r="BV1" s="880"/>
    </row>
    <row r="2" spans="1:74" ht="13.8">
      <c r="A2" s="1027" t="s">
        <v>683</v>
      </c>
      <c r="B2" s="1030"/>
      <c r="C2" s="1028"/>
      <c r="D2" s="1030" t="s">
        <v>2</v>
      </c>
      <c r="E2" s="670"/>
      <c r="F2" s="1995" t="s">
        <v>0</v>
      </c>
      <c r="G2" s="670"/>
      <c r="H2" s="670"/>
      <c r="I2" s="670"/>
      <c r="J2" s="670"/>
      <c r="K2" s="670"/>
      <c r="L2" s="670"/>
      <c r="M2" s="670"/>
      <c r="N2" s="670"/>
      <c r="O2" s="670"/>
      <c r="P2" s="670"/>
      <c r="Q2" s="670"/>
      <c r="R2" s="670"/>
      <c r="S2" s="670"/>
      <c r="T2" s="670"/>
      <c r="U2" s="879"/>
      <c r="V2" s="879"/>
      <c r="W2" s="879"/>
      <c r="X2" s="879"/>
      <c r="Y2" s="879"/>
      <c r="Z2" s="879"/>
      <c r="AA2" s="879"/>
      <c r="AB2" s="879"/>
      <c r="AC2" s="879"/>
      <c r="AD2" s="879"/>
      <c r="AE2" s="879"/>
      <c r="AF2" s="879"/>
      <c r="AG2" s="879"/>
      <c r="AH2" s="879"/>
      <c r="AI2" s="879"/>
      <c r="AJ2" s="879"/>
      <c r="AK2" s="879"/>
      <c r="AL2" s="879"/>
      <c r="AM2" s="879"/>
      <c r="AN2" s="879"/>
      <c r="AO2" s="879"/>
      <c r="AP2" s="879"/>
      <c r="AQ2" s="879"/>
      <c r="AR2" s="879"/>
      <c r="AS2" s="879"/>
      <c r="AT2" s="879"/>
      <c r="AU2" s="879"/>
      <c r="AV2" s="879"/>
      <c r="AW2" s="879"/>
      <c r="AX2" s="879"/>
      <c r="AY2" s="879"/>
      <c r="AZ2" s="879"/>
      <c r="BA2" s="879"/>
      <c r="BB2" s="879"/>
      <c r="BC2" s="879"/>
      <c r="BD2" s="879"/>
      <c r="BE2" s="880"/>
      <c r="BF2" s="880"/>
      <c r="BG2" s="880"/>
      <c r="BH2" s="880"/>
      <c r="BI2" s="880"/>
      <c r="BJ2" s="880"/>
      <c r="BK2" s="880"/>
      <c r="BL2" s="880"/>
      <c r="BM2" s="880"/>
      <c r="BN2" s="880"/>
      <c r="BO2" s="880"/>
      <c r="BP2" s="880"/>
      <c r="BQ2" s="880"/>
      <c r="BR2" s="880"/>
      <c r="BS2" s="880"/>
      <c r="BT2" s="880"/>
      <c r="BU2" s="880"/>
      <c r="BV2" s="880"/>
    </row>
    <row r="3" spans="1:74" ht="8.1" customHeight="1">
      <c r="A3" s="1027"/>
      <c r="B3" s="1030"/>
      <c r="C3" s="1028"/>
      <c r="D3" s="1030"/>
      <c r="E3" s="670"/>
      <c r="F3" s="670"/>
      <c r="G3" s="670"/>
      <c r="H3" s="670"/>
      <c r="I3" s="670"/>
      <c r="J3" s="670"/>
      <c r="K3" s="670"/>
      <c r="L3" s="670"/>
      <c r="M3" s="670"/>
      <c r="N3" s="670"/>
      <c r="O3" s="670"/>
      <c r="P3" s="670"/>
      <c r="Q3" s="670"/>
      <c r="R3" s="670"/>
      <c r="S3" s="670"/>
      <c r="T3" s="670"/>
      <c r="U3" s="879"/>
      <c r="V3" s="879"/>
      <c r="W3" s="879"/>
      <c r="X3" s="879"/>
      <c r="Y3" s="879"/>
      <c r="Z3" s="879"/>
      <c r="AA3" s="879"/>
      <c r="AB3" s="879"/>
      <c r="AC3" s="879"/>
      <c r="AD3" s="879"/>
      <c r="AE3" s="879"/>
      <c r="AF3" s="879"/>
      <c r="AG3" s="879"/>
      <c r="AH3" s="879"/>
      <c r="AI3" s="879"/>
      <c r="AJ3" s="879"/>
      <c r="AK3" s="879"/>
      <c r="AL3" s="879"/>
      <c r="AM3" s="879"/>
      <c r="AN3" s="879"/>
      <c r="AO3" s="879"/>
      <c r="AP3" s="879"/>
      <c r="AQ3" s="879"/>
      <c r="AR3" s="879"/>
      <c r="AS3" s="879"/>
      <c r="AT3" s="879"/>
      <c r="AU3" s="879"/>
      <c r="AV3" s="879"/>
      <c r="AW3" s="879"/>
      <c r="AX3" s="879"/>
      <c r="AY3" s="879"/>
      <c r="AZ3" s="879"/>
      <c r="BA3" s="879"/>
      <c r="BB3" s="879"/>
      <c r="BC3" s="879"/>
      <c r="BD3" s="879"/>
      <c r="BE3" s="880"/>
      <c r="BF3" s="880"/>
      <c r="BG3" s="880"/>
      <c r="BH3" s="880"/>
      <c r="BI3" s="880"/>
      <c r="BJ3" s="880"/>
      <c r="BK3" s="880"/>
      <c r="BL3" s="880"/>
      <c r="BM3" s="880"/>
      <c r="BN3" s="880"/>
      <c r="BO3" s="880"/>
      <c r="BP3" s="880"/>
      <c r="BQ3" s="880"/>
      <c r="BR3" s="880"/>
      <c r="BS3" s="880"/>
      <c r="BT3" s="880"/>
      <c r="BU3" s="880"/>
      <c r="BV3" s="880"/>
    </row>
    <row r="4" spans="1:74" ht="13.8">
      <c r="A4" s="1027" t="s">
        <v>684</v>
      </c>
      <c r="B4" s="1030"/>
      <c r="C4" s="1028"/>
      <c r="D4" s="1030" t="s">
        <v>866</v>
      </c>
      <c r="E4" s="670"/>
      <c r="F4" s="670"/>
      <c r="G4" s="670"/>
      <c r="H4" s="670"/>
      <c r="I4" s="670"/>
      <c r="J4" s="670"/>
      <c r="K4" s="670"/>
      <c r="L4" s="670"/>
      <c r="M4" s="670"/>
      <c r="N4" s="670"/>
      <c r="O4" s="670"/>
      <c r="P4" s="670"/>
      <c r="Q4" s="670"/>
      <c r="R4" s="670"/>
      <c r="S4" s="670"/>
      <c r="T4" s="670"/>
      <c r="U4" s="879"/>
      <c r="V4" s="879"/>
      <c r="W4" s="879"/>
      <c r="X4" s="879"/>
      <c r="Y4" s="879"/>
      <c r="Z4" s="879"/>
      <c r="AA4" s="879"/>
      <c r="AB4" s="879"/>
      <c r="AC4" s="879"/>
      <c r="AD4" s="879"/>
      <c r="AE4" s="879"/>
      <c r="AF4" s="879"/>
      <c r="AG4" s="879"/>
      <c r="AH4" s="879"/>
      <c r="AI4" s="879"/>
      <c r="AJ4" s="879"/>
      <c r="AK4" s="879"/>
      <c r="AL4" s="879"/>
      <c r="AM4" s="879"/>
      <c r="AN4" s="879"/>
      <c r="AO4" s="879"/>
      <c r="AP4" s="879"/>
      <c r="AQ4" s="879"/>
      <c r="AR4" s="879"/>
      <c r="AS4" s="879"/>
      <c r="AT4" s="879"/>
      <c r="AU4" s="879"/>
      <c r="AV4" s="879"/>
      <c r="AW4" s="879"/>
      <c r="AX4" s="879"/>
      <c r="AY4" s="879"/>
      <c r="AZ4" s="879"/>
      <c r="BA4" s="879"/>
      <c r="BB4" s="879"/>
      <c r="BC4" s="879"/>
      <c r="BD4" s="879"/>
      <c r="BE4" s="880"/>
      <c r="BF4" s="880"/>
      <c r="BG4" s="880"/>
      <c r="BH4" s="880"/>
      <c r="BI4" s="880"/>
      <c r="BJ4" s="880"/>
      <c r="BK4" s="880"/>
      <c r="BL4" s="880"/>
      <c r="BM4" s="880"/>
      <c r="BN4" s="880"/>
      <c r="BO4" s="880"/>
      <c r="BP4" s="880"/>
      <c r="BQ4" s="880"/>
      <c r="BR4" s="880"/>
      <c r="BS4" s="880"/>
      <c r="BT4" s="880"/>
      <c r="BU4" s="880"/>
      <c r="BV4" s="880"/>
    </row>
    <row r="5" spans="1:74" ht="8.1" customHeight="1">
      <c r="A5" s="1995"/>
      <c r="B5" s="670"/>
      <c r="C5" s="2414"/>
      <c r="D5" s="670"/>
      <c r="E5" s="670"/>
      <c r="F5" s="670"/>
      <c r="G5" s="670"/>
      <c r="H5" s="670"/>
      <c r="I5" s="670"/>
      <c r="J5" s="670"/>
      <c r="K5" s="670"/>
      <c r="L5" s="670"/>
      <c r="M5" s="670"/>
      <c r="N5" s="670"/>
      <c r="O5" s="670"/>
      <c r="P5" s="670"/>
      <c r="Q5" s="670"/>
      <c r="R5" s="670"/>
      <c r="S5" s="670"/>
      <c r="T5" s="670"/>
      <c r="U5" s="879"/>
      <c r="V5" s="879"/>
      <c r="W5" s="879"/>
      <c r="X5" s="879"/>
      <c r="Y5" s="879"/>
      <c r="Z5" s="879"/>
      <c r="AA5" s="879"/>
      <c r="AB5" s="879"/>
      <c r="AC5" s="879"/>
      <c r="AD5" s="879"/>
      <c r="AE5" s="879"/>
      <c r="AF5" s="879"/>
      <c r="AG5" s="879"/>
      <c r="AH5" s="879"/>
      <c r="AI5" s="879"/>
      <c r="AJ5" s="879"/>
      <c r="AK5" s="879"/>
      <c r="AL5" s="879"/>
      <c r="AM5" s="879"/>
      <c r="AN5" s="879"/>
      <c r="AO5" s="879"/>
      <c r="AP5" s="879"/>
      <c r="AQ5" s="879"/>
      <c r="AR5" s="879"/>
      <c r="AS5" s="879"/>
      <c r="AT5" s="879"/>
      <c r="AU5" s="879"/>
      <c r="AV5" s="879"/>
      <c r="AW5" s="879"/>
      <c r="AX5" s="879"/>
      <c r="AY5" s="879"/>
      <c r="AZ5" s="879"/>
      <c r="BA5" s="879"/>
      <c r="BB5" s="879"/>
      <c r="BC5" s="879"/>
      <c r="BD5" s="879"/>
      <c r="BE5" s="880"/>
      <c r="BF5" s="880"/>
      <c r="BG5" s="880"/>
      <c r="BH5" s="880"/>
      <c r="BI5" s="880"/>
      <c r="BJ5" s="880"/>
      <c r="BK5" s="880"/>
      <c r="BL5" s="880"/>
      <c r="BM5" s="880"/>
      <c r="BN5" s="880"/>
      <c r="BO5" s="880"/>
      <c r="BP5" s="880"/>
      <c r="BQ5" s="880"/>
      <c r="BR5" s="880"/>
      <c r="BS5" s="880"/>
      <c r="BT5" s="880"/>
      <c r="BU5" s="880"/>
      <c r="BV5" s="880"/>
    </row>
    <row r="6" spans="1:74" ht="13.8">
      <c r="A6" s="1030" t="s">
        <v>252</v>
      </c>
      <c r="B6" s="670"/>
      <c r="C6" s="2414"/>
      <c r="D6" s="1030" t="s">
        <v>962</v>
      </c>
      <c r="E6" s="670"/>
      <c r="F6" s="670"/>
      <c r="G6" s="670"/>
      <c r="H6" s="670"/>
      <c r="I6" s="670"/>
      <c r="J6" s="670"/>
      <c r="K6" s="670"/>
      <c r="L6" s="670"/>
      <c r="M6" s="670"/>
      <c r="N6" s="670"/>
      <c r="O6" s="670"/>
      <c r="P6" s="670"/>
      <c r="Q6" s="670"/>
      <c r="R6" s="670"/>
      <c r="S6" s="670"/>
      <c r="T6" s="670"/>
      <c r="U6" s="879"/>
      <c r="V6" s="879"/>
      <c r="W6" s="879"/>
      <c r="X6" s="879"/>
      <c r="Y6" s="879"/>
      <c r="Z6" s="879"/>
      <c r="AA6" s="879"/>
      <c r="AB6" s="879"/>
      <c r="AC6" s="879"/>
      <c r="AD6" s="879"/>
      <c r="AE6" s="879"/>
      <c r="AF6" s="879"/>
      <c r="AG6" s="879"/>
      <c r="AH6" s="879"/>
      <c r="AI6" s="879"/>
      <c r="AJ6" s="879"/>
      <c r="AK6" s="879"/>
      <c r="AL6" s="879"/>
      <c r="AM6" s="879"/>
      <c r="AN6" s="879"/>
      <c r="AO6" s="879"/>
      <c r="AP6" s="879"/>
      <c r="AQ6" s="879"/>
      <c r="AR6" s="879"/>
      <c r="AS6" s="879"/>
      <c r="AT6" s="879"/>
      <c r="AU6" s="879"/>
      <c r="AV6" s="879"/>
      <c r="AW6" s="879"/>
      <c r="AX6" s="879"/>
      <c r="AY6" s="879"/>
      <c r="AZ6" s="879"/>
      <c r="BA6" s="879"/>
      <c r="BB6" s="879"/>
      <c r="BC6" s="879"/>
      <c r="BD6" s="879"/>
      <c r="BE6" s="880"/>
      <c r="BF6" s="880"/>
      <c r="BG6" s="880"/>
      <c r="BH6" s="880"/>
      <c r="BI6" s="880"/>
      <c r="BJ6" s="880"/>
      <c r="BK6" s="880"/>
      <c r="BL6" s="880"/>
      <c r="BM6" s="880"/>
      <c r="BN6" s="880"/>
      <c r="BO6" s="880"/>
      <c r="BP6" s="880"/>
      <c r="BQ6" s="880"/>
      <c r="BR6" s="880"/>
      <c r="BS6" s="880"/>
      <c r="BT6" s="880"/>
      <c r="BU6" s="880"/>
      <c r="BV6" s="880"/>
    </row>
    <row r="7" spans="1:74" ht="8.1" customHeight="1">
      <c r="A7" s="1030"/>
      <c r="B7" s="670"/>
      <c r="C7" s="2414"/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879"/>
      <c r="V7" s="879"/>
      <c r="W7" s="879"/>
      <c r="X7" s="879"/>
      <c r="Y7" s="879"/>
      <c r="Z7" s="879"/>
      <c r="AA7" s="879"/>
      <c r="AB7" s="879"/>
      <c r="AC7" s="879"/>
      <c r="AD7" s="879"/>
      <c r="AE7" s="879"/>
      <c r="AF7" s="879"/>
      <c r="AG7" s="879"/>
      <c r="AH7" s="879"/>
      <c r="AI7" s="879"/>
      <c r="AJ7" s="879"/>
      <c r="AK7" s="879"/>
      <c r="AL7" s="879"/>
      <c r="AM7" s="879"/>
      <c r="AN7" s="879"/>
      <c r="AO7" s="879"/>
      <c r="AP7" s="879"/>
      <c r="AQ7" s="879"/>
      <c r="AR7" s="879"/>
      <c r="AS7" s="879"/>
      <c r="AT7" s="879"/>
      <c r="AU7" s="879"/>
      <c r="AV7" s="879"/>
      <c r="AW7" s="879"/>
      <c r="AX7" s="879"/>
      <c r="AY7" s="879"/>
      <c r="AZ7" s="879"/>
      <c r="BA7" s="879"/>
      <c r="BB7" s="879"/>
      <c r="BC7" s="879"/>
      <c r="BD7" s="879"/>
      <c r="BE7" s="880"/>
      <c r="BF7" s="880"/>
      <c r="BG7" s="880"/>
      <c r="BH7" s="880"/>
      <c r="BI7" s="880"/>
      <c r="BJ7" s="880"/>
      <c r="BK7" s="880"/>
      <c r="BL7" s="880"/>
      <c r="BM7" s="880"/>
      <c r="BN7" s="880"/>
      <c r="BO7" s="880"/>
      <c r="BP7" s="880"/>
      <c r="BQ7" s="880"/>
      <c r="BR7" s="880"/>
      <c r="BS7" s="880"/>
      <c r="BT7" s="880"/>
      <c r="BU7" s="880"/>
      <c r="BV7" s="880"/>
    </row>
    <row r="8" spans="1:74" ht="13.8">
      <c r="A8" s="1030" t="s">
        <v>687</v>
      </c>
      <c r="B8" s="670"/>
      <c r="C8" s="2414"/>
      <c r="D8" s="1030" t="s">
        <v>868</v>
      </c>
      <c r="F8" s="1030" t="s">
        <v>963</v>
      </c>
      <c r="G8" s="670"/>
      <c r="H8" s="1226" t="s">
        <v>964</v>
      </c>
      <c r="I8" s="670"/>
      <c r="J8" s="670" t="s">
        <v>965</v>
      </c>
      <c r="K8" s="670"/>
      <c r="L8" s="2414"/>
      <c r="M8" s="2414"/>
      <c r="N8" s="2414"/>
      <c r="O8" s="2414"/>
      <c r="P8" s="2414"/>
      <c r="Q8" s="2414"/>
      <c r="R8" s="2414"/>
      <c r="S8" s="2414"/>
      <c r="T8" s="670"/>
      <c r="U8" s="879"/>
      <c r="V8" s="879"/>
      <c r="W8" s="879"/>
      <c r="X8" s="879"/>
      <c r="Y8" s="879"/>
      <c r="Z8" s="879"/>
      <c r="AA8" s="879"/>
      <c r="AB8" s="879"/>
      <c r="AC8" s="879"/>
      <c r="AD8" s="879"/>
      <c r="AE8" s="879"/>
      <c r="AF8" s="879"/>
      <c r="AG8" s="879"/>
      <c r="AH8" s="879"/>
      <c r="AI8" s="879"/>
      <c r="AJ8" s="879"/>
      <c r="AK8" s="879"/>
      <c r="AL8" s="879"/>
      <c r="AM8" s="879"/>
      <c r="AN8" s="879"/>
      <c r="AO8" s="879"/>
      <c r="AP8" s="879"/>
      <c r="AQ8" s="879"/>
      <c r="AR8" s="879"/>
      <c r="AS8" s="879"/>
      <c r="AT8" s="879"/>
      <c r="AU8" s="879"/>
      <c r="AV8" s="879"/>
      <c r="AW8" s="879"/>
      <c r="AX8" s="879"/>
      <c r="AY8" s="879"/>
      <c r="AZ8" s="879"/>
      <c r="BA8" s="879"/>
      <c r="BB8" s="879"/>
      <c r="BC8" s="879"/>
      <c r="BD8" s="879"/>
      <c r="BE8" s="880"/>
      <c r="BF8" s="880"/>
      <c r="BG8" s="880"/>
      <c r="BH8" s="880"/>
      <c r="BI8" s="880"/>
      <c r="BJ8" s="880"/>
      <c r="BK8" s="880"/>
      <c r="BL8" s="880"/>
      <c r="BM8" s="880"/>
      <c r="BN8" s="880"/>
      <c r="BO8" s="880"/>
      <c r="BP8" s="880"/>
      <c r="BQ8" s="880"/>
      <c r="BR8" s="880"/>
      <c r="BS8" s="880"/>
      <c r="BT8" s="880"/>
      <c r="BU8" s="880"/>
      <c r="BV8" s="880"/>
    </row>
    <row r="9" spans="1:74" ht="14.4">
      <c r="A9" s="670"/>
      <c r="B9" s="670"/>
      <c r="C9" s="2414"/>
      <c r="D9" s="670"/>
      <c r="E9" s="670"/>
      <c r="F9" s="884"/>
      <c r="G9" s="884"/>
      <c r="H9" s="884"/>
      <c r="I9" s="884"/>
      <c r="J9" s="884"/>
      <c r="K9" s="670"/>
      <c r="L9" s="670" t="s">
        <v>0</v>
      </c>
      <c r="M9" s="670"/>
      <c r="N9" s="670"/>
      <c r="O9" s="670"/>
      <c r="P9" s="670"/>
      <c r="Q9" s="884"/>
      <c r="R9" s="884"/>
      <c r="S9" s="670"/>
      <c r="T9" s="670"/>
      <c r="U9" s="879"/>
      <c r="V9" s="879"/>
      <c r="W9" s="879"/>
      <c r="X9" s="879"/>
      <c r="Y9" s="879"/>
      <c r="Z9" s="879"/>
      <c r="AA9" s="879"/>
      <c r="AB9" s="879"/>
      <c r="AC9" s="879"/>
      <c r="AD9" s="879"/>
      <c r="AE9" s="879"/>
      <c r="AF9" s="879"/>
      <c r="AG9" s="879"/>
      <c r="AH9" s="879"/>
      <c r="AI9" s="879"/>
      <c r="AJ9" s="879"/>
      <c r="AK9" s="879"/>
      <c r="AL9" s="879"/>
      <c r="AM9" s="879"/>
      <c r="AN9" s="879"/>
      <c r="AO9" s="879"/>
      <c r="AP9" s="879"/>
      <c r="AQ9" s="879"/>
      <c r="AR9" s="879"/>
      <c r="AS9" s="879"/>
      <c r="AT9" s="879"/>
      <c r="AU9" s="879"/>
      <c r="AV9" s="879"/>
      <c r="AW9" s="879"/>
      <c r="AX9" s="879"/>
      <c r="AY9" s="879"/>
      <c r="AZ9" s="879"/>
      <c r="BA9" s="879"/>
      <c r="BB9" s="879"/>
      <c r="BC9" s="879"/>
      <c r="BD9" s="879"/>
      <c r="BE9" s="880"/>
      <c r="BF9" s="880"/>
      <c r="BG9" s="880"/>
      <c r="BH9" s="880"/>
      <c r="BI9" s="880"/>
      <c r="BJ9" s="880"/>
      <c r="BK9" s="880"/>
      <c r="BL9" s="880"/>
      <c r="BM9" s="880"/>
      <c r="BN9" s="880"/>
      <c r="BO9" s="880"/>
      <c r="BP9" s="880"/>
      <c r="BQ9" s="880"/>
      <c r="BR9" s="880"/>
      <c r="BS9" s="880"/>
      <c r="BT9" s="880"/>
      <c r="BU9" s="880"/>
      <c r="BV9" s="880"/>
    </row>
    <row r="10" spans="1:74" ht="15" customHeight="1" thickBot="1">
      <c r="A10" s="670"/>
      <c r="B10" s="670"/>
      <c r="C10" s="2414"/>
      <c r="D10" s="670"/>
      <c r="E10" s="670"/>
      <c r="F10" s="884"/>
      <c r="G10" s="884"/>
      <c r="H10" s="884"/>
      <c r="I10" s="884"/>
      <c r="J10" s="884"/>
      <c r="K10" s="670"/>
      <c r="L10" s="670"/>
      <c r="M10" s="670"/>
      <c r="N10" s="670"/>
      <c r="O10" s="670"/>
      <c r="P10" s="670"/>
      <c r="Q10" s="884"/>
      <c r="R10" s="884"/>
      <c r="S10" s="670"/>
      <c r="T10" s="670"/>
      <c r="U10" s="879"/>
      <c r="V10" s="879"/>
      <c r="W10" s="879"/>
      <c r="X10" s="879"/>
      <c r="Y10" s="879"/>
      <c r="Z10" s="879"/>
      <c r="AA10" s="879"/>
      <c r="AB10" s="879"/>
      <c r="AC10" s="879"/>
      <c r="AD10" s="879"/>
      <c r="AE10" s="879"/>
      <c r="AF10" s="879"/>
      <c r="AG10" s="879"/>
      <c r="AH10" s="879"/>
      <c r="AI10" s="879"/>
      <c r="AJ10" s="879"/>
      <c r="AK10" s="879"/>
      <c r="AL10" s="879"/>
      <c r="AM10" s="879"/>
      <c r="AN10" s="879"/>
      <c r="AO10" s="879"/>
      <c r="AP10" s="879"/>
      <c r="AQ10" s="879"/>
      <c r="AR10" s="879"/>
      <c r="AS10" s="879"/>
      <c r="AT10" s="879"/>
      <c r="AU10" s="879"/>
      <c r="AV10" s="879"/>
      <c r="AW10" s="879"/>
      <c r="AX10" s="879"/>
      <c r="AY10" s="879"/>
      <c r="AZ10" s="879"/>
      <c r="BA10" s="879"/>
      <c r="BB10" s="879"/>
      <c r="BC10" s="879"/>
      <c r="BD10" s="879"/>
      <c r="BE10" s="880"/>
      <c r="BF10" s="880"/>
      <c r="BG10" s="880"/>
      <c r="BH10" s="880"/>
      <c r="BI10" s="880"/>
      <c r="BJ10" s="880"/>
      <c r="BK10" s="880"/>
      <c r="BL10" s="880"/>
      <c r="BM10" s="880"/>
      <c r="BN10" s="880"/>
      <c r="BO10" s="880"/>
      <c r="BP10" s="880"/>
      <c r="BQ10" s="880"/>
      <c r="BR10" s="880"/>
      <c r="BS10" s="880"/>
      <c r="BT10" s="880"/>
      <c r="BU10" s="880"/>
      <c r="BV10" s="880"/>
    </row>
    <row r="11" spans="1:74" ht="11.25" customHeight="1" thickTop="1" thickBot="1">
      <c r="A11" s="670"/>
      <c r="B11" s="2484" t="s">
        <v>10</v>
      </c>
      <c r="C11" s="2485"/>
      <c r="D11" s="2485"/>
      <c r="E11" s="2485"/>
      <c r="F11" s="2485"/>
      <c r="G11" s="2485"/>
      <c r="H11" s="2485"/>
      <c r="I11" s="2485"/>
      <c r="J11" s="2486"/>
      <c r="K11" s="670"/>
      <c r="L11" s="670"/>
      <c r="M11" s="670"/>
      <c r="N11" s="670"/>
      <c r="O11" s="670"/>
      <c r="P11" s="670"/>
      <c r="Q11" s="885" t="s">
        <v>10</v>
      </c>
      <c r="R11" s="887"/>
      <c r="S11" s="670"/>
      <c r="T11" s="670"/>
      <c r="U11" s="879"/>
      <c r="V11" s="879"/>
      <c r="W11" s="879"/>
      <c r="X11" s="879"/>
      <c r="Y11" s="879"/>
      <c r="Z11" s="879"/>
      <c r="AA11" s="879"/>
      <c r="AB11" s="879"/>
      <c r="AC11" s="879"/>
      <c r="AD11" s="879"/>
      <c r="AE11" s="879"/>
      <c r="AF11" s="879"/>
      <c r="AG11" s="879"/>
      <c r="AH11" s="879"/>
      <c r="AI11" s="879"/>
      <c r="AJ11" s="879"/>
      <c r="AK11" s="879"/>
      <c r="AL11" s="879"/>
      <c r="AM11" s="879"/>
      <c r="AN11" s="879"/>
      <c r="AO11" s="879"/>
      <c r="AP11" s="879"/>
      <c r="AQ11" s="879"/>
      <c r="AR11" s="879"/>
      <c r="AS11" s="879"/>
      <c r="AT11" s="879"/>
      <c r="AU11" s="879"/>
      <c r="AV11" s="879"/>
      <c r="AW11" s="879"/>
      <c r="AX11" s="879"/>
      <c r="AY11" s="879"/>
      <c r="AZ11" s="879"/>
      <c r="BA11" s="879"/>
      <c r="BB11" s="879"/>
      <c r="BC11" s="879"/>
      <c r="BD11" s="879"/>
      <c r="BE11" s="880"/>
      <c r="BF11" s="880"/>
      <c r="BG11" s="880"/>
      <c r="BH11" s="880"/>
      <c r="BI11" s="880"/>
      <c r="BJ11" s="880"/>
      <c r="BK11" s="880"/>
      <c r="BL11" s="880"/>
      <c r="BM11" s="880"/>
      <c r="BN11" s="880"/>
      <c r="BO11" s="880"/>
      <c r="BP11" s="880"/>
      <c r="BQ11" s="880"/>
      <c r="BR11" s="880"/>
      <c r="BS11" s="880"/>
      <c r="BT11" s="880"/>
      <c r="BU11" s="880"/>
      <c r="BV11" s="880"/>
    </row>
    <row r="12" spans="1:74" ht="10.8" thickTop="1">
      <c r="A12" s="670"/>
      <c r="B12" s="888"/>
      <c r="C12" s="2414"/>
      <c r="D12" s="670"/>
      <c r="E12" s="670"/>
      <c r="F12" s="670"/>
      <c r="G12" s="670"/>
      <c r="H12" s="670"/>
      <c r="I12" s="670"/>
      <c r="J12" s="889"/>
      <c r="K12" s="670"/>
      <c r="L12" s="670"/>
      <c r="M12" s="670"/>
      <c r="N12" s="670"/>
      <c r="O12" s="670"/>
      <c r="P12" s="670"/>
      <c r="Q12" s="888"/>
      <c r="R12" s="889"/>
      <c r="S12" s="670"/>
      <c r="T12" s="670"/>
      <c r="U12" s="879"/>
      <c r="V12" s="879"/>
      <c r="W12" s="879"/>
      <c r="X12" s="879"/>
      <c r="Y12" s="879"/>
      <c r="Z12" s="879"/>
      <c r="AA12" s="879"/>
      <c r="AB12" s="879"/>
      <c r="AC12" s="879"/>
      <c r="AD12" s="879"/>
      <c r="AE12" s="879"/>
      <c r="AF12" s="879"/>
      <c r="AG12" s="879"/>
      <c r="AH12" s="879"/>
      <c r="AI12" s="879"/>
      <c r="AJ12" s="879"/>
      <c r="AK12" s="879"/>
      <c r="AL12" s="879"/>
      <c r="AM12" s="879"/>
      <c r="AN12" s="879"/>
      <c r="AO12" s="879"/>
      <c r="AP12" s="879"/>
      <c r="AQ12" s="879"/>
      <c r="AR12" s="879"/>
      <c r="AS12" s="879"/>
      <c r="AT12" s="879"/>
      <c r="AU12" s="879"/>
      <c r="AV12" s="879"/>
      <c r="AW12" s="879"/>
      <c r="AX12" s="879"/>
      <c r="AY12" s="879"/>
      <c r="AZ12" s="879"/>
      <c r="BA12" s="879"/>
      <c r="BB12" s="879"/>
      <c r="BC12" s="879"/>
      <c r="BD12" s="879"/>
      <c r="BE12" s="880"/>
      <c r="BF12" s="880"/>
      <c r="BG12" s="880"/>
      <c r="BH12" s="880"/>
      <c r="BI12" s="880"/>
      <c r="BJ12" s="880"/>
      <c r="BK12" s="880"/>
      <c r="BL12" s="880"/>
      <c r="BM12" s="880"/>
      <c r="BN12" s="880"/>
      <c r="BO12" s="880"/>
      <c r="BP12" s="880"/>
      <c r="BQ12" s="880"/>
      <c r="BR12" s="880"/>
      <c r="BS12" s="880"/>
      <c r="BT12" s="880"/>
      <c r="BU12" s="880"/>
      <c r="BV12" s="880"/>
    </row>
    <row r="13" spans="1:74">
      <c r="A13" s="670"/>
      <c r="B13" s="890" t="s">
        <v>11</v>
      </c>
      <c r="C13" s="891" t="s">
        <v>12</v>
      </c>
      <c r="D13" s="892" t="s">
        <v>13</v>
      </c>
      <c r="E13" s="891" t="s">
        <v>14</v>
      </c>
      <c r="F13" s="892" t="s">
        <v>15</v>
      </c>
      <c r="G13" s="893" t="s">
        <v>16</v>
      </c>
      <c r="H13" s="893" t="s">
        <v>17</v>
      </c>
      <c r="I13" s="893" t="s">
        <v>18</v>
      </c>
      <c r="J13" s="894" t="s">
        <v>19</v>
      </c>
      <c r="K13" s="891" t="s">
        <v>20</v>
      </c>
      <c r="L13" s="891" t="s">
        <v>21</v>
      </c>
      <c r="M13" s="892" t="s">
        <v>22</v>
      </c>
      <c r="N13" s="892" t="s">
        <v>23</v>
      </c>
      <c r="O13" s="892" t="s">
        <v>24</v>
      </c>
      <c r="P13" s="892" t="s">
        <v>25</v>
      </c>
      <c r="Q13" s="895" t="s">
        <v>26</v>
      </c>
      <c r="R13" s="894" t="s">
        <v>27</v>
      </c>
      <c r="S13" s="895" t="s">
        <v>28</v>
      </c>
      <c r="T13" s="896" t="s">
        <v>29</v>
      </c>
      <c r="U13" s="896"/>
      <c r="V13" s="879"/>
      <c r="W13" s="879"/>
      <c r="X13" s="879"/>
      <c r="Y13" s="879"/>
      <c r="Z13" s="879"/>
      <c r="AA13" s="879"/>
      <c r="AB13" s="879"/>
      <c r="AC13" s="879"/>
      <c r="AD13" s="879"/>
      <c r="AE13" s="879"/>
      <c r="AF13" s="879"/>
      <c r="AG13" s="879"/>
      <c r="AH13" s="879"/>
      <c r="AI13" s="879"/>
      <c r="AJ13" s="879"/>
      <c r="AK13" s="879"/>
      <c r="AL13" s="879"/>
      <c r="AM13" s="879"/>
      <c r="AN13" s="879"/>
      <c r="AO13" s="879"/>
      <c r="AP13" s="879"/>
      <c r="AQ13" s="879"/>
      <c r="AR13" s="879"/>
      <c r="AS13" s="879"/>
      <c r="AT13" s="879"/>
      <c r="AU13" s="879"/>
      <c r="AV13" s="879"/>
      <c r="AW13" s="879"/>
      <c r="AX13" s="879"/>
      <c r="AY13" s="879"/>
      <c r="AZ13" s="879"/>
      <c r="BA13" s="879"/>
      <c r="BB13" s="879"/>
      <c r="BC13" s="879"/>
      <c r="BD13" s="879"/>
      <c r="BE13" s="880"/>
      <c r="BF13" s="880"/>
      <c r="BG13" s="880"/>
      <c r="BH13" s="880"/>
      <c r="BI13" s="880"/>
      <c r="BJ13" s="880"/>
      <c r="BK13" s="880"/>
      <c r="BL13" s="880"/>
      <c r="BM13" s="880"/>
      <c r="BN13" s="880"/>
      <c r="BO13" s="880"/>
      <c r="BP13" s="880"/>
      <c r="BQ13" s="880"/>
      <c r="BR13" s="880"/>
      <c r="BS13" s="880"/>
      <c r="BT13" s="880"/>
      <c r="BU13" s="880"/>
      <c r="BV13" s="880"/>
    </row>
    <row r="14" spans="1:74">
      <c r="A14" s="897"/>
      <c r="B14" s="898" t="s">
        <v>0</v>
      </c>
      <c r="C14" s="1033"/>
      <c r="D14" s="900" t="s">
        <v>0</v>
      </c>
      <c r="E14" s="900" t="s">
        <v>0</v>
      </c>
      <c r="F14" s="900" t="s">
        <v>0</v>
      </c>
      <c r="G14" s="901"/>
      <c r="H14" s="901" t="s">
        <v>0</v>
      </c>
      <c r="I14" s="2442" t="s">
        <v>30</v>
      </c>
      <c r="J14" s="2443"/>
      <c r="K14" s="902" t="s">
        <v>0</v>
      </c>
      <c r="L14" s="897"/>
      <c r="M14" s="902"/>
      <c r="N14" s="902"/>
      <c r="O14" s="902" t="s">
        <v>31</v>
      </c>
      <c r="P14" s="902"/>
      <c r="Q14" s="903"/>
      <c r="R14" s="904"/>
      <c r="S14" s="905"/>
      <c r="T14" s="905"/>
      <c r="U14" s="906"/>
      <c r="V14" s="906"/>
      <c r="W14" s="906"/>
      <c r="X14" s="879"/>
      <c r="Y14" s="879"/>
      <c r="Z14" s="879"/>
      <c r="AA14" s="879"/>
      <c r="AB14" s="879"/>
      <c r="AC14" s="879"/>
      <c r="AD14" s="879"/>
      <c r="AE14" s="879"/>
      <c r="AF14" s="879"/>
      <c r="AG14" s="879"/>
      <c r="AH14" s="879"/>
      <c r="AI14" s="879"/>
      <c r="AJ14" s="879"/>
      <c r="AK14" s="879"/>
      <c r="AL14" s="879"/>
      <c r="AM14" s="879"/>
      <c r="AN14" s="879"/>
      <c r="AO14" s="879"/>
      <c r="AP14" s="879"/>
      <c r="AQ14" s="879"/>
      <c r="AR14" s="879"/>
      <c r="AS14" s="879"/>
      <c r="AT14" s="879"/>
      <c r="AU14" s="879"/>
      <c r="AV14" s="879"/>
      <c r="AW14" s="879"/>
      <c r="AX14" s="879"/>
      <c r="AY14" s="879"/>
      <c r="AZ14" s="879"/>
      <c r="BA14" s="879"/>
      <c r="BB14" s="879"/>
      <c r="BC14" s="879"/>
      <c r="BD14" s="879"/>
      <c r="BE14" s="880"/>
      <c r="BF14" s="880"/>
      <c r="BG14" s="880"/>
      <c r="BH14" s="880"/>
      <c r="BI14" s="880"/>
      <c r="BJ14" s="880"/>
      <c r="BK14" s="880"/>
      <c r="BL14" s="880"/>
      <c r="BM14" s="880"/>
      <c r="BN14" s="880"/>
      <c r="BO14" s="880"/>
      <c r="BP14" s="880"/>
      <c r="BQ14" s="880"/>
      <c r="BR14" s="880"/>
      <c r="BS14" s="880"/>
      <c r="BT14" s="880"/>
      <c r="BU14" s="880"/>
      <c r="BV14" s="880"/>
    </row>
    <row r="15" spans="1:74">
      <c r="A15" s="907"/>
      <c r="B15" s="908" t="s">
        <v>32</v>
      </c>
      <c r="C15" s="901" t="s">
        <v>32</v>
      </c>
      <c r="D15" s="901" t="s">
        <v>33</v>
      </c>
      <c r="E15" s="901" t="s">
        <v>152</v>
      </c>
      <c r="F15" s="901" t="s">
        <v>0</v>
      </c>
      <c r="G15" s="901"/>
      <c r="H15" s="901" t="s">
        <v>0</v>
      </c>
      <c r="I15" s="2444"/>
      <c r="J15" s="2445"/>
      <c r="K15" s="909" t="s">
        <v>35</v>
      </c>
      <c r="L15" s="910" t="s">
        <v>36</v>
      </c>
      <c r="M15" s="910" t="s">
        <v>37</v>
      </c>
      <c r="N15" s="910" t="s">
        <v>38</v>
      </c>
      <c r="O15" s="910" t="s">
        <v>39</v>
      </c>
      <c r="P15" s="897" t="s">
        <v>40</v>
      </c>
      <c r="Q15" s="898" t="s">
        <v>41</v>
      </c>
      <c r="R15" s="911" t="s">
        <v>42</v>
      </c>
      <c r="S15" s="905" t="s">
        <v>43</v>
      </c>
      <c r="T15" s="912" t="s">
        <v>44</v>
      </c>
      <c r="U15" s="906"/>
      <c r="V15" s="906"/>
      <c r="W15" s="906"/>
      <c r="X15" s="879"/>
      <c r="Y15" s="879"/>
      <c r="Z15" s="879"/>
      <c r="AA15" s="879"/>
      <c r="AB15" s="879"/>
      <c r="AC15" s="879"/>
      <c r="AD15" s="879"/>
      <c r="AE15" s="879"/>
      <c r="AF15" s="879"/>
      <c r="AG15" s="879"/>
      <c r="AH15" s="879"/>
      <c r="AI15" s="879"/>
      <c r="AJ15" s="879"/>
      <c r="AK15" s="879"/>
      <c r="AL15" s="879"/>
      <c r="AM15" s="879"/>
      <c r="AN15" s="879"/>
      <c r="AO15" s="879"/>
      <c r="AP15" s="879"/>
      <c r="AQ15" s="879"/>
      <c r="AR15" s="879"/>
      <c r="AS15" s="879"/>
      <c r="AT15" s="879"/>
      <c r="AU15" s="879"/>
      <c r="AV15" s="879"/>
      <c r="AW15" s="879"/>
      <c r="AX15" s="879"/>
      <c r="AY15" s="879"/>
      <c r="AZ15" s="879"/>
      <c r="BA15" s="879"/>
      <c r="BB15" s="879"/>
      <c r="BC15" s="879"/>
      <c r="BD15" s="879"/>
      <c r="BE15" s="880"/>
      <c r="BF15" s="880"/>
      <c r="BG15" s="880"/>
      <c r="BH15" s="880"/>
      <c r="BI15" s="880"/>
      <c r="BJ15" s="880"/>
      <c r="BK15" s="880"/>
      <c r="BL15" s="880"/>
      <c r="BM15" s="880"/>
      <c r="BN15" s="880"/>
      <c r="BO15" s="880"/>
      <c r="BP15" s="880"/>
      <c r="BQ15" s="880"/>
      <c r="BR15" s="880"/>
      <c r="BS15" s="880"/>
      <c r="BT15" s="880"/>
      <c r="BU15" s="880"/>
      <c r="BV15" s="880"/>
    </row>
    <row r="16" spans="1:74" ht="10.8" thickBot="1">
      <c r="A16" s="913" t="s">
        <v>45</v>
      </c>
      <c r="B16" s="965" t="s">
        <v>46</v>
      </c>
      <c r="C16" s="966" t="s">
        <v>47</v>
      </c>
      <c r="D16" s="966" t="s">
        <v>48</v>
      </c>
      <c r="E16" s="966" t="s">
        <v>49</v>
      </c>
      <c r="F16" s="966" t="s">
        <v>50</v>
      </c>
      <c r="G16" s="966" t="s">
        <v>51</v>
      </c>
      <c r="H16" s="966" t="s">
        <v>52</v>
      </c>
      <c r="I16" s="1034" t="s">
        <v>53</v>
      </c>
      <c r="J16" s="1035" t="s">
        <v>54</v>
      </c>
      <c r="K16" s="1036" t="s">
        <v>55</v>
      </c>
      <c r="L16" s="914" t="s">
        <v>690</v>
      </c>
      <c r="M16" s="914" t="s">
        <v>57</v>
      </c>
      <c r="N16" s="914" t="s">
        <v>58</v>
      </c>
      <c r="O16" s="914" t="s">
        <v>59</v>
      </c>
      <c r="P16" s="1037" t="s">
        <v>60</v>
      </c>
      <c r="Q16" s="1038" t="s">
        <v>61</v>
      </c>
      <c r="R16" s="1039" t="s">
        <v>61</v>
      </c>
      <c r="S16" s="1036" t="s">
        <v>62</v>
      </c>
      <c r="T16" s="914" t="s">
        <v>63</v>
      </c>
      <c r="U16" s="906"/>
      <c r="V16" s="906"/>
      <c r="W16" s="906"/>
      <c r="X16" s="879"/>
      <c r="Y16" s="879"/>
      <c r="Z16" s="879"/>
      <c r="AA16" s="879"/>
      <c r="AB16" s="879"/>
      <c r="AC16" s="879"/>
      <c r="AD16" s="879"/>
      <c r="AE16" s="879"/>
      <c r="AF16" s="879"/>
      <c r="AG16" s="879"/>
      <c r="AH16" s="879"/>
      <c r="AI16" s="879"/>
      <c r="AJ16" s="879"/>
      <c r="AK16" s="879"/>
      <c r="AL16" s="879"/>
      <c r="AM16" s="879"/>
      <c r="AN16" s="879"/>
      <c r="AO16" s="879"/>
      <c r="AP16" s="879"/>
      <c r="AQ16" s="879"/>
      <c r="AR16" s="879"/>
      <c r="AS16" s="879"/>
      <c r="AT16" s="879"/>
      <c r="AU16" s="879"/>
      <c r="AV16" s="879"/>
      <c r="AW16" s="879"/>
      <c r="AX16" s="879"/>
      <c r="AY16" s="879"/>
      <c r="AZ16" s="879"/>
      <c r="BA16" s="879"/>
      <c r="BB16" s="879"/>
      <c r="BC16" s="879"/>
      <c r="BD16" s="879"/>
      <c r="BE16" s="880"/>
      <c r="BF16" s="880"/>
      <c r="BG16" s="880"/>
      <c r="BH16" s="880"/>
      <c r="BI16" s="880"/>
      <c r="BJ16" s="880"/>
      <c r="BK16" s="880"/>
      <c r="BL16" s="880"/>
      <c r="BM16" s="880"/>
      <c r="BN16" s="880"/>
      <c r="BO16" s="880"/>
      <c r="BP16" s="880"/>
      <c r="BQ16" s="880"/>
      <c r="BR16" s="880"/>
      <c r="BS16" s="880"/>
      <c r="BT16" s="880"/>
      <c r="BU16" s="880"/>
      <c r="BV16" s="880"/>
    </row>
    <row r="17" spans="1:74" ht="11.25" customHeight="1" thickTop="1">
      <c r="A17" s="935">
        <v>1</v>
      </c>
      <c r="B17" s="1227">
        <v>6367</v>
      </c>
      <c r="C17" s="1228" t="s">
        <v>358</v>
      </c>
      <c r="D17" s="1229" t="s">
        <v>966</v>
      </c>
      <c r="E17" s="1229" t="s">
        <v>359</v>
      </c>
      <c r="F17" s="1230">
        <v>25736</v>
      </c>
      <c r="G17" s="1231">
        <v>0</v>
      </c>
      <c r="H17" s="1231">
        <v>0</v>
      </c>
      <c r="I17" s="1232">
        <v>46036</v>
      </c>
      <c r="J17" s="1231">
        <v>759</v>
      </c>
      <c r="K17" s="970">
        <f>SUM(F17+G17+H17+J17)</f>
        <v>26495</v>
      </c>
      <c r="L17" s="826">
        <f>+ROUND((K17*0.3385),0)</f>
        <v>8969</v>
      </c>
      <c r="M17" s="970">
        <v>495</v>
      </c>
      <c r="N17" s="970">
        <v>0</v>
      </c>
      <c r="O17" s="826">
        <f>+ROUND((K17*0.0145),0)</f>
        <v>384</v>
      </c>
      <c r="P17" s="970">
        <v>187</v>
      </c>
      <c r="Q17" s="1233">
        <v>4141</v>
      </c>
      <c r="R17" s="1233">
        <v>373</v>
      </c>
      <c r="S17" s="970">
        <f>SUM(L17:R17)</f>
        <v>14549</v>
      </c>
      <c r="T17" s="970">
        <f>SUM(K17+S17)</f>
        <v>41044</v>
      </c>
      <c r="U17" s="879"/>
      <c r="V17" s="879"/>
      <c r="W17" s="879"/>
      <c r="X17" s="879"/>
      <c r="Y17" s="879"/>
      <c r="Z17" s="879"/>
      <c r="AA17" s="879"/>
      <c r="AB17" s="879"/>
      <c r="AC17" s="879"/>
      <c r="AD17" s="879"/>
      <c r="AE17" s="879"/>
      <c r="AF17" s="879"/>
      <c r="AG17" s="879"/>
      <c r="AH17" s="879"/>
      <c r="AI17" s="879"/>
      <c r="AJ17" s="879"/>
      <c r="AK17" s="879"/>
      <c r="AL17" s="879"/>
      <c r="AM17" s="879"/>
      <c r="AN17" s="879"/>
      <c r="AO17" s="879"/>
      <c r="AP17" s="879"/>
      <c r="AQ17" s="879"/>
      <c r="AR17" s="879"/>
      <c r="AS17" s="879"/>
      <c r="AT17" s="879"/>
      <c r="AU17" s="879"/>
      <c r="AV17" s="879"/>
      <c r="AW17" s="879"/>
      <c r="AX17" s="879"/>
      <c r="AY17" s="879"/>
      <c r="AZ17" s="879"/>
      <c r="BA17" s="879"/>
      <c r="BB17" s="879"/>
      <c r="BC17" s="879"/>
      <c r="BD17" s="879"/>
      <c r="BE17" s="880"/>
      <c r="BF17" s="880"/>
      <c r="BG17" s="880"/>
      <c r="BH17" s="880"/>
      <c r="BI17" s="880"/>
      <c r="BJ17" s="880"/>
      <c r="BK17" s="880"/>
      <c r="BL17" s="880"/>
      <c r="BM17" s="880"/>
      <c r="BN17" s="880"/>
      <c r="BO17" s="880"/>
      <c r="BP17" s="880"/>
      <c r="BQ17" s="880"/>
      <c r="BR17" s="880"/>
      <c r="BS17" s="880"/>
      <c r="BT17" s="880"/>
      <c r="BU17" s="880"/>
      <c r="BV17" s="880"/>
    </row>
    <row r="18" spans="1:74">
      <c r="A18" s="935"/>
      <c r="B18" s="1227"/>
      <c r="C18" s="1228"/>
      <c r="D18" s="1229"/>
      <c r="E18" s="1229"/>
      <c r="F18" s="1234"/>
      <c r="G18" s="1231"/>
      <c r="H18" s="1231"/>
      <c r="I18" s="1232"/>
      <c r="J18" s="1231"/>
      <c r="K18" s="970"/>
      <c r="L18" s="826"/>
      <c r="M18" s="970"/>
      <c r="N18" s="970"/>
      <c r="O18" s="826"/>
      <c r="P18" s="970"/>
      <c r="Q18" s="1233"/>
      <c r="R18" s="1233"/>
      <c r="S18" s="970"/>
      <c r="T18" s="970"/>
      <c r="U18" s="879"/>
      <c r="V18" s="879"/>
      <c r="W18" s="879"/>
      <c r="X18" s="879"/>
      <c r="Y18" s="879"/>
      <c r="Z18" s="879"/>
      <c r="AA18" s="879"/>
      <c r="AB18" s="879"/>
      <c r="AC18" s="879"/>
      <c r="AD18" s="879"/>
      <c r="AE18" s="879"/>
      <c r="AF18" s="879"/>
      <c r="AG18" s="879"/>
      <c r="AH18" s="879"/>
      <c r="AI18" s="879"/>
      <c r="AJ18" s="879"/>
      <c r="AK18" s="879"/>
      <c r="AL18" s="879"/>
      <c r="AM18" s="879"/>
      <c r="AN18" s="879"/>
      <c r="AO18" s="879"/>
      <c r="AP18" s="879"/>
      <c r="AQ18" s="879"/>
      <c r="AR18" s="879"/>
      <c r="AS18" s="879"/>
      <c r="AT18" s="879"/>
      <c r="AU18" s="879"/>
      <c r="AV18" s="879"/>
      <c r="AW18" s="879"/>
      <c r="AX18" s="879"/>
      <c r="AY18" s="879"/>
      <c r="AZ18" s="879"/>
      <c r="BA18" s="879"/>
      <c r="BB18" s="879"/>
      <c r="BC18" s="879"/>
      <c r="BD18" s="879"/>
      <c r="BE18" s="880"/>
      <c r="BF18" s="880"/>
      <c r="BG18" s="880"/>
      <c r="BH18" s="880"/>
      <c r="BI18" s="880"/>
      <c r="BJ18" s="880"/>
      <c r="BK18" s="880"/>
      <c r="BL18" s="880"/>
      <c r="BM18" s="880"/>
      <c r="BN18" s="880"/>
      <c r="BO18" s="880"/>
      <c r="BP18" s="880"/>
      <c r="BQ18" s="880"/>
      <c r="BR18" s="880"/>
      <c r="BS18" s="880"/>
      <c r="BT18" s="880"/>
      <c r="BU18" s="880"/>
      <c r="BV18" s="880"/>
    </row>
    <row r="19" spans="1:74">
      <c r="A19" s="959"/>
      <c r="B19" s="2414"/>
      <c r="C19" s="1228"/>
      <c r="D19" s="1235"/>
      <c r="E19" s="1235"/>
      <c r="F19" s="670"/>
      <c r="G19" s="670"/>
      <c r="H19" s="670"/>
      <c r="I19" s="1236"/>
      <c r="J19" s="670"/>
      <c r="K19" s="1237"/>
      <c r="L19" s="788"/>
      <c r="M19" s="1238"/>
      <c r="N19" s="1238"/>
      <c r="O19" s="788"/>
      <c r="P19" s="1237"/>
      <c r="Q19" s="1233"/>
      <c r="R19" s="1238"/>
      <c r="S19" s="1237"/>
      <c r="T19" s="1237"/>
      <c r="U19" s="879"/>
      <c r="V19" s="879"/>
      <c r="W19" s="879"/>
      <c r="X19" s="879"/>
      <c r="Y19" s="879"/>
      <c r="Z19" s="879"/>
      <c r="AA19" s="879"/>
      <c r="AB19" s="879"/>
      <c r="AC19" s="879"/>
      <c r="AD19" s="879"/>
      <c r="AE19" s="879"/>
      <c r="AF19" s="879"/>
      <c r="AG19" s="879"/>
      <c r="AH19" s="879"/>
      <c r="AI19" s="879"/>
      <c r="AJ19" s="879"/>
      <c r="AK19" s="879"/>
      <c r="AL19" s="879"/>
      <c r="AM19" s="879"/>
      <c r="AN19" s="879"/>
      <c r="AO19" s="879"/>
      <c r="AP19" s="879"/>
      <c r="AQ19" s="879"/>
      <c r="AR19" s="879"/>
      <c r="AS19" s="879"/>
      <c r="AT19" s="879"/>
      <c r="AU19" s="879"/>
      <c r="AV19" s="879"/>
      <c r="AW19" s="879"/>
      <c r="AX19" s="879"/>
      <c r="AY19" s="879"/>
      <c r="AZ19" s="879"/>
      <c r="BA19" s="879"/>
      <c r="BB19" s="879"/>
      <c r="BC19" s="879"/>
      <c r="BD19" s="879"/>
      <c r="BE19" s="880"/>
      <c r="BF19" s="880"/>
      <c r="BG19" s="880"/>
      <c r="BH19" s="880"/>
      <c r="BI19" s="880"/>
      <c r="BJ19" s="880"/>
      <c r="BK19" s="880"/>
      <c r="BL19" s="880"/>
      <c r="BM19" s="880"/>
      <c r="BN19" s="880"/>
      <c r="BO19" s="880"/>
      <c r="BP19" s="880"/>
      <c r="BQ19" s="880"/>
      <c r="BR19" s="880"/>
      <c r="BS19" s="880"/>
      <c r="BT19" s="880"/>
      <c r="BU19" s="880"/>
      <c r="BV19" s="880"/>
    </row>
    <row r="20" spans="1:74" ht="11.25" customHeight="1">
      <c r="A20" s="959"/>
      <c r="B20" s="1135"/>
      <c r="C20" s="1186" t="s">
        <v>83</v>
      </c>
      <c r="D20" s="1136"/>
      <c r="E20" s="1239"/>
      <c r="F20" s="1240"/>
      <c r="G20" s="1240"/>
      <c r="H20" s="1241"/>
      <c r="I20" s="1242"/>
      <c r="J20" s="1240"/>
      <c r="K20" s="970"/>
      <c r="L20" s="826"/>
      <c r="M20" s="1182"/>
      <c r="N20" s="1182"/>
      <c r="O20" s="826"/>
      <c r="P20" s="970"/>
      <c r="Q20" s="1182"/>
      <c r="R20" s="1182"/>
      <c r="S20" s="970"/>
      <c r="T20" s="970"/>
      <c r="U20" s="879"/>
      <c r="V20" s="879"/>
      <c r="W20" s="879"/>
      <c r="X20" s="879"/>
      <c r="Y20" s="879"/>
      <c r="Z20" s="879"/>
      <c r="AA20" s="879"/>
      <c r="AB20" s="879"/>
      <c r="AC20" s="879"/>
      <c r="AD20" s="879"/>
      <c r="AE20" s="879"/>
      <c r="AF20" s="879"/>
      <c r="AG20" s="879"/>
      <c r="AH20" s="879"/>
      <c r="AI20" s="879"/>
      <c r="AJ20" s="879"/>
      <c r="AK20" s="879"/>
      <c r="AL20" s="879"/>
      <c r="AM20" s="879"/>
      <c r="AN20" s="879"/>
      <c r="AO20" s="879"/>
      <c r="AP20" s="879"/>
      <c r="AQ20" s="879"/>
      <c r="AR20" s="879"/>
      <c r="AS20" s="879"/>
      <c r="AT20" s="879"/>
      <c r="AU20" s="879"/>
      <c r="AV20" s="879"/>
      <c r="AW20" s="879"/>
      <c r="AX20" s="879"/>
      <c r="AY20" s="879"/>
      <c r="AZ20" s="879"/>
      <c r="BA20" s="879"/>
      <c r="BB20" s="879"/>
      <c r="BC20" s="879"/>
      <c r="BD20" s="879"/>
      <c r="BE20" s="880"/>
      <c r="BF20" s="880"/>
      <c r="BG20" s="880"/>
      <c r="BH20" s="880"/>
      <c r="BI20" s="880"/>
      <c r="BJ20" s="880"/>
      <c r="BK20" s="880"/>
      <c r="BL20" s="880"/>
      <c r="BM20" s="880"/>
      <c r="BN20" s="880"/>
      <c r="BO20" s="880"/>
      <c r="BP20" s="880"/>
      <c r="BQ20" s="880"/>
      <c r="BR20" s="880"/>
      <c r="BS20" s="880"/>
      <c r="BT20" s="880"/>
      <c r="BU20" s="880"/>
      <c r="BV20" s="880"/>
    </row>
    <row r="21" spans="1:74" s="1056" customFormat="1" ht="11.25" customHeight="1">
      <c r="A21" s="1243">
        <v>1</v>
      </c>
      <c r="B21" s="1244">
        <v>6778</v>
      </c>
      <c r="C21" s="1245" t="s">
        <v>358</v>
      </c>
      <c r="D21" s="1246" t="s">
        <v>967</v>
      </c>
      <c r="E21" s="1247" t="s">
        <v>359</v>
      </c>
      <c r="F21" s="1248">
        <v>25736</v>
      </c>
      <c r="G21" s="1249">
        <v>0</v>
      </c>
      <c r="H21" s="1248">
        <v>0</v>
      </c>
      <c r="I21" s="1250" t="s">
        <v>73</v>
      </c>
      <c r="J21" s="1249">
        <v>0</v>
      </c>
      <c r="K21" s="1251">
        <f t="shared" ref="K21" si="0">SUM(F21+G21+H21+J21)</f>
        <v>25736</v>
      </c>
      <c r="L21" s="1252">
        <f>+ROUND((K21*0.3385),0)</f>
        <v>8712</v>
      </c>
      <c r="M21" s="1251">
        <v>495</v>
      </c>
      <c r="N21" s="1251">
        <v>0</v>
      </c>
      <c r="O21" s="1252">
        <f t="shared" ref="O21" si="1">+ROUND((K21*0.0145),0)</f>
        <v>373</v>
      </c>
      <c r="P21" s="1251">
        <v>187</v>
      </c>
      <c r="Q21" s="1253">
        <v>7215</v>
      </c>
      <c r="R21" s="1253">
        <v>554</v>
      </c>
      <c r="S21" s="1253">
        <f t="shared" ref="S21" si="2">SUM(L21:R21)</f>
        <v>17536</v>
      </c>
      <c r="T21" s="1254">
        <f t="shared" ref="T21" si="3">SUM(K21+S21)</f>
        <v>43272</v>
      </c>
      <c r="U21" s="1054"/>
      <c r="V21" s="1054"/>
      <c r="W21" s="1054"/>
      <c r="X21" s="1054"/>
      <c r="Y21" s="1054"/>
      <c r="Z21" s="1054"/>
      <c r="AA21" s="1054"/>
      <c r="AB21" s="1054"/>
      <c r="AC21" s="1054"/>
      <c r="AD21" s="1054"/>
      <c r="AE21" s="1054"/>
      <c r="AF21" s="1054"/>
      <c r="AG21" s="1054"/>
      <c r="AH21" s="1054"/>
      <c r="AI21" s="1054"/>
      <c r="AJ21" s="1054"/>
      <c r="AK21" s="1054"/>
      <c r="AL21" s="1054"/>
      <c r="AM21" s="1054"/>
      <c r="AN21" s="1054"/>
      <c r="AO21" s="1054"/>
      <c r="AP21" s="1054"/>
      <c r="AQ21" s="1054"/>
      <c r="AR21" s="1054"/>
      <c r="AS21" s="1054"/>
      <c r="AT21" s="1054"/>
      <c r="AU21" s="1054"/>
      <c r="AV21" s="1054"/>
      <c r="AW21" s="1054"/>
      <c r="AX21" s="1054"/>
      <c r="AY21" s="1054"/>
      <c r="AZ21" s="1054"/>
      <c r="BA21" s="1054"/>
      <c r="BB21" s="1054"/>
      <c r="BC21" s="1054"/>
      <c r="BD21" s="1054"/>
      <c r="BE21" s="1055"/>
      <c r="BF21" s="1055"/>
      <c r="BG21" s="1055"/>
      <c r="BH21" s="1055"/>
      <c r="BI21" s="1055"/>
      <c r="BJ21" s="1055"/>
      <c r="BK21" s="1055"/>
      <c r="BL21" s="1055"/>
      <c r="BM21" s="1055"/>
      <c r="BN21" s="1055"/>
      <c r="BO21" s="1055"/>
      <c r="BP21" s="1055"/>
      <c r="BQ21" s="1055"/>
      <c r="BR21" s="1055"/>
      <c r="BS21" s="1055"/>
      <c r="BT21" s="1055"/>
      <c r="BU21" s="1055"/>
      <c r="BV21" s="1055"/>
    </row>
    <row r="22" spans="1:74" ht="11.25" customHeight="1">
      <c r="A22" s="1243">
        <v>2</v>
      </c>
      <c r="B22" s="1255">
        <v>6355</v>
      </c>
      <c r="C22" s="1256" t="s">
        <v>358</v>
      </c>
      <c r="D22" s="1257" t="s">
        <v>968</v>
      </c>
      <c r="E22" s="1258" t="s">
        <v>359</v>
      </c>
      <c r="F22" s="1248">
        <v>25736</v>
      </c>
      <c r="G22" s="1259">
        <v>0</v>
      </c>
      <c r="H22" s="1260">
        <v>0</v>
      </c>
      <c r="I22" s="1250" t="s">
        <v>73</v>
      </c>
      <c r="J22" s="1249">
        <v>0</v>
      </c>
      <c r="K22" s="1254">
        <f>SUM(F22+G22+H22+J22)</f>
        <v>25736</v>
      </c>
      <c r="L22" s="1261">
        <f>+ROUND((K22*0.3385),0)</f>
        <v>8712</v>
      </c>
      <c r="M22" s="1254">
        <v>495</v>
      </c>
      <c r="N22" s="1254">
        <v>0</v>
      </c>
      <c r="O22" s="1261">
        <f>+ROUND((K22*0.0145),0)</f>
        <v>373</v>
      </c>
      <c r="P22" s="1254">
        <v>187</v>
      </c>
      <c r="Q22" s="1262">
        <v>7215</v>
      </c>
      <c r="R22" s="1262">
        <v>554</v>
      </c>
      <c r="S22" s="1254">
        <f>SUM(L22:R22)</f>
        <v>17536</v>
      </c>
      <c r="T22" s="1254">
        <f>SUM(K22+S22)</f>
        <v>43272</v>
      </c>
      <c r="U22" s="879"/>
      <c r="V22" s="879"/>
      <c r="W22" s="879"/>
      <c r="X22" s="879"/>
      <c r="Y22" s="879"/>
      <c r="Z22" s="879"/>
      <c r="AA22" s="879"/>
      <c r="AB22" s="879"/>
      <c r="AC22" s="879"/>
      <c r="AD22" s="879"/>
      <c r="AE22" s="879"/>
      <c r="AF22" s="879"/>
      <c r="AG22" s="879"/>
      <c r="AH22" s="879"/>
      <c r="AI22" s="879"/>
      <c r="AJ22" s="879"/>
      <c r="AK22" s="879"/>
      <c r="AL22" s="879"/>
      <c r="AM22" s="879"/>
      <c r="AN22" s="879"/>
      <c r="AO22" s="879"/>
      <c r="AP22" s="879"/>
      <c r="AQ22" s="879"/>
      <c r="AR22" s="879"/>
      <c r="AS22" s="879"/>
      <c r="AT22" s="879"/>
      <c r="AU22" s="879"/>
      <c r="AV22" s="879"/>
      <c r="AW22" s="879"/>
      <c r="AX22" s="879"/>
      <c r="AY22" s="879"/>
      <c r="AZ22" s="879"/>
      <c r="BA22" s="879"/>
      <c r="BB22" s="879"/>
      <c r="BC22" s="879"/>
      <c r="BD22" s="879"/>
      <c r="BE22" s="880"/>
      <c r="BF22" s="880"/>
      <c r="BG22" s="880"/>
      <c r="BH22" s="880"/>
      <c r="BI22" s="880"/>
      <c r="BJ22" s="880"/>
      <c r="BK22" s="880"/>
      <c r="BL22" s="880"/>
      <c r="BM22" s="880"/>
      <c r="BN22" s="880"/>
      <c r="BO22" s="880"/>
      <c r="BP22" s="880"/>
      <c r="BQ22" s="880"/>
      <c r="BR22" s="880"/>
      <c r="BS22" s="880"/>
      <c r="BT22" s="880"/>
      <c r="BU22" s="880"/>
      <c r="BV22" s="880"/>
    </row>
    <row r="23" spans="1:74" ht="11.25" customHeight="1">
      <c r="A23" s="935"/>
      <c r="B23" s="1135"/>
      <c r="C23" s="1140"/>
      <c r="D23" s="1136"/>
      <c r="E23" s="1239"/>
      <c r="F23" s="1240"/>
      <c r="G23" s="1240"/>
      <c r="H23" s="1241"/>
      <c r="I23" s="1242"/>
      <c r="J23" s="1240"/>
      <c r="K23" s="970"/>
      <c r="L23" s="826"/>
      <c r="M23" s="1182"/>
      <c r="N23" s="1182"/>
      <c r="O23" s="826"/>
      <c r="P23" s="970"/>
      <c r="Q23" s="1182"/>
      <c r="R23" s="1182"/>
      <c r="S23" s="970"/>
      <c r="T23" s="970"/>
      <c r="U23" s="879"/>
      <c r="V23" s="879"/>
      <c r="W23" s="879"/>
      <c r="X23" s="879"/>
      <c r="Y23" s="879"/>
      <c r="Z23" s="879"/>
      <c r="AA23" s="879"/>
      <c r="AB23" s="879"/>
      <c r="AC23" s="879"/>
      <c r="AD23" s="879"/>
      <c r="AE23" s="879"/>
      <c r="AF23" s="879"/>
      <c r="AG23" s="879"/>
      <c r="AH23" s="879"/>
      <c r="AI23" s="879"/>
      <c r="AJ23" s="879"/>
      <c r="AK23" s="879"/>
      <c r="AL23" s="879"/>
      <c r="AM23" s="879"/>
      <c r="AN23" s="879"/>
      <c r="AO23" s="879"/>
      <c r="AP23" s="879"/>
      <c r="AQ23" s="879"/>
      <c r="AR23" s="879"/>
      <c r="AS23" s="879"/>
      <c r="AT23" s="879"/>
      <c r="AU23" s="879"/>
      <c r="AV23" s="879"/>
      <c r="AW23" s="879"/>
      <c r="AX23" s="879"/>
      <c r="AY23" s="879"/>
      <c r="AZ23" s="879"/>
      <c r="BA23" s="879"/>
      <c r="BB23" s="879"/>
      <c r="BC23" s="879"/>
      <c r="BD23" s="879"/>
      <c r="BE23" s="880"/>
      <c r="BF23" s="880"/>
      <c r="BG23" s="880"/>
      <c r="BH23" s="880"/>
      <c r="BI23" s="880"/>
      <c r="BJ23" s="880"/>
      <c r="BK23" s="880"/>
      <c r="BL23" s="880"/>
      <c r="BM23" s="880"/>
      <c r="BN23" s="880"/>
      <c r="BO23" s="880"/>
      <c r="BP23" s="880"/>
      <c r="BQ23" s="880"/>
      <c r="BR23" s="880"/>
      <c r="BS23" s="880"/>
      <c r="BT23" s="880"/>
      <c r="BU23" s="880"/>
      <c r="BV23" s="880"/>
    </row>
    <row r="24" spans="1:74">
      <c r="A24" s="935"/>
      <c r="B24" s="935"/>
      <c r="C24" s="1134"/>
      <c r="D24" s="947"/>
      <c r="E24" s="947"/>
      <c r="F24" s="971"/>
      <c r="G24" s="971"/>
      <c r="H24" s="972"/>
      <c r="I24" s="858"/>
      <c r="J24" s="972"/>
      <c r="K24" s="973"/>
      <c r="L24" s="789"/>
      <c r="M24" s="973"/>
      <c r="N24" s="973"/>
      <c r="O24" s="789"/>
      <c r="P24" s="973"/>
      <c r="Q24" s="973"/>
      <c r="R24" s="973"/>
      <c r="S24" s="973"/>
      <c r="T24" s="973"/>
      <c r="U24" s="879"/>
      <c r="V24" s="879"/>
      <c r="W24" s="879"/>
      <c r="X24" s="879"/>
      <c r="Y24" s="879"/>
      <c r="Z24" s="879"/>
      <c r="AA24" s="879"/>
      <c r="AB24" s="879"/>
      <c r="AC24" s="879"/>
      <c r="AD24" s="879"/>
      <c r="AE24" s="879"/>
      <c r="AF24" s="879"/>
      <c r="AG24" s="879"/>
      <c r="AH24" s="879"/>
      <c r="AI24" s="879"/>
      <c r="AJ24" s="879"/>
      <c r="AK24" s="879"/>
      <c r="AL24" s="879"/>
      <c r="AM24" s="879"/>
      <c r="AN24" s="879"/>
      <c r="AO24" s="879"/>
      <c r="AP24" s="879"/>
      <c r="AQ24" s="879"/>
      <c r="AR24" s="879"/>
      <c r="AS24" s="879"/>
      <c r="AT24" s="879"/>
      <c r="AU24" s="879"/>
      <c r="AV24" s="879"/>
      <c r="AW24" s="879"/>
      <c r="AX24" s="879"/>
      <c r="AY24" s="879"/>
      <c r="AZ24" s="879"/>
      <c r="BA24" s="879"/>
      <c r="BB24" s="879"/>
      <c r="BC24" s="879"/>
      <c r="BD24" s="879"/>
      <c r="BE24" s="880"/>
      <c r="BF24" s="880"/>
      <c r="BG24" s="880"/>
      <c r="BH24" s="880"/>
      <c r="BI24" s="880"/>
      <c r="BJ24" s="880"/>
      <c r="BK24" s="880"/>
      <c r="BL24" s="880"/>
      <c r="BM24" s="880"/>
      <c r="BN24" s="880"/>
      <c r="BO24" s="880"/>
      <c r="BP24" s="880"/>
      <c r="BQ24" s="880"/>
      <c r="BR24" s="880"/>
      <c r="BS24" s="880"/>
      <c r="BT24" s="880"/>
      <c r="BU24" s="880"/>
      <c r="BV24" s="880"/>
    </row>
    <row r="25" spans="1:74">
      <c r="A25" s="935"/>
      <c r="B25" s="1263"/>
      <c r="C25" s="1264"/>
      <c r="D25" s="1177"/>
      <c r="E25" s="947"/>
      <c r="F25" s="971"/>
      <c r="G25" s="971"/>
      <c r="H25" s="972"/>
      <c r="I25" s="858"/>
      <c r="J25" s="972"/>
      <c r="K25" s="973"/>
      <c r="L25" s="1265"/>
      <c r="M25" s="973"/>
      <c r="N25" s="973"/>
      <c r="O25" s="789"/>
      <c r="P25" s="973"/>
      <c r="Q25" s="973"/>
      <c r="R25" s="973"/>
      <c r="S25" s="973"/>
      <c r="T25" s="973"/>
      <c r="U25" s="879"/>
      <c r="V25" s="879"/>
      <c r="W25" s="879"/>
      <c r="X25" s="879"/>
      <c r="Y25" s="879"/>
      <c r="Z25" s="879"/>
      <c r="AA25" s="879"/>
      <c r="AB25" s="879"/>
      <c r="AC25" s="879"/>
      <c r="AD25" s="879"/>
      <c r="AE25" s="879"/>
      <c r="AF25" s="879"/>
      <c r="AG25" s="879"/>
      <c r="AH25" s="879"/>
      <c r="AI25" s="879"/>
      <c r="AJ25" s="879"/>
      <c r="AK25" s="879"/>
      <c r="AL25" s="879"/>
      <c r="AM25" s="879"/>
      <c r="AN25" s="879"/>
      <c r="AO25" s="879"/>
      <c r="AP25" s="879"/>
      <c r="AQ25" s="879"/>
      <c r="AR25" s="879"/>
      <c r="AS25" s="879"/>
      <c r="AT25" s="879"/>
      <c r="AU25" s="879"/>
      <c r="AV25" s="879"/>
      <c r="AW25" s="879"/>
      <c r="AX25" s="879"/>
      <c r="AY25" s="879"/>
      <c r="AZ25" s="879"/>
      <c r="BA25" s="879"/>
      <c r="BB25" s="879"/>
      <c r="BC25" s="879"/>
      <c r="BD25" s="879"/>
      <c r="BE25" s="880"/>
      <c r="BF25" s="880"/>
      <c r="BG25" s="880"/>
      <c r="BH25" s="880"/>
      <c r="BI25" s="880"/>
      <c r="BJ25" s="880"/>
      <c r="BK25" s="880"/>
      <c r="BL25" s="880"/>
      <c r="BM25" s="880"/>
      <c r="BN25" s="880"/>
      <c r="BO25" s="880"/>
      <c r="BP25" s="880"/>
      <c r="BQ25" s="880"/>
      <c r="BR25" s="880"/>
      <c r="BS25" s="880"/>
      <c r="BT25" s="880"/>
      <c r="BU25" s="880"/>
      <c r="BV25" s="880"/>
    </row>
    <row r="26" spans="1:74">
      <c r="A26" s="935"/>
      <c r="B26" s="1263"/>
      <c r="C26" s="1264"/>
      <c r="D26" s="1177"/>
      <c r="E26" s="947"/>
      <c r="F26" s="971"/>
      <c r="G26" s="971"/>
      <c r="H26" s="972"/>
      <c r="I26" s="858"/>
      <c r="J26" s="972"/>
      <c r="K26" s="973"/>
      <c r="L26" s="1265"/>
      <c r="M26" s="973"/>
      <c r="N26" s="973"/>
      <c r="O26" s="789"/>
      <c r="P26" s="973"/>
      <c r="Q26" s="973"/>
      <c r="R26" s="973"/>
      <c r="S26" s="973"/>
      <c r="T26" s="973"/>
      <c r="U26" s="879"/>
      <c r="V26" s="879"/>
      <c r="W26" s="879"/>
      <c r="X26" s="879"/>
      <c r="Y26" s="879"/>
      <c r="Z26" s="879"/>
      <c r="AA26" s="879"/>
      <c r="AB26" s="879"/>
      <c r="AC26" s="879"/>
      <c r="AD26" s="879"/>
      <c r="AE26" s="879"/>
      <c r="AF26" s="879"/>
      <c r="AG26" s="879"/>
      <c r="AH26" s="879"/>
      <c r="AI26" s="879"/>
      <c r="AJ26" s="879"/>
      <c r="AK26" s="879"/>
      <c r="AL26" s="879"/>
      <c r="AM26" s="879"/>
      <c r="AN26" s="879"/>
      <c r="AO26" s="879"/>
      <c r="AP26" s="879"/>
      <c r="AQ26" s="879"/>
      <c r="AR26" s="879"/>
      <c r="AS26" s="879"/>
      <c r="AT26" s="879"/>
      <c r="AU26" s="879"/>
      <c r="AV26" s="879"/>
      <c r="AW26" s="879"/>
      <c r="AX26" s="879"/>
      <c r="AY26" s="879"/>
      <c r="AZ26" s="879"/>
      <c r="BA26" s="879"/>
      <c r="BB26" s="879"/>
      <c r="BC26" s="879"/>
      <c r="BD26" s="879"/>
      <c r="BE26" s="880"/>
      <c r="BF26" s="880"/>
      <c r="BG26" s="880"/>
      <c r="BH26" s="880"/>
      <c r="BI26" s="880"/>
      <c r="BJ26" s="880"/>
      <c r="BK26" s="880"/>
      <c r="BL26" s="880"/>
      <c r="BM26" s="880"/>
      <c r="BN26" s="880"/>
      <c r="BO26" s="880"/>
      <c r="BP26" s="880"/>
      <c r="BQ26" s="880"/>
      <c r="BR26" s="880"/>
      <c r="BS26" s="880"/>
      <c r="BT26" s="880"/>
      <c r="BU26" s="880"/>
      <c r="BV26" s="880"/>
    </row>
    <row r="27" spans="1:74">
      <c r="A27" s="935"/>
      <c r="B27" s="1263"/>
      <c r="C27" s="1264"/>
      <c r="D27" s="1177"/>
      <c r="E27" s="947"/>
      <c r="F27" s="971"/>
      <c r="G27" s="971"/>
      <c r="H27" s="972"/>
      <c r="I27" s="858"/>
      <c r="J27" s="972"/>
      <c r="K27" s="973"/>
      <c r="L27" s="1265"/>
      <c r="M27" s="973"/>
      <c r="N27" s="973"/>
      <c r="O27" s="789"/>
      <c r="P27" s="973"/>
      <c r="Q27" s="973"/>
      <c r="R27" s="973"/>
      <c r="S27" s="973"/>
      <c r="T27" s="973"/>
      <c r="U27" s="879"/>
      <c r="V27" s="879"/>
      <c r="W27" s="879"/>
      <c r="X27" s="879"/>
      <c r="Y27" s="879"/>
      <c r="Z27" s="879"/>
      <c r="AA27" s="879"/>
      <c r="AB27" s="879"/>
      <c r="AC27" s="879"/>
      <c r="AD27" s="879"/>
      <c r="AE27" s="879"/>
      <c r="AF27" s="879"/>
      <c r="AG27" s="879"/>
      <c r="AH27" s="879"/>
      <c r="AI27" s="879"/>
      <c r="AJ27" s="879"/>
      <c r="AK27" s="879"/>
      <c r="AL27" s="879"/>
      <c r="AM27" s="879"/>
      <c r="AN27" s="879"/>
      <c r="AO27" s="879"/>
      <c r="AP27" s="879"/>
      <c r="AQ27" s="879"/>
      <c r="AR27" s="879"/>
      <c r="AS27" s="879"/>
      <c r="AT27" s="879"/>
      <c r="AU27" s="879"/>
      <c r="AV27" s="879"/>
      <c r="AW27" s="879"/>
      <c r="AX27" s="879"/>
      <c r="AY27" s="879"/>
      <c r="AZ27" s="879"/>
      <c r="BA27" s="879"/>
      <c r="BB27" s="879"/>
      <c r="BC27" s="879"/>
      <c r="BD27" s="879"/>
      <c r="BE27" s="880"/>
      <c r="BF27" s="880"/>
      <c r="BG27" s="880"/>
      <c r="BH27" s="880"/>
      <c r="BI27" s="880"/>
      <c r="BJ27" s="880"/>
      <c r="BK27" s="880"/>
      <c r="BL27" s="880"/>
      <c r="BM27" s="880"/>
      <c r="BN27" s="880"/>
      <c r="BO27" s="880"/>
      <c r="BP27" s="880"/>
      <c r="BQ27" s="880"/>
      <c r="BR27" s="880"/>
      <c r="BS27" s="880"/>
      <c r="BT27" s="880"/>
      <c r="BU27" s="880"/>
      <c r="BV27" s="880"/>
    </row>
    <row r="28" spans="1:74">
      <c r="A28" s="935"/>
      <c r="B28" s="1263"/>
      <c r="C28" s="1264"/>
      <c r="D28" s="1177"/>
      <c r="E28" s="947"/>
      <c r="F28" s="971"/>
      <c r="G28" s="971"/>
      <c r="H28" s="972"/>
      <c r="I28" s="858"/>
      <c r="J28" s="972"/>
      <c r="K28" s="973"/>
      <c r="L28" s="1265"/>
      <c r="M28" s="973"/>
      <c r="N28" s="973"/>
      <c r="O28" s="789"/>
      <c r="P28" s="973"/>
      <c r="Q28" s="973"/>
      <c r="R28" s="973"/>
      <c r="S28" s="973"/>
      <c r="T28" s="973"/>
      <c r="U28" s="879"/>
      <c r="V28" s="879"/>
      <c r="W28" s="879"/>
      <c r="X28" s="879"/>
      <c r="Y28" s="879"/>
      <c r="Z28" s="879"/>
      <c r="AA28" s="879"/>
      <c r="AB28" s="879"/>
      <c r="AC28" s="879"/>
      <c r="AD28" s="879"/>
      <c r="AE28" s="879"/>
      <c r="AF28" s="879"/>
      <c r="AG28" s="879"/>
      <c r="AH28" s="879"/>
      <c r="AI28" s="879"/>
      <c r="AJ28" s="879"/>
      <c r="AK28" s="879"/>
      <c r="AL28" s="879"/>
      <c r="AM28" s="879"/>
      <c r="AN28" s="879"/>
      <c r="AO28" s="879"/>
      <c r="AP28" s="879"/>
      <c r="AQ28" s="879"/>
      <c r="AR28" s="879"/>
      <c r="AS28" s="879"/>
      <c r="AT28" s="879"/>
      <c r="AU28" s="879"/>
      <c r="AV28" s="879"/>
      <c r="AW28" s="879"/>
      <c r="AX28" s="879"/>
      <c r="AY28" s="879"/>
      <c r="AZ28" s="879"/>
      <c r="BA28" s="879"/>
      <c r="BB28" s="879"/>
      <c r="BC28" s="879"/>
      <c r="BD28" s="879"/>
      <c r="BE28" s="880"/>
      <c r="BF28" s="880"/>
      <c r="BG28" s="880"/>
      <c r="BH28" s="880"/>
      <c r="BI28" s="880"/>
      <c r="BJ28" s="880"/>
      <c r="BK28" s="880"/>
      <c r="BL28" s="880"/>
      <c r="BM28" s="880"/>
      <c r="BN28" s="880"/>
      <c r="BO28" s="880"/>
      <c r="BP28" s="880"/>
      <c r="BQ28" s="880"/>
      <c r="BR28" s="880"/>
      <c r="BS28" s="880"/>
      <c r="BT28" s="880"/>
      <c r="BU28" s="880"/>
      <c r="BV28" s="880"/>
    </row>
    <row r="29" spans="1:74">
      <c r="A29" s="935"/>
      <c r="B29" s="959"/>
      <c r="C29" s="1266"/>
      <c r="D29" s="1177"/>
      <c r="E29" s="947"/>
      <c r="F29" s="971"/>
      <c r="G29" s="971"/>
      <c r="H29" s="972"/>
      <c r="I29" s="858"/>
      <c r="J29" s="972"/>
      <c r="K29" s="973"/>
      <c r="L29" s="789"/>
      <c r="M29" s="973"/>
      <c r="N29" s="973"/>
      <c r="O29" s="789"/>
      <c r="P29" s="973"/>
      <c r="Q29" s="973"/>
      <c r="R29" s="973"/>
      <c r="S29" s="973"/>
      <c r="T29" s="973"/>
      <c r="U29" s="879"/>
      <c r="V29" s="879"/>
      <c r="W29" s="879"/>
      <c r="X29" s="879"/>
      <c r="Y29" s="879"/>
      <c r="Z29" s="879"/>
      <c r="AA29" s="879"/>
      <c r="AB29" s="879"/>
      <c r="AC29" s="879"/>
      <c r="AD29" s="879"/>
      <c r="AE29" s="879"/>
      <c r="AF29" s="879"/>
      <c r="AG29" s="879"/>
      <c r="AH29" s="879"/>
      <c r="AI29" s="879"/>
      <c r="AJ29" s="879"/>
      <c r="AK29" s="879"/>
      <c r="AL29" s="879"/>
      <c r="AM29" s="879"/>
      <c r="AN29" s="879"/>
      <c r="AO29" s="879"/>
      <c r="AP29" s="879"/>
      <c r="AQ29" s="879"/>
      <c r="AR29" s="879"/>
      <c r="AS29" s="879"/>
      <c r="AT29" s="879"/>
      <c r="AU29" s="879"/>
      <c r="AV29" s="879"/>
      <c r="AW29" s="879"/>
      <c r="AX29" s="879"/>
      <c r="AY29" s="879"/>
      <c r="AZ29" s="879"/>
      <c r="BA29" s="879"/>
      <c r="BB29" s="879"/>
      <c r="BC29" s="879"/>
      <c r="BD29" s="879"/>
      <c r="BE29" s="880"/>
      <c r="BF29" s="880"/>
      <c r="BG29" s="880"/>
      <c r="BH29" s="880"/>
      <c r="BI29" s="880"/>
      <c r="BJ29" s="880"/>
      <c r="BK29" s="880"/>
      <c r="BL29" s="880"/>
      <c r="BM29" s="880"/>
      <c r="BN29" s="880"/>
      <c r="BO29" s="880"/>
      <c r="BP29" s="880"/>
      <c r="BQ29" s="880"/>
      <c r="BR29" s="880"/>
      <c r="BS29" s="880"/>
      <c r="BT29" s="880"/>
      <c r="BU29" s="880"/>
      <c r="BV29" s="880"/>
    </row>
    <row r="30" spans="1:74">
      <c r="A30" s="935"/>
      <c r="B30" s="1144"/>
      <c r="C30" s="968"/>
      <c r="D30" s="947"/>
      <c r="E30" s="947"/>
      <c r="F30" s="1267"/>
      <c r="G30" s="1267"/>
      <c r="H30" s="972"/>
      <c r="I30" s="1268"/>
      <c r="J30" s="1269"/>
      <c r="K30" s="973"/>
      <c r="L30" s="1270"/>
      <c r="M30" s="1271"/>
      <c r="N30" s="1271"/>
      <c r="O30" s="1270"/>
      <c r="P30" s="1271"/>
      <c r="Q30" s="1271"/>
      <c r="R30" s="1271"/>
      <c r="S30" s="1271"/>
      <c r="T30" s="1271"/>
      <c r="U30" s="879"/>
      <c r="V30" s="879"/>
      <c r="W30" s="879"/>
      <c r="X30" s="879"/>
      <c r="Y30" s="879"/>
      <c r="Z30" s="879"/>
      <c r="AA30" s="879"/>
      <c r="AB30" s="879"/>
      <c r="AC30" s="879"/>
      <c r="AD30" s="879"/>
      <c r="AE30" s="879"/>
      <c r="AF30" s="879"/>
      <c r="AG30" s="879"/>
      <c r="AH30" s="879"/>
      <c r="AI30" s="879"/>
      <c r="AJ30" s="879"/>
      <c r="AK30" s="879"/>
      <c r="AL30" s="879"/>
      <c r="AM30" s="879"/>
      <c r="AN30" s="879"/>
      <c r="AO30" s="879"/>
      <c r="AP30" s="879"/>
      <c r="AQ30" s="879"/>
      <c r="AR30" s="879"/>
      <c r="AS30" s="879"/>
      <c r="AT30" s="879"/>
      <c r="AU30" s="879"/>
      <c r="AV30" s="879"/>
      <c r="AW30" s="879"/>
      <c r="AX30" s="879"/>
      <c r="AY30" s="879"/>
      <c r="AZ30" s="879"/>
      <c r="BA30" s="879"/>
      <c r="BB30" s="879"/>
      <c r="BC30" s="879"/>
      <c r="BD30" s="879"/>
      <c r="BE30" s="880"/>
      <c r="BF30" s="880"/>
      <c r="BG30" s="880"/>
      <c r="BH30" s="880"/>
      <c r="BI30" s="880"/>
      <c r="BJ30" s="880"/>
      <c r="BK30" s="880"/>
      <c r="BL30" s="880"/>
      <c r="BM30" s="880"/>
      <c r="BN30" s="880"/>
      <c r="BO30" s="880"/>
      <c r="BP30" s="880"/>
      <c r="BQ30" s="880"/>
      <c r="BR30" s="880"/>
      <c r="BS30" s="880"/>
      <c r="BT30" s="880"/>
      <c r="BU30" s="880"/>
      <c r="BV30" s="880"/>
    </row>
    <row r="31" spans="1:74">
      <c r="A31" s="935"/>
      <c r="B31" s="935"/>
      <c r="C31" s="947"/>
      <c r="D31" s="947"/>
      <c r="E31" s="947"/>
      <c r="F31" s="971"/>
      <c r="G31" s="971"/>
      <c r="H31" s="972"/>
      <c r="I31" s="858"/>
      <c r="J31" s="972"/>
      <c r="K31" s="973"/>
      <c r="L31" s="789"/>
      <c r="M31" s="973"/>
      <c r="N31" s="973"/>
      <c r="O31" s="789"/>
      <c r="P31" s="973"/>
      <c r="Q31" s="973"/>
      <c r="R31" s="973"/>
      <c r="S31" s="973"/>
      <c r="T31" s="973"/>
      <c r="U31" s="879"/>
      <c r="V31" s="879"/>
      <c r="W31" s="879"/>
      <c r="X31" s="879"/>
      <c r="Y31" s="879"/>
      <c r="Z31" s="879"/>
      <c r="AA31" s="879"/>
      <c r="AB31" s="879"/>
      <c r="AC31" s="879"/>
      <c r="AD31" s="879"/>
      <c r="AE31" s="879"/>
      <c r="AF31" s="879"/>
      <c r="AG31" s="879"/>
      <c r="AH31" s="879"/>
      <c r="AI31" s="879"/>
      <c r="AJ31" s="879"/>
      <c r="AK31" s="879"/>
      <c r="AL31" s="879"/>
      <c r="AM31" s="879"/>
      <c r="AN31" s="879"/>
      <c r="AO31" s="879"/>
      <c r="AP31" s="879"/>
      <c r="AQ31" s="879"/>
      <c r="AR31" s="879"/>
      <c r="AS31" s="879"/>
      <c r="AT31" s="879"/>
      <c r="AU31" s="879"/>
      <c r="AV31" s="879"/>
      <c r="AW31" s="879"/>
      <c r="AX31" s="879"/>
      <c r="AY31" s="879"/>
      <c r="AZ31" s="879"/>
      <c r="BA31" s="879"/>
      <c r="BB31" s="879"/>
      <c r="BC31" s="879"/>
      <c r="BD31" s="879"/>
      <c r="BE31" s="880"/>
      <c r="BF31" s="880"/>
      <c r="BG31" s="880"/>
      <c r="BH31" s="880"/>
      <c r="BI31" s="880"/>
      <c r="BJ31" s="880"/>
      <c r="BK31" s="880"/>
      <c r="BL31" s="880"/>
      <c r="BM31" s="880"/>
      <c r="BN31" s="880"/>
      <c r="BO31" s="880"/>
      <c r="BP31" s="880"/>
      <c r="BQ31" s="880"/>
      <c r="BR31" s="880"/>
      <c r="BS31" s="880"/>
      <c r="BT31" s="880"/>
      <c r="BU31" s="880"/>
      <c r="BV31" s="880"/>
    </row>
    <row r="32" spans="1:74">
      <c r="A32" s="935"/>
      <c r="B32" s="935"/>
      <c r="C32" s="947"/>
      <c r="D32" s="947"/>
      <c r="E32" s="947"/>
      <c r="F32" s="971"/>
      <c r="G32" s="971"/>
      <c r="H32" s="972"/>
      <c r="I32" s="858"/>
      <c r="J32" s="972"/>
      <c r="K32" s="973"/>
      <c r="L32" s="789"/>
      <c r="M32" s="973"/>
      <c r="N32" s="973"/>
      <c r="O32" s="789"/>
      <c r="P32" s="973"/>
      <c r="Q32" s="973"/>
      <c r="R32" s="973"/>
      <c r="S32" s="973"/>
      <c r="T32" s="973"/>
      <c r="U32" s="879"/>
      <c r="V32" s="879"/>
      <c r="W32" s="879"/>
      <c r="X32" s="879"/>
      <c r="Y32" s="879"/>
      <c r="Z32" s="879"/>
      <c r="AA32" s="879"/>
      <c r="AB32" s="879"/>
      <c r="AC32" s="879"/>
      <c r="AD32" s="879"/>
      <c r="AE32" s="879"/>
      <c r="AF32" s="879"/>
      <c r="AG32" s="879"/>
      <c r="AH32" s="879"/>
      <c r="AI32" s="879"/>
      <c r="AJ32" s="879"/>
      <c r="AK32" s="879"/>
      <c r="AL32" s="879"/>
      <c r="AM32" s="879"/>
      <c r="AN32" s="879"/>
      <c r="AO32" s="879"/>
      <c r="AP32" s="879"/>
      <c r="AQ32" s="879"/>
      <c r="AR32" s="879"/>
      <c r="AS32" s="879"/>
      <c r="AT32" s="879"/>
      <c r="AU32" s="879"/>
      <c r="AV32" s="879"/>
      <c r="AW32" s="879"/>
      <c r="AX32" s="879"/>
      <c r="AY32" s="879"/>
      <c r="AZ32" s="879"/>
      <c r="BA32" s="879"/>
      <c r="BB32" s="879"/>
      <c r="BC32" s="879"/>
      <c r="BD32" s="879"/>
      <c r="BE32" s="880"/>
      <c r="BF32" s="880"/>
      <c r="BG32" s="880"/>
      <c r="BH32" s="880"/>
      <c r="BI32" s="880"/>
      <c r="BJ32" s="880"/>
      <c r="BK32" s="880"/>
      <c r="BL32" s="880"/>
      <c r="BM32" s="880"/>
      <c r="BN32" s="880"/>
      <c r="BO32" s="880"/>
      <c r="BP32" s="880"/>
      <c r="BQ32" s="880"/>
      <c r="BR32" s="880"/>
      <c r="BS32" s="880"/>
      <c r="BT32" s="880"/>
      <c r="BU32" s="880"/>
      <c r="BV32" s="880"/>
    </row>
    <row r="33" spans="1:74">
      <c r="A33" s="935"/>
      <c r="B33" s="935"/>
      <c r="C33" s="947"/>
      <c r="D33" s="947"/>
      <c r="E33" s="947"/>
      <c r="F33" s="971"/>
      <c r="G33" s="971"/>
      <c r="H33" s="972"/>
      <c r="I33" s="858"/>
      <c r="J33" s="972"/>
      <c r="K33" s="973"/>
      <c r="L33" s="789"/>
      <c r="M33" s="973"/>
      <c r="N33" s="973"/>
      <c r="O33" s="789"/>
      <c r="P33" s="973"/>
      <c r="Q33" s="973"/>
      <c r="R33" s="973"/>
      <c r="S33" s="973"/>
      <c r="T33" s="973"/>
      <c r="U33" s="879"/>
      <c r="V33" s="879"/>
      <c r="W33" s="879"/>
      <c r="X33" s="879"/>
      <c r="Y33" s="879"/>
      <c r="Z33" s="879"/>
      <c r="AA33" s="879"/>
      <c r="AB33" s="879"/>
      <c r="AC33" s="879"/>
      <c r="AD33" s="879"/>
      <c r="AE33" s="879"/>
      <c r="AF33" s="879"/>
      <c r="AG33" s="879"/>
      <c r="AH33" s="879"/>
      <c r="AI33" s="879"/>
      <c r="AJ33" s="879"/>
      <c r="AK33" s="879"/>
      <c r="AL33" s="879"/>
      <c r="AM33" s="879"/>
      <c r="AN33" s="879"/>
      <c r="AO33" s="879"/>
      <c r="AP33" s="879"/>
      <c r="AQ33" s="879"/>
      <c r="AR33" s="879"/>
      <c r="AS33" s="879"/>
      <c r="AT33" s="879"/>
      <c r="AU33" s="879"/>
      <c r="AV33" s="879"/>
      <c r="AW33" s="879"/>
      <c r="AX33" s="879"/>
      <c r="AY33" s="879"/>
      <c r="AZ33" s="879"/>
      <c r="BA33" s="879"/>
      <c r="BB33" s="879"/>
      <c r="BC33" s="879"/>
      <c r="BD33" s="879"/>
      <c r="BE33" s="880"/>
      <c r="BF33" s="880"/>
      <c r="BG33" s="880"/>
      <c r="BH33" s="880"/>
      <c r="BI33" s="880"/>
      <c r="BJ33" s="880"/>
      <c r="BK33" s="880"/>
      <c r="BL33" s="880"/>
      <c r="BM33" s="880"/>
      <c r="BN33" s="880"/>
      <c r="BO33" s="880"/>
      <c r="BP33" s="880"/>
      <c r="BQ33" s="880"/>
      <c r="BR33" s="880"/>
      <c r="BS33" s="880"/>
      <c r="BT33" s="880"/>
      <c r="BU33" s="880"/>
      <c r="BV33" s="880"/>
    </row>
    <row r="34" spans="1:74">
      <c r="A34" s="935"/>
      <c r="B34" s="935"/>
      <c r="C34" s="947"/>
      <c r="D34" s="947"/>
      <c r="E34" s="947"/>
      <c r="F34" s="971"/>
      <c r="G34" s="971"/>
      <c r="H34" s="972"/>
      <c r="I34" s="858"/>
      <c r="J34" s="972"/>
      <c r="K34" s="973"/>
      <c r="L34" s="789"/>
      <c r="M34" s="973"/>
      <c r="N34" s="973"/>
      <c r="O34" s="789"/>
      <c r="P34" s="973"/>
      <c r="Q34" s="973"/>
      <c r="R34" s="973"/>
      <c r="S34" s="973"/>
      <c r="T34" s="973"/>
      <c r="U34" s="879"/>
      <c r="V34" s="879"/>
      <c r="W34" s="879"/>
      <c r="X34" s="879"/>
      <c r="Y34" s="879"/>
      <c r="Z34" s="879"/>
      <c r="AA34" s="879"/>
      <c r="AB34" s="879"/>
      <c r="AC34" s="879"/>
      <c r="AD34" s="879"/>
      <c r="AE34" s="879"/>
      <c r="AF34" s="879"/>
      <c r="AG34" s="879"/>
      <c r="AH34" s="879"/>
      <c r="AI34" s="879"/>
      <c r="AJ34" s="879"/>
      <c r="AK34" s="879"/>
      <c r="AL34" s="879"/>
      <c r="AM34" s="879"/>
      <c r="AN34" s="879"/>
      <c r="AO34" s="879"/>
      <c r="AP34" s="879"/>
      <c r="AQ34" s="879"/>
      <c r="AR34" s="879"/>
      <c r="AS34" s="879"/>
      <c r="AT34" s="879"/>
      <c r="AU34" s="879"/>
      <c r="AV34" s="879"/>
      <c r="AW34" s="879"/>
      <c r="AX34" s="879"/>
      <c r="AY34" s="879"/>
      <c r="AZ34" s="879"/>
      <c r="BA34" s="879"/>
      <c r="BB34" s="879"/>
      <c r="BC34" s="879"/>
      <c r="BD34" s="879"/>
      <c r="BE34" s="880"/>
      <c r="BF34" s="880"/>
      <c r="BG34" s="880"/>
      <c r="BH34" s="880"/>
      <c r="BI34" s="880"/>
      <c r="BJ34" s="880"/>
      <c r="BK34" s="880"/>
      <c r="BL34" s="880"/>
      <c r="BM34" s="880"/>
      <c r="BN34" s="880"/>
      <c r="BO34" s="880"/>
      <c r="BP34" s="880"/>
      <c r="BQ34" s="880"/>
      <c r="BR34" s="880"/>
      <c r="BS34" s="880"/>
      <c r="BT34" s="880"/>
      <c r="BU34" s="880"/>
      <c r="BV34" s="880"/>
    </row>
    <row r="35" spans="1:74">
      <c r="A35" s="935"/>
      <c r="B35" s="935"/>
      <c r="C35" s="947"/>
      <c r="D35" s="947"/>
      <c r="E35" s="947"/>
      <c r="F35" s="971"/>
      <c r="G35" s="971"/>
      <c r="H35" s="972"/>
      <c r="I35" s="858"/>
      <c r="J35" s="972"/>
      <c r="K35" s="973"/>
      <c r="L35" s="789"/>
      <c r="M35" s="973"/>
      <c r="N35" s="973"/>
      <c r="O35" s="789"/>
      <c r="P35" s="973"/>
      <c r="Q35" s="973"/>
      <c r="R35" s="973"/>
      <c r="S35" s="973"/>
      <c r="T35" s="973"/>
      <c r="U35" s="879"/>
      <c r="V35" s="879"/>
      <c r="W35" s="879"/>
      <c r="X35" s="879"/>
      <c r="Y35" s="879"/>
      <c r="Z35" s="879"/>
      <c r="AA35" s="879"/>
      <c r="AB35" s="879"/>
      <c r="AC35" s="879"/>
      <c r="AD35" s="879"/>
      <c r="AE35" s="879"/>
      <c r="AF35" s="879"/>
      <c r="AG35" s="879"/>
      <c r="AH35" s="879"/>
      <c r="AI35" s="879"/>
      <c r="AJ35" s="879"/>
      <c r="AK35" s="879"/>
      <c r="AL35" s="879"/>
      <c r="AM35" s="879"/>
      <c r="AN35" s="879"/>
      <c r="AO35" s="879"/>
      <c r="AP35" s="879"/>
      <c r="AQ35" s="879"/>
      <c r="AR35" s="879"/>
      <c r="AS35" s="879"/>
      <c r="AT35" s="879"/>
      <c r="AU35" s="879"/>
      <c r="AV35" s="879"/>
      <c r="AW35" s="879"/>
      <c r="AX35" s="879"/>
      <c r="AY35" s="879"/>
      <c r="AZ35" s="879"/>
      <c r="BA35" s="879"/>
      <c r="BB35" s="879"/>
      <c r="BC35" s="879"/>
      <c r="BD35" s="879"/>
      <c r="BE35" s="880"/>
      <c r="BF35" s="880"/>
      <c r="BG35" s="880"/>
      <c r="BH35" s="880"/>
      <c r="BI35" s="880"/>
      <c r="BJ35" s="880"/>
      <c r="BK35" s="880"/>
      <c r="BL35" s="880"/>
      <c r="BM35" s="880"/>
      <c r="BN35" s="880"/>
      <c r="BO35" s="880"/>
      <c r="BP35" s="880"/>
      <c r="BQ35" s="880"/>
      <c r="BR35" s="880"/>
      <c r="BS35" s="880"/>
      <c r="BT35" s="880"/>
      <c r="BU35" s="880"/>
      <c r="BV35" s="880"/>
    </row>
    <row r="36" spans="1:74">
      <c r="A36" s="935" t="s">
        <v>0</v>
      </c>
      <c r="B36" s="935"/>
      <c r="C36" s="947"/>
      <c r="D36" s="947"/>
      <c r="E36" s="947"/>
      <c r="F36" s="971"/>
      <c r="G36" s="971"/>
      <c r="H36" s="972"/>
      <c r="I36" s="858"/>
      <c r="J36" s="972"/>
      <c r="K36" s="973"/>
      <c r="L36" s="789"/>
      <c r="M36" s="973"/>
      <c r="N36" s="973"/>
      <c r="O36" s="789"/>
      <c r="P36" s="973"/>
      <c r="Q36" s="973"/>
      <c r="R36" s="973"/>
      <c r="S36" s="973"/>
      <c r="T36" s="973"/>
      <c r="U36" s="879"/>
      <c r="V36" s="879"/>
      <c r="W36" s="879"/>
      <c r="X36" s="879"/>
      <c r="Y36" s="879"/>
      <c r="Z36" s="879"/>
      <c r="AA36" s="879"/>
      <c r="AB36" s="879"/>
      <c r="AC36" s="879"/>
      <c r="AD36" s="879"/>
      <c r="AE36" s="879"/>
      <c r="AF36" s="879"/>
      <c r="AG36" s="879"/>
      <c r="AH36" s="879"/>
      <c r="AI36" s="879"/>
      <c r="AJ36" s="879"/>
      <c r="AK36" s="879"/>
      <c r="AL36" s="879"/>
      <c r="AM36" s="879"/>
      <c r="AN36" s="879"/>
      <c r="AO36" s="879"/>
      <c r="AP36" s="879"/>
      <c r="AQ36" s="879"/>
      <c r="AR36" s="879"/>
      <c r="AS36" s="879"/>
      <c r="AT36" s="879"/>
      <c r="AU36" s="879"/>
      <c r="AV36" s="879"/>
      <c r="AW36" s="879"/>
      <c r="AX36" s="879"/>
      <c r="AY36" s="879"/>
      <c r="AZ36" s="879"/>
      <c r="BA36" s="879"/>
      <c r="BB36" s="879"/>
      <c r="BC36" s="879"/>
      <c r="BD36" s="879"/>
      <c r="BE36" s="880"/>
      <c r="BF36" s="880"/>
      <c r="BG36" s="880"/>
      <c r="BH36" s="880"/>
      <c r="BI36" s="880"/>
      <c r="BJ36" s="880"/>
      <c r="BK36" s="880"/>
      <c r="BL36" s="880"/>
      <c r="BM36" s="880"/>
      <c r="BN36" s="880"/>
      <c r="BO36" s="880"/>
      <c r="BP36" s="880"/>
      <c r="BQ36" s="880"/>
      <c r="BR36" s="880"/>
      <c r="BS36" s="880"/>
      <c r="BT36" s="880"/>
      <c r="BU36" s="880"/>
      <c r="BV36" s="880"/>
    </row>
    <row r="37" spans="1:74">
      <c r="A37" s="935" t="s">
        <v>0</v>
      </c>
      <c r="B37" s="935"/>
      <c r="C37" s="947"/>
      <c r="D37" s="947"/>
      <c r="E37" s="947"/>
      <c r="F37" s="1272"/>
      <c r="G37" s="1272"/>
      <c r="H37" s="1273"/>
      <c r="I37" s="858"/>
      <c r="J37" s="1273"/>
      <c r="K37" s="1274"/>
      <c r="L37" s="1275"/>
      <c r="M37" s="1274"/>
      <c r="N37" s="1274"/>
      <c r="O37" s="1275"/>
      <c r="P37" s="1274"/>
      <c r="Q37" s="1274"/>
      <c r="R37" s="1274"/>
      <c r="S37" s="1274"/>
      <c r="T37" s="1274"/>
      <c r="U37" s="879"/>
      <c r="V37" s="879"/>
      <c r="W37" s="879"/>
      <c r="X37" s="879"/>
      <c r="Y37" s="879"/>
      <c r="Z37" s="879"/>
      <c r="AA37" s="879"/>
      <c r="AB37" s="879"/>
      <c r="AC37" s="879"/>
      <c r="AD37" s="879"/>
      <c r="AE37" s="879"/>
      <c r="AF37" s="879"/>
      <c r="AG37" s="879"/>
      <c r="AH37" s="879"/>
      <c r="AI37" s="879"/>
      <c r="AJ37" s="879"/>
      <c r="AK37" s="879"/>
      <c r="AL37" s="879"/>
      <c r="AM37" s="879"/>
      <c r="AN37" s="879"/>
      <c r="AO37" s="879"/>
      <c r="AP37" s="879"/>
      <c r="AQ37" s="879"/>
      <c r="AR37" s="879"/>
      <c r="AS37" s="879"/>
      <c r="AT37" s="879"/>
      <c r="AU37" s="879"/>
      <c r="AV37" s="879"/>
      <c r="AW37" s="879"/>
      <c r="AX37" s="879"/>
      <c r="AY37" s="879"/>
      <c r="AZ37" s="879"/>
      <c r="BA37" s="879"/>
      <c r="BB37" s="879"/>
      <c r="BC37" s="879"/>
      <c r="BD37" s="879"/>
      <c r="BE37" s="880"/>
      <c r="BF37" s="880"/>
      <c r="BG37" s="880"/>
      <c r="BH37" s="880"/>
      <c r="BI37" s="880"/>
      <c r="BJ37" s="880"/>
      <c r="BK37" s="880"/>
      <c r="BL37" s="880"/>
      <c r="BM37" s="880"/>
      <c r="BN37" s="880"/>
      <c r="BO37" s="880"/>
      <c r="BP37" s="880"/>
      <c r="BQ37" s="880"/>
      <c r="BR37" s="880"/>
      <c r="BS37" s="880"/>
      <c r="BT37" s="880"/>
      <c r="BU37" s="880"/>
      <c r="BV37" s="880"/>
    </row>
    <row r="38" spans="1:74">
      <c r="A38" s="935" t="s">
        <v>0</v>
      </c>
      <c r="B38" s="935"/>
      <c r="C38" s="947"/>
      <c r="D38" s="947"/>
      <c r="E38" s="947"/>
      <c r="F38" s="1272"/>
      <c r="G38" s="1272"/>
      <c r="H38" s="1273"/>
      <c r="I38" s="858"/>
      <c r="J38" s="1273"/>
      <c r="K38" s="1274"/>
      <c r="L38" s="1275"/>
      <c r="M38" s="1274"/>
      <c r="N38" s="1274"/>
      <c r="O38" s="1275"/>
      <c r="P38" s="1274"/>
      <c r="Q38" s="1274"/>
      <c r="R38" s="1274"/>
      <c r="S38" s="1274"/>
      <c r="T38" s="1274"/>
      <c r="U38" s="879"/>
      <c r="V38" s="879"/>
      <c r="W38" s="879"/>
      <c r="X38" s="879"/>
      <c r="Y38" s="879"/>
      <c r="Z38" s="879"/>
      <c r="AA38" s="879"/>
      <c r="AB38" s="879"/>
      <c r="AC38" s="879"/>
      <c r="AD38" s="879"/>
      <c r="AE38" s="879"/>
      <c r="AF38" s="879"/>
      <c r="AG38" s="879"/>
      <c r="AH38" s="879"/>
      <c r="AI38" s="879"/>
      <c r="AJ38" s="879"/>
      <c r="AK38" s="879"/>
      <c r="AL38" s="879"/>
      <c r="AM38" s="879"/>
      <c r="AN38" s="879"/>
      <c r="AO38" s="879"/>
      <c r="AP38" s="879"/>
      <c r="AQ38" s="879"/>
      <c r="AR38" s="879"/>
      <c r="AS38" s="879"/>
      <c r="AT38" s="879"/>
      <c r="AU38" s="879"/>
      <c r="AV38" s="879"/>
      <c r="AW38" s="879"/>
      <c r="AX38" s="879"/>
      <c r="AY38" s="879"/>
      <c r="AZ38" s="879"/>
      <c r="BA38" s="879"/>
      <c r="BB38" s="879"/>
      <c r="BC38" s="879"/>
      <c r="BD38" s="879"/>
      <c r="BE38" s="880"/>
      <c r="BF38" s="880"/>
      <c r="BG38" s="880"/>
      <c r="BH38" s="880"/>
      <c r="BI38" s="880"/>
      <c r="BJ38" s="880"/>
      <c r="BK38" s="880"/>
      <c r="BL38" s="880"/>
      <c r="BM38" s="880"/>
      <c r="BN38" s="880"/>
      <c r="BO38" s="880"/>
      <c r="BP38" s="880"/>
      <c r="BQ38" s="880"/>
      <c r="BR38" s="880"/>
      <c r="BS38" s="880"/>
      <c r="BT38" s="880"/>
      <c r="BU38" s="880"/>
      <c r="BV38" s="880"/>
    </row>
    <row r="39" spans="1:74">
      <c r="A39" s="935" t="s">
        <v>0</v>
      </c>
      <c r="B39" s="935"/>
      <c r="C39" s="947"/>
      <c r="D39" s="947"/>
      <c r="E39" s="947"/>
      <c r="F39" s="1272"/>
      <c r="G39" s="1272"/>
      <c r="H39" s="1273"/>
      <c r="I39" s="858"/>
      <c r="J39" s="1273"/>
      <c r="K39" s="1274"/>
      <c r="L39" s="1275"/>
      <c r="M39" s="1274"/>
      <c r="N39" s="1274"/>
      <c r="O39" s="1275"/>
      <c r="P39" s="1274"/>
      <c r="Q39" s="1274"/>
      <c r="R39" s="1274"/>
      <c r="S39" s="1274"/>
      <c r="T39" s="1274"/>
      <c r="U39" s="879"/>
      <c r="V39" s="879"/>
      <c r="W39" s="879"/>
      <c r="X39" s="879"/>
      <c r="Y39" s="879"/>
      <c r="Z39" s="879"/>
      <c r="AA39" s="879"/>
      <c r="AB39" s="879"/>
      <c r="AC39" s="879"/>
      <c r="AD39" s="879"/>
      <c r="AE39" s="879"/>
      <c r="AF39" s="879"/>
      <c r="AG39" s="879"/>
      <c r="AH39" s="879"/>
      <c r="AI39" s="879"/>
      <c r="AJ39" s="879"/>
      <c r="AK39" s="879"/>
      <c r="AL39" s="879"/>
      <c r="AM39" s="879"/>
      <c r="AN39" s="879"/>
      <c r="AO39" s="879"/>
      <c r="AP39" s="879"/>
      <c r="AQ39" s="879"/>
      <c r="AR39" s="879"/>
      <c r="AS39" s="879"/>
      <c r="AT39" s="879"/>
      <c r="AU39" s="879"/>
      <c r="AV39" s="879"/>
      <c r="AW39" s="879"/>
      <c r="AX39" s="879"/>
      <c r="AY39" s="879"/>
      <c r="AZ39" s="879"/>
      <c r="BA39" s="879"/>
      <c r="BB39" s="879"/>
      <c r="BC39" s="879"/>
      <c r="BD39" s="879"/>
      <c r="BE39" s="880"/>
      <c r="BF39" s="880"/>
      <c r="BG39" s="880"/>
      <c r="BH39" s="880"/>
      <c r="BI39" s="880"/>
      <c r="BJ39" s="880"/>
      <c r="BK39" s="880"/>
      <c r="BL39" s="880"/>
      <c r="BM39" s="880"/>
      <c r="BN39" s="880"/>
      <c r="BO39" s="880"/>
      <c r="BP39" s="880"/>
      <c r="BQ39" s="880"/>
      <c r="BR39" s="880"/>
      <c r="BS39" s="880"/>
      <c r="BT39" s="880"/>
      <c r="BU39" s="880"/>
      <c r="BV39" s="880"/>
    </row>
    <row r="40" spans="1:74">
      <c r="A40" s="935" t="s">
        <v>0</v>
      </c>
      <c r="B40" s="935"/>
      <c r="C40" s="1140"/>
      <c r="D40" s="947"/>
      <c r="E40" s="947"/>
      <c r="F40" s="1272"/>
      <c r="G40" s="1272"/>
      <c r="H40" s="1273"/>
      <c r="I40" s="858"/>
      <c r="J40" s="1273"/>
      <c r="K40" s="1274"/>
      <c r="L40" s="1275"/>
      <c r="M40" s="1274"/>
      <c r="N40" s="1274"/>
      <c r="O40" s="1275"/>
      <c r="P40" s="1274"/>
      <c r="Q40" s="1274"/>
      <c r="R40" s="1274"/>
      <c r="S40" s="1274"/>
      <c r="T40" s="1274"/>
      <c r="U40" s="879"/>
      <c r="V40" s="879"/>
      <c r="W40" s="879"/>
      <c r="X40" s="879"/>
      <c r="Y40" s="879"/>
      <c r="Z40" s="879"/>
      <c r="AA40" s="879"/>
      <c r="AB40" s="879"/>
      <c r="AC40" s="879"/>
      <c r="AD40" s="879"/>
      <c r="AE40" s="879"/>
      <c r="AF40" s="879"/>
      <c r="AG40" s="879"/>
      <c r="AH40" s="879"/>
      <c r="AI40" s="879"/>
      <c r="AJ40" s="879"/>
      <c r="AK40" s="879"/>
      <c r="AL40" s="879"/>
      <c r="AM40" s="879"/>
      <c r="AN40" s="879"/>
      <c r="AO40" s="879"/>
      <c r="AP40" s="879"/>
      <c r="AQ40" s="879"/>
      <c r="AR40" s="879"/>
      <c r="AS40" s="879"/>
      <c r="AT40" s="879"/>
      <c r="AU40" s="879"/>
      <c r="AV40" s="879"/>
      <c r="AW40" s="879"/>
      <c r="AX40" s="879"/>
      <c r="AY40" s="879"/>
      <c r="AZ40" s="879"/>
      <c r="BA40" s="879"/>
      <c r="BB40" s="879"/>
      <c r="BC40" s="879"/>
      <c r="BD40" s="879"/>
      <c r="BE40" s="880"/>
      <c r="BF40" s="880"/>
      <c r="BG40" s="880"/>
      <c r="BH40" s="880"/>
      <c r="BI40" s="880"/>
      <c r="BJ40" s="880"/>
      <c r="BK40" s="880"/>
      <c r="BL40" s="880"/>
      <c r="BM40" s="880"/>
      <c r="BN40" s="880"/>
      <c r="BO40" s="880"/>
      <c r="BP40" s="880"/>
      <c r="BQ40" s="880"/>
      <c r="BR40" s="880"/>
      <c r="BS40" s="880"/>
      <c r="BT40" s="880"/>
      <c r="BU40" s="880"/>
      <c r="BV40" s="880"/>
    </row>
    <row r="41" spans="1:74">
      <c r="A41" s="935"/>
      <c r="B41" s="1144"/>
      <c r="C41" s="947"/>
      <c r="D41" s="947"/>
      <c r="E41" s="947"/>
      <c r="F41" s="1276"/>
      <c r="G41" s="1276"/>
      <c r="H41" s="1277"/>
      <c r="I41" s="1268"/>
      <c r="J41" s="1277"/>
      <c r="K41" s="1278"/>
      <c r="L41" s="1279"/>
      <c r="M41" s="1278"/>
      <c r="N41" s="1278"/>
      <c r="O41" s="1279"/>
      <c r="P41" s="1278"/>
      <c r="Q41" s="1278"/>
      <c r="R41" s="1278"/>
      <c r="S41" s="1278"/>
      <c r="T41" s="1278"/>
      <c r="U41" s="879"/>
      <c r="V41" s="879"/>
      <c r="W41" s="879"/>
      <c r="X41" s="879"/>
      <c r="Y41" s="879"/>
      <c r="Z41" s="879"/>
      <c r="AA41" s="879"/>
      <c r="AB41" s="879"/>
      <c r="AC41" s="879"/>
      <c r="AD41" s="879"/>
      <c r="AE41" s="879"/>
      <c r="AF41" s="879"/>
      <c r="AG41" s="879"/>
      <c r="AH41" s="879"/>
      <c r="AI41" s="879"/>
      <c r="AJ41" s="879"/>
      <c r="AK41" s="879"/>
      <c r="AL41" s="879"/>
      <c r="AM41" s="879"/>
      <c r="AN41" s="879"/>
      <c r="AO41" s="879"/>
      <c r="AP41" s="879"/>
      <c r="AQ41" s="879"/>
      <c r="AR41" s="879"/>
      <c r="AS41" s="879"/>
      <c r="AT41" s="879"/>
      <c r="AU41" s="879"/>
      <c r="AV41" s="879"/>
      <c r="AW41" s="879"/>
      <c r="AX41" s="879"/>
      <c r="AY41" s="879"/>
      <c r="AZ41" s="879"/>
      <c r="BA41" s="879"/>
      <c r="BB41" s="879"/>
      <c r="BC41" s="879"/>
      <c r="BD41" s="879"/>
      <c r="BE41" s="880"/>
      <c r="BF41" s="880"/>
      <c r="BG41" s="880"/>
      <c r="BH41" s="880"/>
      <c r="BI41" s="880"/>
      <c r="BJ41" s="880"/>
      <c r="BK41" s="880"/>
      <c r="BL41" s="880"/>
      <c r="BM41" s="880"/>
      <c r="BN41" s="880"/>
      <c r="BO41" s="880"/>
      <c r="BP41" s="880"/>
      <c r="BQ41" s="880"/>
      <c r="BR41" s="880"/>
      <c r="BS41" s="880"/>
      <c r="BT41" s="880"/>
      <c r="BU41" s="880"/>
      <c r="BV41" s="880"/>
    </row>
    <row r="42" spans="1:74">
      <c r="A42" s="949"/>
      <c r="B42" s="949"/>
      <c r="C42" s="1145"/>
      <c r="D42" s="959" t="s">
        <v>112</v>
      </c>
      <c r="E42" s="1280" t="s">
        <v>113</v>
      </c>
      <c r="F42" s="1128">
        <f>SUM(F17:F41)</f>
        <v>77208</v>
      </c>
      <c r="G42" s="1128">
        <f>SUM(G17:G41)</f>
        <v>0</v>
      </c>
      <c r="H42" s="1128">
        <f>SUM(H17:H41)</f>
        <v>0</v>
      </c>
      <c r="I42" s="1129" t="s">
        <v>113</v>
      </c>
      <c r="J42" s="1128">
        <f t="shared" ref="J42:R42" si="4">SUM(J17:J41)</f>
        <v>759</v>
      </c>
      <c r="K42" s="1128">
        <f t="shared" si="4"/>
        <v>77967</v>
      </c>
      <c r="L42" s="1128">
        <f t="shared" si="4"/>
        <v>26393</v>
      </c>
      <c r="M42" s="1128">
        <f t="shared" si="4"/>
        <v>1485</v>
      </c>
      <c r="N42" s="1128">
        <f t="shared" si="4"/>
        <v>0</v>
      </c>
      <c r="O42" s="1128">
        <f>SUM(O17:O41)</f>
        <v>1130</v>
      </c>
      <c r="P42" s="1128">
        <f t="shared" si="4"/>
        <v>561</v>
      </c>
      <c r="Q42" s="1128">
        <f t="shared" si="4"/>
        <v>18571</v>
      </c>
      <c r="R42" s="1128">
        <f t="shared" si="4"/>
        <v>1481</v>
      </c>
      <c r="S42" s="1128">
        <f>SUM(S17:S41)</f>
        <v>49621</v>
      </c>
      <c r="T42" s="1128">
        <f>SUM(T17:T41)</f>
        <v>127588</v>
      </c>
      <c r="U42" s="879"/>
      <c r="V42" s="879"/>
      <c r="W42" s="879"/>
      <c r="X42" s="879"/>
      <c r="Y42" s="879"/>
      <c r="Z42" s="879"/>
      <c r="AA42" s="879"/>
      <c r="AB42" s="879"/>
      <c r="AC42" s="879"/>
      <c r="AD42" s="879"/>
      <c r="AE42" s="879"/>
      <c r="AF42" s="879"/>
      <c r="AG42" s="879"/>
      <c r="AH42" s="879"/>
      <c r="AI42" s="879"/>
      <c r="AJ42" s="879"/>
      <c r="AK42" s="879"/>
      <c r="AL42" s="879"/>
      <c r="AM42" s="879"/>
      <c r="AN42" s="879"/>
      <c r="AO42" s="879"/>
      <c r="AP42" s="879"/>
      <c r="AQ42" s="879"/>
      <c r="AR42" s="879"/>
      <c r="AS42" s="879"/>
      <c r="AT42" s="879"/>
      <c r="AU42" s="879"/>
      <c r="AV42" s="879"/>
      <c r="AW42" s="879"/>
      <c r="AX42" s="879"/>
      <c r="AY42" s="879"/>
      <c r="AZ42" s="879"/>
      <c r="BA42" s="879"/>
      <c r="BB42" s="879"/>
      <c r="BC42" s="879"/>
      <c r="BD42" s="879"/>
      <c r="BE42" s="880"/>
      <c r="BF42" s="880"/>
      <c r="BG42" s="880"/>
      <c r="BH42" s="880"/>
      <c r="BI42" s="880"/>
      <c r="BJ42" s="880"/>
      <c r="BK42" s="880"/>
      <c r="BL42" s="880"/>
      <c r="BM42" s="880"/>
      <c r="BN42" s="880"/>
      <c r="BO42" s="880"/>
      <c r="BP42" s="880"/>
      <c r="BQ42" s="880"/>
      <c r="BR42" s="880"/>
      <c r="BS42" s="880"/>
      <c r="BT42" s="880"/>
      <c r="BU42" s="880"/>
      <c r="BV42" s="880"/>
    </row>
    <row r="43" spans="1:74" ht="13.2">
      <c r="A43" s="1995" t="s">
        <v>114</v>
      </c>
      <c r="B43" s="879"/>
      <c r="C43" s="906"/>
      <c r="D43" s="879"/>
      <c r="E43" s="879"/>
      <c r="F43" s="879"/>
      <c r="G43" s="879"/>
      <c r="H43" s="879"/>
      <c r="I43" s="879"/>
      <c r="J43" s="879"/>
      <c r="K43" s="879"/>
      <c r="L43" s="879"/>
      <c r="M43" s="879"/>
      <c r="N43" s="879"/>
      <c r="O43" s="879"/>
      <c r="P43" s="879"/>
      <c r="Q43" s="879"/>
      <c r="R43" s="879"/>
      <c r="S43" s="879"/>
      <c r="T43" s="879"/>
      <c r="U43" s="879"/>
      <c r="V43" s="879"/>
      <c r="W43" s="879"/>
      <c r="X43" s="879"/>
      <c r="Y43" s="879"/>
      <c r="Z43" s="879"/>
      <c r="AA43" s="879"/>
      <c r="AB43" s="879"/>
      <c r="AC43" s="879"/>
      <c r="AD43" s="879"/>
      <c r="AE43" s="879"/>
      <c r="AF43" s="879"/>
      <c r="AG43" s="879"/>
      <c r="AH43" s="879"/>
      <c r="AI43" s="879"/>
      <c r="AJ43" s="879"/>
      <c r="AK43" s="879"/>
      <c r="AL43" s="879"/>
      <c r="AM43" s="879"/>
      <c r="AN43" s="879"/>
      <c r="AO43" s="879"/>
      <c r="AP43" s="879"/>
      <c r="AQ43" s="879"/>
      <c r="AR43" s="879"/>
      <c r="AS43" s="879"/>
      <c r="AT43" s="879"/>
      <c r="AU43" s="879"/>
      <c r="AV43" s="879"/>
      <c r="AW43" s="879"/>
      <c r="AX43" s="879"/>
      <c r="AY43" s="879"/>
      <c r="AZ43" s="879"/>
      <c r="BA43" s="879"/>
      <c r="BB43" s="879"/>
      <c r="BC43" s="879"/>
      <c r="BD43" s="879"/>
      <c r="BE43" s="880"/>
      <c r="BF43" s="880"/>
      <c r="BG43" s="880"/>
      <c r="BH43" s="880"/>
      <c r="BI43" s="880"/>
      <c r="BJ43" s="880"/>
      <c r="BK43" s="880"/>
      <c r="BL43" s="880"/>
      <c r="BM43" s="880"/>
      <c r="BN43" s="880"/>
      <c r="BO43" s="880"/>
      <c r="BP43" s="880"/>
      <c r="BQ43" s="880"/>
      <c r="BR43" s="880"/>
      <c r="BS43" s="880"/>
      <c r="BT43" s="880"/>
      <c r="BU43" s="880"/>
      <c r="BV43" s="880"/>
    </row>
    <row r="44" spans="1:74" ht="13.2">
      <c r="A44" s="1995" t="s">
        <v>304</v>
      </c>
      <c r="B44" s="879"/>
      <c r="C44" s="906"/>
      <c r="D44" s="879"/>
      <c r="E44" s="879"/>
      <c r="F44" s="879"/>
      <c r="G44" s="879"/>
      <c r="H44" s="879"/>
      <c r="I44" s="879"/>
      <c r="J44" s="879"/>
      <c r="K44" s="879"/>
      <c r="L44" s="879"/>
      <c r="M44" s="879"/>
      <c r="N44" s="879"/>
      <c r="O44" s="879"/>
      <c r="P44" s="879"/>
      <c r="Q44" s="879"/>
      <c r="R44" s="879"/>
      <c r="S44" s="879"/>
      <c r="T44" s="879"/>
      <c r="U44" s="879"/>
      <c r="V44" s="879"/>
      <c r="W44" s="879"/>
      <c r="X44" s="879"/>
      <c r="Y44" s="879"/>
      <c r="Z44" s="879"/>
      <c r="AA44" s="879"/>
      <c r="AB44" s="879"/>
      <c r="AC44" s="879"/>
      <c r="AD44" s="879"/>
      <c r="AE44" s="879"/>
      <c r="AF44" s="879"/>
      <c r="AG44" s="879"/>
      <c r="AH44" s="879"/>
      <c r="AI44" s="879"/>
      <c r="AJ44" s="879"/>
      <c r="AK44" s="879"/>
      <c r="AL44" s="879"/>
      <c r="AM44" s="879"/>
      <c r="AN44" s="879"/>
      <c r="AO44" s="879"/>
      <c r="AP44" s="879"/>
      <c r="AQ44" s="879"/>
      <c r="AR44" s="879"/>
      <c r="AS44" s="879"/>
      <c r="AT44" s="879"/>
      <c r="AU44" s="879"/>
      <c r="AV44" s="879"/>
      <c r="AW44" s="879"/>
      <c r="AX44" s="879"/>
      <c r="AY44" s="879"/>
      <c r="AZ44" s="879"/>
      <c r="BA44" s="879"/>
      <c r="BB44" s="879"/>
      <c r="BC44" s="879"/>
      <c r="BD44" s="879"/>
      <c r="BE44" s="880"/>
      <c r="BF44" s="880"/>
      <c r="BG44" s="880"/>
      <c r="BH44" s="880"/>
      <c r="BI44" s="880"/>
      <c r="BJ44" s="880"/>
      <c r="BK44" s="880"/>
      <c r="BL44" s="880"/>
      <c r="BM44" s="880"/>
      <c r="BN44" s="880"/>
      <c r="BO44" s="880"/>
      <c r="BP44" s="880"/>
      <c r="BQ44" s="880"/>
      <c r="BR44" s="880"/>
      <c r="BS44" s="880"/>
      <c r="BT44" s="880"/>
      <c r="BU44" s="880"/>
      <c r="BV44" s="880"/>
    </row>
    <row r="45" spans="1:74" s="668" customFormat="1" ht="13.2">
      <c r="A45" s="141" t="s">
        <v>249</v>
      </c>
      <c r="B45" s="439"/>
      <c r="C45" s="439"/>
      <c r="D45" s="439"/>
      <c r="E45" s="439"/>
      <c r="F45" s="439"/>
      <c r="G45" s="439"/>
      <c r="H45" s="439"/>
      <c r="I45" s="439"/>
      <c r="J45" s="439"/>
      <c r="K45" s="439"/>
      <c r="L45" s="439"/>
      <c r="M45" s="439"/>
      <c r="N45" s="439"/>
      <c r="O45" s="439"/>
      <c r="P45" s="439"/>
      <c r="Q45" s="439"/>
      <c r="R45" s="439"/>
      <c r="S45" s="439"/>
      <c r="T45" s="439"/>
      <c r="U45" s="439"/>
      <c r="V45" s="439"/>
      <c r="W45" s="439"/>
      <c r="X45" s="439"/>
      <c r="Y45" s="439"/>
      <c r="Z45" s="439"/>
      <c r="AA45" s="439"/>
      <c r="AB45" s="439"/>
      <c r="AC45" s="439"/>
      <c r="AD45" s="439"/>
      <c r="AE45" s="439"/>
      <c r="AF45" s="439"/>
      <c r="AG45" s="439"/>
      <c r="AH45" s="439"/>
      <c r="AI45" s="439"/>
      <c r="AJ45" s="439"/>
      <c r="AK45" s="439"/>
      <c r="AL45" s="439"/>
      <c r="AM45" s="439"/>
      <c r="AN45" s="439"/>
      <c r="AO45" s="439"/>
      <c r="AP45" s="439"/>
      <c r="AQ45" s="439"/>
      <c r="AR45" s="439"/>
      <c r="AS45" s="439"/>
      <c r="AT45" s="439"/>
      <c r="AU45" s="439"/>
      <c r="AV45" s="439"/>
      <c r="AW45" s="439"/>
      <c r="AX45" s="439"/>
      <c r="AY45" s="439"/>
      <c r="AZ45" s="439"/>
      <c r="BA45" s="439"/>
      <c r="BB45" s="439"/>
      <c r="BC45" s="439"/>
      <c r="BD45" s="439"/>
      <c r="BE45" s="667"/>
      <c r="BF45" s="667"/>
      <c r="BG45" s="667"/>
      <c r="BH45" s="667"/>
      <c r="BI45" s="667"/>
      <c r="BJ45" s="667"/>
      <c r="BK45" s="667"/>
      <c r="BL45" s="667"/>
      <c r="BM45" s="667"/>
      <c r="BN45" s="667"/>
      <c r="BO45" s="667"/>
      <c r="BP45" s="667"/>
      <c r="BQ45" s="667"/>
      <c r="BR45" s="667"/>
      <c r="BS45" s="667"/>
      <c r="BT45" s="667"/>
      <c r="BU45" s="667"/>
      <c r="BV45" s="667"/>
    </row>
    <row r="46" spans="1:74" ht="13.2">
      <c r="A46" s="1995" t="s">
        <v>0</v>
      </c>
      <c r="B46" s="879"/>
      <c r="C46" s="906"/>
      <c r="D46" s="879"/>
      <c r="E46" s="879"/>
      <c r="F46" s="879"/>
      <c r="G46" s="879"/>
      <c r="H46" s="879"/>
      <c r="I46" s="879"/>
      <c r="J46" s="879"/>
      <c r="K46" s="879"/>
      <c r="L46" s="879"/>
      <c r="M46" s="879"/>
      <c r="N46" s="879"/>
      <c r="O46" s="879"/>
      <c r="P46" s="879"/>
      <c r="Q46" s="879"/>
      <c r="R46" s="879"/>
      <c r="S46" s="879"/>
      <c r="T46" s="879"/>
      <c r="U46" s="879"/>
      <c r="V46" s="879"/>
      <c r="W46" s="879"/>
      <c r="X46" s="879"/>
      <c r="Y46" s="879"/>
      <c r="Z46" s="879"/>
      <c r="AA46" s="879"/>
      <c r="AB46" s="879"/>
      <c r="AC46" s="879"/>
      <c r="AD46" s="879"/>
      <c r="AE46" s="879"/>
      <c r="AF46" s="879"/>
      <c r="AG46" s="879"/>
      <c r="AH46" s="879"/>
      <c r="AI46" s="879"/>
      <c r="AJ46" s="879"/>
      <c r="AK46" s="879"/>
      <c r="AL46" s="879"/>
      <c r="AM46" s="879"/>
      <c r="AN46" s="879"/>
      <c r="AO46" s="879"/>
      <c r="AP46" s="879"/>
      <c r="AQ46" s="879"/>
      <c r="AR46" s="879"/>
      <c r="AS46" s="879"/>
      <c r="AT46" s="879"/>
      <c r="AU46" s="879"/>
      <c r="AV46" s="879"/>
      <c r="AW46" s="879"/>
      <c r="AX46" s="879"/>
      <c r="AY46" s="879"/>
      <c r="AZ46" s="879"/>
      <c r="BA46" s="879"/>
      <c r="BB46" s="879"/>
      <c r="BC46" s="879"/>
      <c r="BD46" s="879"/>
      <c r="BE46" s="880"/>
      <c r="BF46" s="880"/>
      <c r="BG46" s="880"/>
      <c r="BH46" s="880"/>
      <c r="BI46" s="880"/>
      <c r="BJ46" s="880"/>
      <c r="BK46" s="880"/>
      <c r="BL46" s="880"/>
      <c r="BM46" s="880"/>
      <c r="BN46" s="880"/>
      <c r="BO46" s="880"/>
      <c r="BP46" s="880"/>
      <c r="BQ46" s="880"/>
      <c r="BR46" s="880"/>
      <c r="BS46" s="880"/>
      <c r="BT46" s="880"/>
      <c r="BU46" s="880"/>
      <c r="BV46" s="880"/>
    </row>
    <row r="47" spans="1:74" ht="10.8" thickBot="1">
      <c r="A47" s="1054"/>
      <c r="B47" s="879"/>
      <c r="C47" s="906"/>
      <c r="D47" s="879"/>
      <c r="E47" s="879"/>
      <c r="F47" s="879"/>
      <c r="G47" s="879"/>
      <c r="H47" s="879"/>
      <c r="I47" s="879"/>
      <c r="J47" s="879"/>
      <c r="K47" s="879"/>
      <c r="L47" s="879"/>
      <c r="M47" s="879"/>
      <c r="N47" s="879"/>
      <c r="O47" s="879"/>
      <c r="P47" s="879"/>
      <c r="Q47" s="879"/>
      <c r="R47" s="879"/>
      <c r="S47" s="879"/>
      <c r="T47" s="879"/>
      <c r="U47" s="879"/>
      <c r="V47" s="879"/>
      <c r="W47" s="879"/>
      <c r="X47" s="879"/>
      <c r="Y47" s="879"/>
      <c r="Z47" s="879"/>
      <c r="AA47" s="879"/>
      <c r="AB47" s="879"/>
      <c r="AC47" s="879"/>
      <c r="AD47" s="879"/>
      <c r="AE47" s="879"/>
      <c r="AF47" s="879"/>
      <c r="AG47" s="879"/>
      <c r="AH47" s="879"/>
      <c r="AI47" s="879"/>
      <c r="AJ47" s="879"/>
      <c r="AK47" s="879"/>
      <c r="AL47" s="879"/>
      <c r="AM47" s="879"/>
      <c r="AN47" s="879"/>
      <c r="AO47" s="879"/>
      <c r="AP47" s="879"/>
      <c r="AQ47" s="879"/>
      <c r="AR47" s="879"/>
      <c r="AS47" s="879"/>
      <c r="AT47" s="879"/>
      <c r="AU47" s="879"/>
      <c r="AV47" s="879"/>
      <c r="AW47" s="879"/>
      <c r="AX47" s="879"/>
      <c r="AY47" s="879"/>
      <c r="AZ47" s="879"/>
      <c r="BA47" s="879"/>
      <c r="BB47" s="879"/>
      <c r="BC47" s="879"/>
      <c r="BD47" s="879"/>
      <c r="BE47" s="880"/>
      <c r="BF47" s="880"/>
      <c r="BG47" s="880"/>
      <c r="BH47" s="880"/>
      <c r="BI47" s="880"/>
      <c r="BJ47" s="880"/>
      <c r="BK47" s="880"/>
      <c r="BL47" s="880"/>
      <c r="BM47" s="880"/>
      <c r="BN47" s="880"/>
      <c r="BO47" s="880"/>
      <c r="BP47" s="880"/>
      <c r="BQ47" s="880"/>
      <c r="BR47" s="880"/>
      <c r="BS47" s="880"/>
      <c r="BT47" s="880"/>
      <c r="BU47" s="880"/>
      <c r="BV47" s="880"/>
    </row>
    <row r="48" spans="1:74" ht="11.25" customHeight="1" thickBot="1">
      <c r="A48" s="670"/>
      <c r="B48" s="2487" t="s">
        <v>10</v>
      </c>
      <c r="C48" s="2488"/>
      <c r="D48" s="2488"/>
      <c r="E48" s="2488"/>
      <c r="F48" s="2488"/>
      <c r="G48" s="2488"/>
      <c r="H48" s="2488"/>
      <c r="I48" s="2488"/>
      <c r="J48" s="2488"/>
      <c r="K48" s="2488"/>
      <c r="L48" s="2489"/>
      <c r="M48" s="879"/>
      <c r="N48" s="879"/>
      <c r="O48" s="879"/>
      <c r="P48" s="879"/>
      <c r="Q48" s="879"/>
      <c r="R48" s="879"/>
      <c r="S48" s="879"/>
      <c r="T48" s="879"/>
      <c r="U48" s="879"/>
      <c r="V48" s="879"/>
      <c r="W48" s="879"/>
      <c r="X48" s="879"/>
      <c r="Y48" s="879"/>
      <c r="Z48" s="879"/>
      <c r="AA48" s="879"/>
      <c r="AB48" s="879"/>
      <c r="AC48" s="879"/>
      <c r="AD48" s="879"/>
      <c r="AE48" s="879"/>
      <c r="AF48" s="879"/>
      <c r="AG48" s="879"/>
      <c r="AH48" s="879"/>
      <c r="AI48" s="879"/>
      <c r="AJ48" s="879"/>
      <c r="AK48" s="879"/>
      <c r="AL48" s="879"/>
      <c r="AM48" s="879"/>
      <c r="AN48" s="879"/>
      <c r="AO48" s="879"/>
      <c r="AP48" s="879"/>
      <c r="AQ48" s="879"/>
      <c r="AR48" s="879"/>
      <c r="AS48" s="879"/>
      <c r="AT48" s="879"/>
      <c r="AU48" s="879"/>
      <c r="AV48" s="879"/>
      <c r="AW48" s="879"/>
      <c r="AX48" s="879"/>
      <c r="AY48" s="879"/>
      <c r="AZ48" s="879"/>
      <c r="BA48" s="879"/>
      <c r="BB48" s="879"/>
      <c r="BC48" s="879"/>
      <c r="BD48" s="879"/>
      <c r="BE48" s="880"/>
      <c r="BF48" s="880"/>
      <c r="BG48" s="880"/>
      <c r="BH48" s="880"/>
      <c r="BI48" s="880"/>
      <c r="BJ48" s="880"/>
      <c r="BK48" s="880"/>
      <c r="BL48" s="880"/>
      <c r="BM48" s="880"/>
      <c r="BN48" s="880"/>
      <c r="BO48" s="880"/>
      <c r="BP48" s="880"/>
      <c r="BQ48" s="880"/>
      <c r="BR48" s="880"/>
      <c r="BS48" s="880"/>
      <c r="BT48" s="880"/>
      <c r="BU48" s="880"/>
      <c r="BV48" s="880"/>
    </row>
    <row r="49" spans="1:66" ht="11.25" customHeight="1">
      <c r="A49" s="670"/>
      <c r="B49" s="2490" t="s">
        <v>119</v>
      </c>
      <c r="C49" s="2491"/>
      <c r="D49" s="2491"/>
      <c r="E49" s="2491"/>
      <c r="F49" s="2491"/>
      <c r="G49" s="2491"/>
      <c r="H49" s="2491"/>
      <c r="I49" s="2491"/>
      <c r="J49" s="2491"/>
      <c r="K49" s="2491"/>
      <c r="L49" s="2492"/>
      <c r="M49" s="879"/>
      <c r="N49" s="879"/>
      <c r="O49" s="879"/>
      <c r="P49" s="879"/>
      <c r="Q49" s="879"/>
      <c r="R49" s="879"/>
      <c r="S49" s="879"/>
      <c r="T49" s="879"/>
      <c r="U49" s="879"/>
      <c r="V49" s="879"/>
      <c r="W49" s="879"/>
      <c r="X49" s="879"/>
      <c r="Y49" s="879"/>
      <c r="Z49" s="879"/>
      <c r="AA49" s="879"/>
      <c r="AB49" s="879"/>
      <c r="AC49" s="879"/>
      <c r="AD49" s="879"/>
      <c r="AE49" s="879"/>
      <c r="AF49" s="879"/>
      <c r="AG49" s="879"/>
      <c r="AH49" s="879"/>
      <c r="AI49" s="879"/>
      <c r="AJ49" s="879"/>
      <c r="AK49" s="879"/>
      <c r="AL49" s="879"/>
      <c r="AM49" s="879"/>
      <c r="AN49" s="879"/>
      <c r="AO49" s="879"/>
      <c r="AP49" s="879"/>
      <c r="AQ49" s="879"/>
      <c r="AR49" s="879"/>
      <c r="AS49" s="879"/>
      <c r="AT49" s="879"/>
      <c r="AU49" s="879"/>
      <c r="AV49" s="879"/>
      <c r="AW49" s="880"/>
      <c r="AX49" s="880"/>
      <c r="AY49" s="880"/>
      <c r="AZ49" s="880"/>
      <c r="BA49" s="880"/>
      <c r="BB49" s="880"/>
      <c r="BC49" s="880"/>
      <c r="BD49" s="880"/>
      <c r="BE49" s="880"/>
      <c r="BF49" s="880"/>
      <c r="BG49" s="880"/>
      <c r="BH49" s="880"/>
      <c r="BI49" s="880"/>
      <c r="BJ49" s="880"/>
      <c r="BK49" s="880"/>
      <c r="BL49" s="880"/>
      <c r="BM49" s="880"/>
      <c r="BN49" s="880"/>
    </row>
    <row r="50" spans="1:66">
      <c r="A50" s="670"/>
      <c r="B50" s="890" t="s">
        <v>11</v>
      </c>
      <c r="C50" s="892" t="s">
        <v>12</v>
      </c>
      <c r="D50" s="892" t="s">
        <v>13</v>
      </c>
      <c r="E50" s="892" t="s">
        <v>14</v>
      </c>
      <c r="F50" s="892" t="s">
        <v>15</v>
      </c>
      <c r="G50" s="892" t="s">
        <v>16</v>
      </c>
      <c r="H50" s="892" t="s">
        <v>17</v>
      </c>
      <c r="I50" s="892" t="s">
        <v>18</v>
      </c>
      <c r="J50" s="892" t="s">
        <v>19</v>
      </c>
      <c r="K50" s="892" t="s">
        <v>20</v>
      </c>
      <c r="L50" s="958" t="s">
        <v>21</v>
      </c>
      <c r="M50" s="896"/>
      <c r="N50" s="879"/>
      <c r="O50" s="879"/>
      <c r="P50" s="879"/>
      <c r="Q50" s="879"/>
      <c r="R50" s="879"/>
      <c r="S50" s="879"/>
      <c r="T50" s="879"/>
      <c r="U50" s="879"/>
      <c r="V50" s="879"/>
      <c r="W50" s="879"/>
      <c r="X50" s="879"/>
      <c r="Y50" s="879"/>
      <c r="Z50" s="879"/>
      <c r="AA50" s="879"/>
      <c r="AB50" s="879"/>
      <c r="AC50" s="879"/>
      <c r="AD50" s="879"/>
      <c r="AE50" s="879"/>
      <c r="AF50" s="879"/>
      <c r="AG50" s="879"/>
      <c r="AH50" s="879"/>
      <c r="AI50" s="879"/>
      <c r="AJ50" s="879"/>
      <c r="AK50" s="879"/>
      <c r="AL50" s="879"/>
      <c r="AM50" s="879"/>
      <c r="AN50" s="879"/>
      <c r="AO50" s="879"/>
      <c r="AP50" s="879"/>
      <c r="AQ50" s="879"/>
      <c r="AR50" s="879"/>
      <c r="AS50" s="879"/>
      <c r="AT50" s="879"/>
      <c r="AU50" s="879"/>
      <c r="AV50" s="879"/>
      <c r="AW50" s="880"/>
      <c r="AX50" s="880"/>
      <c r="AY50" s="880"/>
      <c r="AZ50" s="880"/>
      <c r="BA50" s="880"/>
      <c r="BB50" s="880"/>
      <c r="BC50" s="880"/>
      <c r="BD50" s="880"/>
      <c r="BE50" s="880"/>
      <c r="BF50" s="880"/>
      <c r="BG50" s="880"/>
      <c r="BH50" s="880"/>
      <c r="BI50" s="880"/>
      <c r="BJ50" s="880"/>
      <c r="BK50" s="880"/>
      <c r="BL50" s="880"/>
      <c r="BM50" s="880"/>
      <c r="BN50" s="880"/>
    </row>
    <row r="51" spans="1:66">
      <c r="A51" s="670"/>
      <c r="B51" s="890"/>
      <c r="C51" s="891"/>
      <c r="D51" s="892"/>
      <c r="E51" s="891"/>
      <c r="F51" s="959" t="s">
        <v>120</v>
      </c>
      <c r="G51" s="960" t="s">
        <v>60</v>
      </c>
      <c r="H51" s="961" t="s">
        <v>121</v>
      </c>
      <c r="I51" s="961" t="s">
        <v>122</v>
      </c>
      <c r="J51" s="961" t="s">
        <v>123</v>
      </c>
      <c r="K51" s="961" t="s">
        <v>124</v>
      </c>
      <c r="L51" s="962"/>
      <c r="M51" s="896"/>
      <c r="N51" s="879"/>
      <c r="O51" s="879"/>
      <c r="P51" s="879"/>
      <c r="Q51" s="879"/>
      <c r="R51" s="879"/>
      <c r="S51" s="879"/>
      <c r="T51" s="879"/>
      <c r="U51" s="879"/>
      <c r="V51" s="879"/>
      <c r="W51" s="879"/>
      <c r="X51" s="879"/>
      <c r="Y51" s="879"/>
      <c r="Z51" s="879"/>
      <c r="AA51" s="879"/>
      <c r="AB51" s="879"/>
      <c r="AC51" s="879"/>
      <c r="AD51" s="879"/>
      <c r="AE51" s="879"/>
      <c r="AF51" s="879"/>
      <c r="AG51" s="879"/>
      <c r="AH51" s="879"/>
      <c r="AI51" s="879"/>
      <c r="AJ51" s="879"/>
      <c r="AK51" s="879"/>
      <c r="AL51" s="879"/>
      <c r="AM51" s="879"/>
      <c r="AN51" s="879"/>
      <c r="AO51" s="879"/>
      <c r="AP51" s="879"/>
      <c r="AQ51" s="879"/>
      <c r="AR51" s="879"/>
      <c r="AS51" s="879"/>
      <c r="AT51" s="879"/>
      <c r="AU51" s="879"/>
      <c r="AV51" s="879"/>
      <c r="AW51" s="880"/>
      <c r="AX51" s="880"/>
      <c r="AY51" s="880"/>
      <c r="AZ51" s="880"/>
      <c r="BA51" s="880"/>
      <c r="BB51" s="880"/>
      <c r="BC51" s="880"/>
      <c r="BD51" s="880"/>
      <c r="BE51" s="880"/>
      <c r="BF51" s="880"/>
      <c r="BG51" s="880"/>
      <c r="BH51" s="880"/>
      <c r="BI51" s="880"/>
      <c r="BJ51" s="880"/>
      <c r="BK51" s="880"/>
      <c r="BL51" s="880"/>
      <c r="BM51" s="880"/>
      <c r="BN51" s="880"/>
    </row>
    <row r="52" spans="1:66" ht="20.399999999999999">
      <c r="A52" s="897"/>
      <c r="B52" s="898" t="s">
        <v>0</v>
      </c>
      <c r="C52" s="1033"/>
      <c r="D52" s="900" t="s">
        <v>0</v>
      </c>
      <c r="E52" s="900" t="s">
        <v>125</v>
      </c>
      <c r="F52" s="963" t="s">
        <v>126</v>
      </c>
      <c r="G52" s="901"/>
      <c r="H52" s="901" t="s">
        <v>0</v>
      </c>
      <c r="I52" s="964" t="s">
        <v>127</v>
      </c>
      <c r="J52" s="901" t="s">
        <v>128</v>
      </c>
      <c r="K52" s="901" t="s">
        <v>129</v>
      </c>
      <c r="L52" s="910" t="s">
        <v>0</v>
      </c>
      <c r="M52" s="906"/>
      <c r="N52" s="906"/>
      <c r="O52" s="906"/>
      <c r="P52" s="879"/>
      <c r="Q52" s="879"/>
      <c r="R52" s="879"/>
      <c r="S52" s="879"/>
      <c r="T52" s="879"/>
      <c r="U52" s="879"/>
      <c r="V52" s="879"/>
      <c r="W52" s="879"/>
      <c r="X52" s="879"/>
      <c r="Y52" s="879"/>
      <c r="Z52" s="879"/>
      <c r="AA52" s="879"/>
      <c r="AB52" s="879"/>
      <c r="AC52" s="879"/>
      <c r="AD52" s="879"/>
      <c r="AE52" s="879"/>
      <c r="AF52" s="879"/>
      <c r="AG52" s="879"/>
      <c r="AH52" s="879"/>
      <c r="AI52" s="879"/>
      <c r="AJ52" s="879"/>
      <c r="AK52" s="879"/>
      <c r="AL52" s="879"/>
      <c r="AM52" s="879"/>
      <c r="AN52" s="879"/>
      <c r="AO52" s="879"/>
      <c r="AP52" s="879"/>
      <c r="AQ52" s="879"/>
      <c r="AR52" s="879"/>
      <c r="AS52" s="879"/>
      <c r="AT52" s="879"/>
      <c r="AU52" s="879"/>
      <c r="AV52" s="879"/>
      <c r="AW52" s="880"/>
      <c r="AX52" s="880"/>
      <c r="AY52" s="880"/>
      <c r="AZ52" s="880"/>
      <c r="BA52" s="880"/>
      <c r="BB52" s="880"/>
      <c r="BC52" s="880"/>
      <c r="BD52" s="880"/>
      <c r="BE52" s="880"/>
      <c r="BF52" s="880"/>
      <c r="BG52" s="880"/>
      <c r="BH52" s="880"/>
      <c r="BI52" s="880"/>
      <c r="BJ52" s="880"/>
      <c r="BK52" s="880"/>
      <c r="BL52" s="880"/>
      <c r="BM52" s="880"/>
      <c r="BN52" s="880"/>
    </row>
    <row r="53" spans="1:66">
      <c r="A53" s="907"/>
      <c r="B53" s="908" t="s">
        <v>32</v>
      </c>
      <c r="C53" s="901" t="s">
        <v>32</v>
      </c>
      <c r="D53" s="901" t="s">
        <v>33</v>
      </c>
      <c r="E53" s="901" t="s">
        <v>130</v>
      </c>
      <c r="F53" s="901" t="s">
        <v>130</v>
      </c>
      <c r="G53" s="901" t="s">
        <v>131</v>
      </c>
      <c r="H53" s="901" t="s">
        <v>131</v>
      </c>
      <c r="I53" s="901" t="s">
        <v>130</v>
      </c>
      <c r="J53" s="901" t="s">
        <v>130</v>
      </c>
      <c r="K53" s="901" t="s">
        <v>130</v>
      </c>
      <c r="L53" s="1130" t="s">
        <v>132</v>
      </c>
      <c r="M53" s="906"/>
      <c r="N53" s="906"/>
      <c r="O53" s="906"/>
      <c r="P53" s="879"/>
      <c r="Q53" s="879"/>
      <c r="R53" s="879"/>
      <c r="S53" s="879"/>
      <c r="T53" s="879"/>
      <c r="U53" s="879"/>
      <c r="V53" s="879"/>
      <c r="W53" s="879"/>
      <c r="X53" s="879"/>
      <c r="Y53" s="879"/>
      <c r="Z53" s="879"/>
      <c r="AA53" s="879"/>
      <c r="AB53" s="879"/>
      <c r="AC53" s="879"/>
      <c r="AD53" s="879"/>
      <c r="AE53" s="879"/>
      <c r="AF53" s="879"/>
      <c r="AG53" s="879"/>
      <c r="AH53" s="879"/>
      <c r="AI53" s="879"/>
      <c r="AJ53" s="879"/>
      <c r="AK53" s="879"/>
      <c r="AL53" s="879"/>
      <c r="AM53" s="879"/>
      <c r="AN53" s="879"/>
      <c r="AO53" s="879"/>
      <c r="AP53" s="879"/>
      <c r="AQ53" s="879"/>
      <c r="AR53" s="879"/>
      <c r="AS53" s="879"/>
      <c r="AT53" s="879"/>
      <c r="AU53" s="879"/>
      <c r="AV53" s="879"/>
      <c r="AW53" s="880"/>
      <c r="AX53" s="880"/>
      <c r="AY53" s="880"/>
      <c r="AZ53" s="880"/>
      <c r="BA53" s="880"/>
      <c r="BB53" s="880"/>
      <c r="BC53" s="880"/>
      <c r="BD53" s="880"/>
      <c r="BE53" s="880"/>
      <c r="BF53" s="880"/>
      <c r="BG53" s="880"/>
      <c r="BH53" s="880"/>
      <c r="BI53" s="880"/>
      <c r="BJ53" s="880"/>
      <c r="BK53" s="880"/>
      <c r="BL53" s="880"/>
      <c r="BM53" s="880"/>
      <c r="BN53" s="880"/>
    </row>
    <row r="54" spans="1:66" ht="10.8" thickBot="1">
      <c r="A54" s="913" t="s">
        <v>45</v>
      </c>
      <c r="B54" s="965" t="s">
        <v>46</v>
      </c>
      <c r="C54" s="966" t="s">
        <v>133</v>
      </c>
      <c r="D54" s="966" t="s">
        <v>48</v>
      </c>
      <c r="E54" s="966"/>
      <c r="F54" s="967" t="s">
        <v>134</v>
      </c>
      <c r="G54" s="967" t="s">
        <v>134</v>
      </c>
      <c r="H54" s="967" t="s">
        <v>135</v>
      </c>
      <c r="I54" s="967" t="s">
        <v>136</v>
      </c>
      <c r="J54" s="967" t="s">
        <v>136</v>
      </c>
      <c r="K54" s="967" t="s">
        <v>137</v>
      </c>
      <c r="L54" s="914" t="s">
        <v>55</v>
      </c>
      <c r="M54" s="906"/>
      <c r="N54" s="906"/>
      <c r="O54" s="906"/>
      <c r="P54" s="879"/>
      <c r="Q54" s="879"/>
      <c r="R54" s="879"/>
      <c r="S54" s="879"/>
      <c r="T54" s="879"/>
      <c r="U54" s="879"/>
      <c r="V54" s="879"/>
      <c r="W54" s="879"/>
      <c r="X54" s="879"/>
      <c r="Y54" s="879"/>
      <c r="Z54" s="879"/>
      <c r="AA54" s="879"/>
      <c r="AB54" s="879"/>
      <c r="AC54" s="879"/>
      <c r="AD54" s="879"/>
      <c r="AE54" s="879"/>
      <c r="AF54" s="879"/>
      <c r="AG54" s="879"/>
      <c r="AH54" s="879"/>
      <c r="AI54" s="879"/>
      <c r="AJ54" s="879"/>
      <c r="AK54" s="879"/>
      <c r="AL54" s="879"/>
      <c r="AM54" s="879"/>
      <c r="AN54" s="879"/>
      <c r="AO54" s="879"/>
      <c r="AP54" s="879"/>
      <c r="AQ54" s="879"/>
      <c r="AR54" s="879"/>
      <c r="AS54" s="879"/>
      <c r="AT54" s="879"/>
      <c r="AU54" s="879"/>
      <c r="AV54" s="879"/>
      <c r="AW54" s="880"/>
      <c r="AX54" s="880"/>
      <c r="AY54" s="880"/>
      <c r="AZ54" s="880"/>
      <c r="BA54" s="880"/>
      <c r="BB54" s="880"/>
      <c r="BC54" s="880"/>
      <c r="BD54" s="880"/>
      <c r="BE54" s="880"/>
      <c r="BF54" s="880"/>
      <c r="BG54" s="880"/>
      <c r="BH54" s="880"/>
      <c r="BI54" s="880"/>
      <c r="BJ54" s="880"/>
      <c r="BK54" s="880"/>
      <c r="BL54" s="880"/>
      <c r="BM54" s="880"/>
      <c r="BN54" s="880"/>
    </row>
    <row r="55" spans="1:66" ht="10.8" thickTop="1">
      <c r="A55" s="935"/>
      <c r="B55" s="935"/>
      <c r="C55" s="1131"/>
      <c r="D55" s="947"/>
      <c r="E55" s="969"/>
      <c r="F55" s="969"/>
      <c r="G55" s="969"/>
      <c r="H55" s="969"/>
      <c r="I55" s="969"/>
      <c r="J55" s="969"/>
      <c r="K55" s="969"/>
      <c r="L55" s="970"/>
      <c r="M55" s="879"/>
      <c r="N55" s="879"/>
      <c r="O55" s="879"/>
      <c r="P55" s="879"/>
      <c r="Q55" s="879"/>
      <c r="R55" s="879"/>
      <c r="S55" s="879"/>
      <c r="T55" s="879"/>
      <c r="U55" s="879"/>
      <c r="V55" s="879"/>
      <c r="W55" s="879"/>
      <c r="X55" s="879"/>
      <c r="Y55" s="879"/>
      <c r="Z55" s="879"/>
      <c r="AA55" s="879"/>
      <c r="AB55" s="879"/>
      <c r="AC55" s="879"/>
      <c r="AD55" s="879"/>
      <c r="AE55" s="879"/>
      <c r="AF55" s="879"/>
      <c r="AG55" s="879"/>
      <c r="AH55" s="879"/>
      <c r="AI55" s="879"/>
      <c r="AJ55" s="879"/>
      <c r="AK55" s="879"/>
      <c r="AL55" s="879"/>
      <c r="AM55" s="879"/>
      <c r="AN55" s="879"/>
      <c r="AO55" s="879"/>
      <c r="AP55" s="879"/>
      <c r="AQ55" s="879"/>
      <c r="AR55" s="879"/>
      <c r="AS55" s="879"/>
      <c r="AT55" s="879"/>
      <c r="AU55" s="879"/>
      <c r="AV55" s="879"/>
      <c r="AW55" s="880"/>
      <c r="AX55" s="880"/>
      <c r="AY55" s="880"/>
      <c r="AZ55" s="880"/>
      <c r="BA55" s="880"/>
      <c r="BB55" s="880"/>
      <c r="BC55" s="880"/>
      <c r="BD55" s="880"/>
      <c r="BE55" s="880"/>
      <c r="BF55" s="880"/>
      <c r="BG55" s="880"/>
      <c r="BH55" s="880"/>
      <c r="BI55" s="880"/>
      <c r="BJ55" s="880"/>
      <c r="BK55" s="880"/>
      <c r="BL55" s="880"/>
      <c r="BM55" s="880"/>
      <c r="BN55" s="880"/>
    </row>
    <row r="56" spans="1:66">
      <c r="A56" s="935"/>
      <c r="B56" s="1133"/>
      <c r="C56" s="1134"/>
      <c r="D56" s="1134"/>
      <c r="E56" s="971"/>
      <c r="F56" s="971"/>
      <c r="G56" s="971"/>
      <c r="H56" s="971"/>
      <c r="I56" s="971"/>
      <c r="J56" s="972"/>
      <c r="K56" s="972"/>
      <c r="L56" s="973"/>
      <c r="M56" s="879"/>
      <c r="N56" s="879"/>
      <c r="O56" s="879"/>
      <c r="P56" s="879"/>
      <c r="Q56" s="879"/>
      <c r="R56" s="879"/>
      <c r="S56" s="879"/>
      <c r="T56" s="879"/>
      <c r="U56" s="879"/>
      <c r="V56" s="879"/>
      <c r="W56" s="879"/>
      <c r="X56" s="879"/>
      <c r="Y56" s="879"/>
      <c r="Z56" s="879"/>
      <c r="AA56" s="879"/>
      <c r="AB56" s="879"/>
      <c r="AC56" s="879"/>
      <c r="AD56" s="879"/>
      <c r="AE56" s="879"/>
      <c r="AF56" s="879"/>
      <c r="AG56" s="879"/>
      <c r="AH56" s="879"/>
      <c r="AI56" s="879"/>
      <c r="AJ56" s="879"/>
      <c r="AK56" s="879"/>
      <c r="AL56" s="879"/>
      <c r="AM56" s="879"/>
      <c r="AN56" s="879"/>
      <c r="AO56" s="879"/>
      <c r="AP56" s="879"/>
      <c r="AQ56" s="879"/>
      <c r="AR56" s="879"/>
      <c r="AS56" s="879"/>
      <c r="AT56" s="879"/>
      <c r="AU56" s="879"/>
      <c r="AV56" s="879"/>
      <c r="AW56" s="880"/>
      <c r="AX56" s="880"/>
      <c r="AY56" s="880"/>
      <c r="AZ56" s="880"/>
      <c r="BA56" s="880"/>
      <c r="BB56" s="880"/>
      <c r="BC56" s="880"/>
      <c r="BD56" s="880"/>
      <c r="BE56" s="880"/>
      <c r="BF56" s="880"/>
      <c r="BG56" s="880"/>
      <c r="BH56" s="880"/>
      <c r="BI56" s="880"/>
      <c r="BJ56" s="880"/>
      <c r="BK56" s="880"/>
      <c r="BL56" s="880"/>
      <c r="BM56" s="880"/>
      <c r="BN56" s="880"/>
    </row>
    <row r="57" spans="1:66">
      <c r="A57" s="959"/>
      <c r="B57" s="1135"/>
      <c r="C57" s="947"/>
      <c r="D57" s="1136"/>
      <c r="E57" s="971"/>
      <c r="F57" s="971"/>
      <c r="G57" s="971"/>
      <c r="H57" s="971"/>
      <c r="I57" s="971"/>
      <c r="J57" s="972"/>
      <c r="K57" s="972"/>
      <c r="L57" s="973"/>
      <c r="M57" s="879"/>
      <c r="N57" s="879"/>
      <c r="O57" s="879"/>
      <c r="P57" s="879"/>
      <c r="Q57" s="879"/>
      <c r="R57" s="879"/>
      <c r="S57" s="879"/>
      <c r="T57" s="879"/>
      <c r="U57" s="879"/>
      <c r="V57" s="879"/>
      <c r="W57" s="879"/>
      <c r="X57" s="879"/>
      <c r="Y57" s="879"/>
      <c r="Z57" s="879"/>
      <c r="AA57" s="879"/>
      <c r="AB57" s="879"/>
      <c r="AC57" s="879"/>
      <c r="AD57" s="879"/>
      <c r="AE57" s="879"/>
      <c r="AF57" s="879"/>
      <c r="AG57" s="879"/>
      <c r="AH57" s="879"/>
      <c r="AI57" s="879"/>
      <c r="AJ57" s="879"/>
      <c r="AK57" s="879"/>
      <c r="AL57" s="879"/>
      <c r="AM57" s="879"/>
      <c r="AN57" s="879"/>
      <c r="AO57" s="879"/>
      <c r="AP57" s="879"/>
      <c r="AQ57" s="879"/>
      <c r="AR57" s="879"/>
      <c r="AS57" s="879"/>
      <c r="AT57" s="879"/>
      <c r="AU57" s="879"/>
      <c r="AV57" s="879"/>
      <c r="AW57" s="880"/>
      <c r="AX57" s="880"/>
      <c r="AY57" s="880"/>
      <c r="AZ57" s="880"/>
      <c r="BA57" s="880"/>
      <c r="BB57" s="880"/>
      <c r="BC57" s="880"/>
      <c r="BD57" s="880"/>
      <c r="BE57" s="880"/>
      <c r="BF57" s="880"/>
      <c r="BG57" s="880"/>
      <c r="BH57" s="880"/>
      <c r="BI57" s="880"/>
      <c r="BJ57" s="880"/>
      <c r="BK57" s="880"/>
      <c r="BL57" s="880"/>
      <c r="BM57" s="880"/>
      <c r="BN57" s="880"/>
    </row>
    <row r="58" spans="1:66">
      <c r="A58" s="935"/>
      <c r="B58" s="1137"/>
      <c r="C58" s="968"/>
      <c r="D58" s="968"/>
      <c r="E58" s="971"/>
      <c r="F58" s="971"/>
      <c r="G58" s="971"/>
      <c r="H58" s="971"/>
      <c r="I58" s="971"/>
      <c r="J58" s="972"/>
      <c r="K58" s="972"/>
      <c r="L58" s="973"/>
      <c r="M58" s="879"/>
      <c r="N58" s="879"/>
      <c r="O58" s="879"/>
      <c r="P58" s="879"/>
      <c r="Q58" s="879"/>
      <c r="R58" s="879"/>
      <c r="S58" s="879"/>
      <c r="T58" s="879"/>
      <c r="U58" s="879"/>
      <c r="V58" s="879"/>
      <c r="W58" s="879"/>
      <c r="X58" s="879"/>
      <c r="Y58" s="879"/>
      <c r="Z58" s="879"/>
      <c r="AA58" s="879"/>
      <c r="AB58" s="879"/>
      <c r="AC58" s="879"/>
      <c r="AD58" s="879"/>
      <c r="AE58" s="879"/>
      <c r="AF58" s="879"/>
      <c r="AG58" s="879"/>
      <c r="AH58" s="879"/>
      <c r="AI58" s="879"/>
      <c r="AJ58" s="879"/>
      <c r="AK58" s="879"/>
      <c r="AL58" s="879"/>
      <c r="AM58" s="879"/>
      <c r="AN58" s="879"/>
      <c r="AO58" s="879"/>
      <c r="AP58" s="879"/>
      <c r="AQ58" s="879"/>
      <c r="AR58" s="879"/>
      <c r="AS58" s="879"/>
      <c r="AT58" s="879"/>
      <c r="AU58" s="879"/>
      <c r="AV58" s="879"/>
      <c r="AW58" s="880"/>
      <c r="AX58" s="880"/>
      <c r="AY58" s="880"/>
      <c r="AZ58" s="880"/>
      <c r="BA58" s="880"/>
      <c r="BB58" s="880"/>
      <c r="BC58" s="880"/>
      <c r="BD58" s="880"/>
      <c r="BE58" s="880"/>
      <c r="BF58" s="880"/>
      <c r="BG58" s="880"/>
      <c r="BH58" s="880"/>
      <c r="BI58" s="880"/>
      <c r="BJ58" s="880"/>
      <c r="BK58" s="880"/>
      <c r="BL58" s="880"/>
      <c r="BM58" s="880"/>
      <c r="BN58" s="880"/>
    </row>
    <row r="59" spans="1:66">
      <c r="A59" s="1040"/>
      <c r="B59" s="1138"/>
      <c r="C59" s="1139"/>
      <c r="D59" s="1140"/>
      <c r="E59" s="971"/>
      <c r="F59" s="971"/>
      <c r="G59" s="971"/>
      <c r="H59" s="971"/>
      <c r="I59" s="971"/>
      <c r="J59" s="972"/>
      <c r="K59" s="972"/>
      <c r="L59" s="973"/>
      <c r="M59" s="879"/>
      <c r="N59" s="879"/>
      <c r="O59" s="879"/>
      <c r="P59" s="879"/>
      <c r="Q59" s="879"/>
      <c r="R59" s="879"/>
      <c r="S59" s="879"/>
      <c r="T59" s="879"/>
      <c r="U59" s="879"/>
      <c r="V59" s="879"/>
      <c r="W59" s="879"/>
      <c r="X59" s="879"/>
      <c r="Y59" s="879"/>
      <c r="Z59" s="879"/>
      <c r="AA59" s="879"/>
      <c r="AB59" s="879"/>
      <c r="AC59" s="879"/>
      <c r="AD59" s="879"/>
      <c r="AE59" s="879"/>
      <c r="AF59" s="879"/>
      <c r="AG59" s="879"/>
      <c r="AH59" s="879"/>
      <c r="AI59" s="879"/>
      <c r="AJ59" s="879"/>
      <c r="AK59" s="879"/>
      <c r="AL59" s="879"/>
      <c r="AM59" s="879"/>
      <c r="AN59" s="879"/>
      <c r="AO59" s="879"/>
      <c r="AP59" s="879"/>
      <c r="AQ59" s="879"/>
      <c r="AR59" s="879"/>
      <c r="AS59" s="879"/>
      <c r="AT59" s="879"/>
      <c r="AU59" s="879"/>
      <c r="AV59" s="879"/>
      <c r="AW59" s="880"/>
      <c r="AX59" s="880"/>
      <c r="AY59" s="880"/>
      <c r="AZ59" s="880"/>
      <c r="BA59" s="880"/>
      <c r="BB59" s="880"/>
      <c r="BC59" s="880"/>
      <c r="BD59" s="880"/>
      <c r="BE59" s="880"/>
      <c r="BF59" s="880"/>
      <c r="BG59" s="880"/>
      <c r="BH59" s="880"/>
      <c r="BI59" s="880"/>
      <c r="BJ59" s="880"/>
      <c r="BK59" s="880"/>
      <c r="BL59" s="880"/>
      <c r="BM59" s="880"/>
      <c r="BN59" s="880"/>
    </row>
    <row r="60" spans="1:66">
      <c r="A60" s="935"/>
      <c r="B60" s="1138"/>
      <c r="C60" s="1141"/>
      <c r="D60" s="1142"/>
      <c r="E60" s="971"/>
      <c r="F60" s="971"/>
      <c r="G60" s="971"/>
      <c r="H60" s="971"/>
      <c r="I60" s="971"/>
      <c r="J60" s="972"/>
      <c r="K60" s="972"/>
      <c r="L60" s="973"/>
      <c r="M60" s="879"/>
      <c r="N60" s="879"/>
      <c r="O60" s="879"/>
      <c r="P60" s="879"/>
      <c r="Q60" s="879"/>
      <c r="R60" s="879"/>
      <c r="S60" s="879"/>
      <c r="T60" s="879"/>
      <c r="U60" s="879"/>
      <c r="V60" s="879"/>
      <c r="W60" s="879"/>
      <c r="X60" s="879"/>
      <c r="Y60" s="879"/>
      <c r="Z60" s="879"/>
      <c r="AA60" s="879"/>
      <c r="AB60" s="879"/>
      <c r="AC60" s="879"/>
      <c r="AD60" s="879"/>
      <c r="AE60" s="879"/>
      <c r="AF60" s="879"/>
      <c r="AG60" s="879"/>
      <c r="AH60" s="879"/>
      <c r="AI60" s="879"/>
      <c r="AJ60" s="879"/>
      <c r="AK60" s="879"/>
      <c r="AL60" s="879"/>
      <c r="AM60" s="879"/>
      <c r="AN60" s="879"/>
      <c r="AO60" s="879"/>
      <c r="AP60" s="879"/>
      <c r="AQ60" s="879"/>
      <c r="AR60" s="879"/>
      <c r="AS60" s="879"/>
      <c r="AT60" s="879"/>
      <c r="AU60" s="879"/>
      <c r="AV60" s="879"/>
      <c r="AW60" s="880"/>
      <c r="AX60" s="880"/>
      <c r="AY60" s="880"/>
      <c r="AZ60" s="880"/>
      <c r="BA60" s="880"/>
      <c r="BB60" s="880"/>
      <c r="BC60" s="880"/>
      <c r="BD60" s="880"/>
      <c r="BE60" s="880"/>
      <c r="BF60" s="880"/>
      <c r="BG60" s="880"/>
      <c r="BH60" s="880"/>
      <c r="BI60" s="880"/>
      <c r="BJ60" s="880"/>
      <c r="BK60" s="880"/>
      <c r="BL60" s="880"/>
      <c r="BM60" s="880"/>
      <c r="BN60" s="880"/>
    </row>
    <row r="61" spans="1:66">
      <c r="A61" s="935"/>
      <c r="B61" s="1138"/>
      <c r="C61" s="1143"/>
      <c r="D61" s="162"/>
      <c r="E61" s="971"/>
      <c r="F61" s="971"/>
      <c r="G61" s="971"/>
      <c r="H61" s="971"/>
      <c r="I61" s="971"/>
      <c r="J61" s="972"/>
      <c r="K61" s="972"/>
      <c r="L61" s="973"/>
      <c r="M61" s="879"/>
      <c r="N61" s="879"/>
      <c r="O61" s="879"/>
      <c r="P61" s="879"/>
      <c r="Q61" s="879"/>
      <c r="R61" s="879"/>
      <c r="S61" s="879"/>
      <c r="T61" s="879"/>
      <c r="U61" s="879"/>
      <c r="V61" s="879"/>
      <c r="W61" s="879"/>
      <c r="X61" s="879"/>
      <c r="Y61" s="879"/>
      <c r="Z61" s="879"/>
      <c r="AA61" s="879"/>
      <c r="AB61" s="879"/>
      <c r="AC61" s="879"/>
      <c r="AD61" s="879"/>
      <c r="AE61" s="879"/>
      <c r="AF61" s="879"/>
      <c r="AG61" s="879"/>
      <c r="AH61" s="879"/>
      <c r="AI61" s="879"/>
      <c r="AJ61" s="879"/>
      <c r="AK61" s="879"/>
      <c r="AL61" s="879"/>
      <c r="AM61" s="879"/>
      <c r="AN61" s="879"/>
      <c r="AO61" s="879"/>
      <c r="AP61" s="879"/>
      <c r="AQ61" s="879"/>
      <c r="AR61" s="879"/>
      <c r="AS61" s="879"/>
      <c r="AT61" s="879"/>
      <c r="AU61" s="879"/>
      <c r="AV61" s="879"/>
      <c r="AW61" s="880"/>
      <c r="AX61" s="880"/>
      <c r="AY61" s="880"/>
      <c r="AZ61" s="880"/>
      <c r="BA61" s="880"/>
      <c r="BB61" s="880"/>
      <c r="BC61" s="880"/>
      <c r="BD61" s="880"/>
      <c r="BE61" s="880"/>
      <c r="BF61" s="880"/>
      <c r="BG61" s="880"/>
      <c r="BH61" s="880"/>
      <c r="BI61" s="880"/>
      <c r="BJ61" s="880"/>
      <c r="BK61" s="880"/>
      <c r="BL61" s="880"/>
      <c r="BM61" s="880"/>
      <c r="BN61" s="880"/>
    </row>
    <row r="62" spans="1:66">
      <c r="A62" s="935"/>
      <c r="B62" s="1138"/>
      <c r="C62" s="1141"/>
      <c r="D62" s="1142"/>
      <c r="E62" s="971"/>
      <c r="F62" s="971"/>
      <c r="G62" s="971"/>
      <c r="H62" s="971"/>
      <c r="I62" s="971"/>
      <c r="J62" s="972"/>
      <c r="K62" s="972"/>
      <c r="L62" s="973"/>
      <c r="M62" s="879"/>
      <c r="N62" s="879"/>
      <c r="O62" s="879"/>
      <c r="P62" s="879"/>
      <c r="Q62" s="879"/>
      <c r="R62" s="879"/>
      <c r="S62" s="879"/>
      <c r="T62" s="879"/>
      <c r="U62" s="879"/>
      <c r="V62" s="879"/>
      <c r="W62" s="879"/>
      <c r="X62" s="879"/>
      <c r="Y62" s="879"/>
      <c r="Z62" s="879"/>
      <c r="AA62" s="879"/>
      <c r="AB62" s="879"/>
      <c r="AC62" s="879"/>
      <c r="AD62" s="879"/>
      <c r="AE62" s="879"/>
      <c r="AF62" s="879"/>
      <c r="AG62" s="879"/>
      <c r="AH62" s="879"/>
      <c r="AI62" s="879"/>
      <c r="AJ62" s="879"/>
      <c r="AK62" s="879"/>
      <c r="AL62" s="879"/>
      <c r="AM62" s="879"/>
      <c r="AN62" s="879"/>
      <c r="AO62" s="879"/>
      <c r="AP62" s="879"/>
      <c r="AQ62" s="879"/>
      <c r="AR62" s="879"/>
      <c r="AS62" s="879"/>
      <c r="AT62" s="879"/>
      <c r="AU62" s="879"/>
      <c r="AV62" s="879"/>
      <c r="AW62" s="880"/>
      <c r="AX62" s="880"/>
      <c r="AY62" s="880"/>
      <c r="AZ62" s="880"/>
      <c r="BA62" s="880"/>
      <c r="BB62" s="880"/>
      <c r="BC62" s="880"/>
      <c r="BD62" s="880"/>
      <c r="BE62" s="880"/>
      <c r="BF62" s="880"/>
      <c r="BG62" s="880"/>
      <c r="BH62" s="880"/>
      <c r="BI62" s="880"/>
      <c r="BJ62" s="880"/>
      <c r="BK62" s="880"/>
      <c r="BL62" s="880"/>
      <c r="BM62" s="880"/>
      <c r="BN62" s="880"/>
    </row>
    <row r="63" spans="1:66">
      <c r="A63" s="935"/>
      <c r="B63" s="935"/>
      <c r="C63" s="896"/>
      <c r="D63" s="947"/>
      <c r="E63" s="971"/>
      <c r="F63" s="971"/>
      <c r="G63" s="971"/>
      <c r="H63" s="971"/>
      <c r="I63" s="971"/>
      <c r="J63" s="972"/>
      <c r="K63" s="972"/>
      <c r="L63" s="973"/>
      <c r="M63" s="879"/>
      <c r="N63" s="879"/>
      <c r="O63" s="879"/>
      <c r="P63" s="879"/>
      <c r="Q63" s="879"/>
      <c r="R63" s="879"/>
      <c r="S63" s="879"/>
      <c r="T63" s="879"/>
      <c r="U63" s="879"/>
      <c r="V63" s="879"/>
      <c r="W63" s="879"/>
      <c r="X63" s="879"/>
      <c r="Y63" s="879"/>
      <c r="Z63" s="879"/>
      <c r="AA63" s="879"/>
      <c r="AB63" s="879"/>
      <c r="AC63" s="879"/>
      <c r="AD63" s="879"/>
      <c r="AE63" s="879"/>
      <c r="AF63" s="879"/>
      <c r="AG63" s="879"/>
      <c r="AH63" s="879"/>
      <c r="AI63" s="879"/>
      <c r="AJ63" s="879"/>
      <c r="AK63" s="879"/>
      <c r="AL63" s="879"/>
      <c r="AM63" s="879"/>
      <c r="AN63" s="879"/>
      <c r="AO63" s="879"/>
      <c r="AP63" s="879"/>
      <c r="AQ63" s="879"/>
      <c r="AR63" s="879"/>
      <c r="AS63" s="879"/>
      <c r="AT63" s="879"/>
      <c r="AU63" s="879"/>
      <c r="AV63" s="879"/>
      <c r="AW63" s="880"/>
      <c r="AX63" s="880"/>
      <c r="AY63" s="880"/>
      <c r="AZ63" s="880"/>
      <c r="BA63" s="880"/>
      <c r="BB63" s="880"/>
      <c r="BC63" s="880"/>
      <c r="BD63" s="880"/>
      <c r="BE63" s="880"/>
      <c r="BF63" s="880"/>
      <c r="BG63" s="880"/>
      <c r="BH63" s="880"/>
      <c r="BI63" s="880"/>
      <c r="BJ63" s="880"/>
      <c r="BK63" s="880"/>
      <c r="BL63" s="880"/>
      <c r="BM63" s="880"/>
      <c r="BN63" s="880"/>
    </row>
    <row r="64" spans="1:66">
      <c r="A64" s="935"/>
      <c r="B64" s="1144"/>
      <c r="C64" s="947"/>
      <c r="D64" s="947"/>
      <c r="E64" s="971"/>
      <c r="F64" s="971"/>
      <c r="G64" s="971"/>
      <c r="H64" s="971"/>
      <c r="I64" s="971"/>
      <c r="J64" s="972"/>
      <c r="K64" s="972"/>
      <c r="L64" s="973"/>
      <c r="M64" s="879"/>
      <c r="N64" s="879"/>
      <c r="O64" s="879"/>
      <c r="P64" s="879"/>
      <c r="Q64" s="879"/>
      <c r="R64" s="879"/>
      <c r="S64" s="879"/>
      <c r="T64" s="879"/>
      <c r="U64" s="879"/>
      <c r="V64" s="879"/>
      <c r="W64" s="879"/>
      <c r="X64" s="879"/>
      <c r="Y64" s="879"/>
      <c r="Z64" s="879"/>
      <c r="AA64" s="879"/>
      <c r="AB64" s="879"/>
      <c r="AC64" s="879"/>
      <c r="AD64" s="879"/>
      <c r="AE64" s="879"/>
      <c r="AF64" s="879"/>
      <c r="AG64" s="879"/>
      <c r="AH64" s="879"/>
      <c r="AI64" s="879"/>
      <c r="AJ64" s="879"/>
      <c r="AK64" s="879"/>
      <c r="AL64" s="879"/>
      <c r="AM64" s="879"/>
      <c r="AN64" s="879"/>
      <c r="AO64" s="879"/>
      <c r="AP64" s="879"/>
      <c r="AQ64" s="879"/>
      <c r="AR64" s="879"/>
      <c r="AS64" s="879"/>
      <c r="AT64" s="879"/>
      <c r="AU64" s="879"/>
      <c r="AV64" s="879"/>
      <c r="AW64" s="880"/>
      <c r="AX64" s="880"/>
      <c r="AY64" s="880"/>
      <c r="AZ64" s="880"/>
      <c r="BA64" s="880"/>
      <c r="BB64" s="880"/>
      <c r="BC64" s="880"/>
      <c r="BD64" s="880"/>
      <c r="BE64" s="880"/>
      <c r="BF64" s="880"/>
      <c r="BG64" s="880"/>
      <c r="BH64" s="880"/>
      <c r="BI64" s="880"/>
      <c r="BJ64" s="880"/>
      <c r="BK64" s="880"/>
      <c r="BL64" s="880"/>
      <c r="BM64" s="880"/>
      <c r="BN64" s="880"/>
    </row>
    <row r="65" spans="1:66">
      <c r="A65" s="935"/>
      <c r="B65" s="935"/>
      <c r="C65" s="947"/>
      <c r="D65" s="947"/>
      <c r="E65" s="971"/>
      <c r="F65" s="971"/>
      <c r="G65" s="971"/>
      <c r="H65" s="971"/>
      <c r="I65" s="971"/>
      <c r="J65" s="972"/>
      <c r="K65" s="972"/>
      <c r="L65" s="973"/>
      <c r="M65" s="879"/>
      <c r="N65" s="879"/>
      <c r="O65" s="879"/>
      <c r="P65" s="879"/>
      <c r="Q65" s="879"/>
      <c r="R65" s="879"/>
      <c r="S65" s="879"/>
      <c r="T65" s="879"/>
      <c r="U65" s="879"/>
      <c r="V65" s="879"/>
      <c r="W65" s="879"/>
      <c r="X65" s="879"/>
      <c r="Y65" s="879"/>
      <c r="Z65" s="879"/>
      <c r="AA65" s="879"/>
      <c r="AB65" s="879"/>
      <c r="AC65" s="879"/>
      <c r="AD65" s="879"/>
      <c r="AE65" s="879"/>
      <c r="AF65" s="879"/>
      <c r="AG65" s="879"/>
      <c r="AH65" s="879"/>
      <c r="AI65" s="879"/>
      <c r="AJ65" s="879"/>
      <c r="AK65" s="879"/>
      <c r="AL65" s="879"/>
      <c r="AM65" s="879"/>
      <c r="AN65" s="879"/>
      <c r="AO65" s="879"/>
      <c r="AP65" s="879"/>
      <c r="AQ65" s="879"/>
      <c r="AR65" s="879"/>
      <c r="AS65" s="879"/>
      <c r="AT65" s="879"/>
      <c r="AU65" s="879"/>
      <c r="AV65" s="879"/>
      <c r="AW65" s="880"/>
      <c r="AX65" s="880"/>
      <c r="AY65" s="880"/>
      <c r="AZ65" s="880"/>
      <c r="BA65" s="880"/>
      <c r="BB65" s="880"/>
      <c r="BC65" s="880"/>
      <c r="BD65" s="880"/>
      <c r="BE65" s="880"/>
      <c r="BF65" s="880"/>
      <c r="BG65" s="880"/>
      <c r="BH65" s="880"/>
      <c r="BI65" s="880"/>
      <c r="BJ65" s="880"/>
      <c r="BK65" s="880"/>
      <c r="BL65" s="880"/>
      <c r="BM65" s="880"/>
      <c r="BN65" s="880"/>
    </row>
    <row r="66" spans="1:66">
      <c r="A66" s="935"/>
      <c r="B66" s="935"/>
      <c r="C66" s="947"/>
      <c r="D66" s="947"/>
      <c r="E66" s="971"/>
      <c r="F66" s="971"/>
      <c r="G66" s="971"/>
      <c r="H66" s="971"/>
      <c r="I66" s="971"/>
      <c r="J66" s="972"/>
      <c r="K66" s="972"/>
      <c r="L66" s="973"/>
      <c r="M66" s="879"/>
      <c r="N66" s="879"/>
      <c r="O66" s="879"/>
      <c r="P66" s="879"/>
      <c r="Q66" s="879"/>
      <c r="R66" s="879"/>
      <c r="S66" s="879"/>
      <c r="T66" s="879"/>
      <c r="U66" s="879"/>
      <c r="V66" s="879"/>
      <c r="W66" s="879"/>
      <c r="X66" s="879"/>
      <c r="Y66" s="879"/>
      <c r="Z66" s="879"/>
      <c r="AA66" s="879"/>
      <c r="AB66" s="879"/>
      <c r="AC66" s="879"/>
      <c r="AD66" s="879"/>
      <c r="AE66" s="879"/>
      <c r="AF66" s="879"/>
      <c r="AG66" s="879"/>
      <c r="AH66" s="879"/>
      <c r="AI66" s="879"/>
      <c r="AJ66" s="879"/>
      <c r="AK66" s="879"/>
      <c r="AL66" s="879"/>
      <c r="AM66" s="879"/>
      <c r="AN66" s="879"/>
      <c r="AO66" s="879"/>
      <c r="AP66" s="879"/>
      <c r="AQ66" s="879"/>
      <c r="AR66" s="879"/>
      <c r="AS66" s="879"/>
      <c r="AT66" s="879"/>
      <c r="AU66" s="879"/>
      <c r="AV66" s="879"/>
      <c r="AW66" s="880"/>
      <c r="AX66" s="880"/>
      <c r="AY66" s="880"/>
      <c r="AZ66" s="880"/>
      <c r="BA66" s="880"/>
      <c r="BB66" s="880"/>
      <c r="BC66" s="880"/>
      <c r="BD66" s="880"/>
      <c r="BE66" s="880"/>
      <c r="BF66" s="880"/>
      <c r="BG66" s="880"/>
      <c r="BH66" s="880"/>
      <c r="BI66" s="880"/>
      <c r="BJ66" s="880"/>
      <c r="BK66" s="880"/>
      <c r="BL66" s="880"/>
      <c r="BM66" s="880"/>
      <c r="BN66" s="880"/>
    </row>
    <row r="67" spans="1:66">
      <c r="A67" s="935"/>
      <c r="B67" s="935"/>
      <c r="C67" s="947"/>
      <c r="D67" s="947"/>
      <c r="E67" s="971"/>
      <c r="F67" s="971"/>
      <c r="G67" s="971"/>
      <c r="H67" s="971"/>
      <c r="I67" s="971"/>
      <c r="J67" s="972"/>
      <c r="K67" s="972"/>
      <c r="L67" s="973"/>
      <c r="M67" s="879"/>
      <c r="N67" s="879"/>
      <c r="O67" s="879"/>
      <c r="P67" s="879"/>
      <c r="Q67" s="879"/>
      <c r="R67" s="879"/>
      <c r="S67" s="879"/>
      <c r="T67" s="879"/>
      <c r="U67" s="879"/>
      <c r="V67" s="879"/>
      <c r="W67" s="879"/>
      <c r="X67" s="879"/>
      <c r="Y67" s="879"/>
      <c r="Z67" s="879"/>
      <c r="AA67" s="879"/>
      <c r="AB67" s="879"/>
      <c r="AC67" s="879"/>
      <c r="AD67" s="879"/>
      <c r="AE67" s="879"/>
      <c r="AF67" s="879"/>
      <c r="AG67" s="879"/>
      <c r="AH67" s="879"/>
      <c r="AI67" s="879"/>
      <c r="AJ67" s="879"/>
      <c r="AK67" s="879"/>
      <c r="AL67" s="879"/>
      <c r="AM67" s="879"/>
      <c r="AN67" s="879"/>
      <c r="AO67" s="879"/>
      <c r="AP67" s="879"/>
      <c r="AQ67" s="879"/>
      <c r="AR67" s="879"/>
      <c r="AS67" s="879"/>
      <c r="AT67" s="879"/>
      <c r="AU67" s="879"/>
      <c r="AV67" s="879"/>
      <c r="AW67" s="880"/>
      <c r="AX67" s="880"/>
      <c r="AY67" s="880"/>
      <c r="AZ67" s="880"/>
      <c r="BA67" s="880"/>
      <c r="BB67" s="880"/>
      <c r="BC67" s="880"/>
      <c r="BD67" s="880"/>
      <c r="BE67" s="880"/>
      <c r="BF67" s="880"/>
      <c r="BG67" s="880"/>
      <c r="BH67" s="880"/>
      <c r="BI67" s="880"/>
      <c r="BJ67" s="880"/>
      <c r="BK67" s="880"/>
      <c r="BL67" s="880"/>
      <c r="BM67" s="880"/>
      <c r="BN67" s="880"/>
    </row>
    <row r="68" spans="1:66">
      <c r="A68" s="935"/>
      <c r="B68" s="935"/>
      <c r="C68" s="947"/>
      <c r="D68" s="947"/>
      <c r="E68" s="971"/>
      <c r="F68" s="971"/>
      <c r="G68" s="971"/>
      <c r="H68" s="971"/>
      <c r="I68" s="971"/>
      <c r="J68" s="972"/>
      <c r="K68" s="972"/>
      <c r="L68" s="973"/>
      <c r="M68" s="879"/>
      <c r="N68" s="879"/>
      <c r="O68" s="879"/>
      <c r="P68" s="879"/>
      <c r="Q68" s="879"/>
      <c r="R68" s="879"/>
      <c r="S68" s="879"/>
      <c r="T68" s="879"/>
      <c r="U68" s="879"/>
      <c r="V68" s="879"/>
      <c r="W68" s="879"/>
      <c r="X68" s="879"/>
      <c r="Y68" s="879"/>
      <c r="Z68" s="879"/>
      <c r="AA68" s="879"/>
      <c r="AB68" s="879"/>
      <c r="AC68" s="879"/>
      <c r="AD68" s="879"/>
      <c r="AE68" s="879"/>
      <c r="AF68" s="879"/>
      <c r="AG68" s="879"/>
      <c r="AH68" s="879"/>
      <c r="AI68" s="879"/>
      <c r="AJ68" s="879"/>
      <c r="AK68" s="879"/>
      <c r="AL68" s="879"/>
      <c r="AM68" s="879"/>
      <c r="AN68" s="879"/>
      <c r="AO68" s="879"/>
      <c r="AP68" s="879"/>
      <c r="AQ68" s="879"/>
      <c r="AR68" s="879"/>
      <c r="AS68" s="879"/>
      <c r="AT68" s="879"/>
      <c r="AU68" s="879"/>
      <c r="AV68" s="879"/>
      <c r="AW68" s="880"/>
      <c r="AX68" s="880"/>
      <c r="AY68" s="880"/>
      <c r="AZ68" s="880"/>
      <c r="BA68" s="880"/>
      <c r="BB68" s="880"/>
      <c r="BC68" s="880"/>
      <c r="BD68" s="880"/>
      <c r="BE68" s="880"/>
      <c r="BF68" s="880"/>
      <c r="BG68" s="880"/>
      <c r="BH68" s="880"/>
      <c r="BI68" s="880"/>
      <c r="BJ68" s="880"/>
      <c r="BK68" s="880"/>
      <c r="BL68" s="880"/>
      <c r="BM68" s="880"/>
      <c r="BN68" s="880"/>
    </row>
    <row r="69" spans="1:66">
      <c r="A69" s="935"/>
      <c r="B69" s="935"/>
      <c r="C69" s="947"/>
      <c r="D69" s="947"/>
      <c r="E69" s="971"/>
      <c r="F69" s="971"/>
      <c r="G69" s="971"/>
      <c r="H69" s="971"/>
      <c r="I69" s="971"/>
      <c r="J69" s="972"/>
      <c r="K69" s="972"/>
      <c r="L69" s="973"/>
      <c r="M69" s="879"/>
      <c r="N69" s="879"/>
      <c r="O69" s="879"/>
      <c r="P69" s="879"/>
      <c r="Q69" s="879"/>
      <c r="R69" s="879"/>
      <c r="S69" s="879"/>
      <c r="T69" s="879"/>
      <c r="U69" s="879"/>
      <c r="V69" s="879"/>
      <c r="W69" s="879"/>
      <c r="X69" s="879"/>
      <c r="Y69" s="879"/>
      <c r="Z69" s="879"/>
      <c r="AA69" s="879"/>
      <c r="AB69" s="879"/>
      <c r="AC69" s="879"/>
      <c r="AD69" s="879"/>
      <c r="AE69" s="879"/>
      <c r="AF69" s="879"/>
      <c r="AG69" s="879"/>
      <c r="AH69" s="879"/>
      <c r="AI69" s="879"/>
      <c r="AJ69" s="879"/>
      <c r="AK69" s="879"/>
      <c r="AL69" s="879"/>
      <c r="AM69" s="879"/>
      <c r="AN69" s="879"/>
      <c r="AO69" s="879"/>
      <c r="AP69" s="879"/>
      <c r="AQ69" s="879"/>
      <c r="AR69" s="879"/>
      <c r="AS69" s="879"/>
      <c r="AT69" s="879"/>
      <c r="AU69" s="879"/>
      <c r="AV69" s="879"/>
      <c r="AW69" s="880"/>
      <c r="AX69" s="880"/>
      <c r="AY69" s="880"/>
      <c r="AZ69" s="880"/>
      <c r="BA69" s="880"/>
      <c r="BB69" s="880"/>
      <c r="BC69" s="880"/>
      <c r="BD69" s="880"/>
      <c r="BE69" s="880"/>
      <c r="BF69" s="880"/>
      <c r="BG69" s="880"/>
      <c r="BH69" s="880"/>
      <c r="BI69" s="880"/>
      <c r="BJ69" s="880"/>
      <c r="BK69" s="880"/>
      <c r="BL69" s="880"/>
      <c r="BM69" s="880"/>
      <c r="BN69" s="880"/>
    </row>
    <row r="70" spans="1:66">
      <c r="A70" s="935"/>
      <c r="B70" s="968"/>
      <c r="C70" s="968"/>
      <c r="D70" s="968"/>
      <c r="E70" s="971"/>
      <c r="F70" s="971"/>
      <c r="G70" s="971"/>
      <c r="H70" s="971"/>
      <c r="I70" s="971"/>
      <c r="J70" s="972"/>
      <c r="K70" s="972"/>
      <c r="L70" s="973"/>
      <c r="M70" s="879"/>
      <c r="N70" s="879"/>
      <c r="O70" s="879"/>
      <c r="P70" s="879"/>
      <c r="Q70" s="879"/>
      <c r="R70" s="879"/>
      <c r="S70" s="879"/>
      <c r="T70" s="879"/>
      <c r="U70" s="879"/>
      <c r="V70" s="879"/>
      <c r="W70" s="879"/>
      <c r="X70" s="879"/>
      <c r="Y70" s="879"/>
      <c r="Z70" s="879"/>
      <c r="AA70" s="879"/>
      <c r="AB70" s="879"/>
      <c r="AC70" s="879"/>
      <c r="AD70" s="879"/>
      <c r="AE70" s="879"/>
      <c r="AF70" s="879"/>
      <c r="AG70" s="879"/>
      <c r="AH70" s="879"/>
      <c r="AI70" s="879"/>
      <c r="AJ70" s="879"/>
      <c r="AK70" s="879"/>
      <c r="AL70" s="879"/>
      <c r="AM70" s="879"/>
      <c r="AN70" s="879"/>
      <c r="AO70" s="879"/>
      <c r="AP70" s="879"/>
      <c r="AQ70" s="879"/>
      <c r="AR70" s="879"/>
      <c r="AS70" s="879"/>
      <c r="AT70" s="879"/>
      <c r="AU70" s="879"/>
      <c r="AV70" s="879"/>
      <c r="AW70" s="880"/>
      <c r="AX70" s="880"/>
      <c r="AY70" s="880"/>
      <c r="AZ70" s="880"/>
      <c r="BA70" s="880"/>
      <c r="BB70" s="880"/>
      <c r="BC70" s="880"/>
      <c r="BD70" s="880"/>
      <c r="BE70" s="880"/>
      <c r="BF70" s="880"/>
      <c r="BG70" s="880"/>
      <c r="BH70" s="880"/>
      <c r="BI70" s="880"/>
      <c r="BJ70" s="880"/>
      <c r="BK70" s="880"/>
      <c r="BL70" s="880"/>
      <c r="BM70" s="880"/>
      <c r="BN70" s="880"/>
    </row>
    <row r="71" spans="1:66">
      <c r="A71" s="935"/>
      <c r="B71" s="968"/>
      <c r="C71" s="968"/>
      <c r="D71" s="968"/>
      <c r="E71" s="971"/>
      <c r="F71" s="971"/>
      <c r="G71" s="971"/>
      <c r="H71" s="971"/>
      <c r="I71" s="971"/>
      <c r="J71" s="972"/>
      <c r="K71" s="972"/>
      <c r="L71" s="973"/>
      <c r="M71" s="879"/>
      <c r="N71" s="879"/>
      <c r="O71" s="879"/>
      <c r="P71" s="879"/>
      <c r="Q71" s="879"/>
      <c r="R71" s="879"/>
      <c r="S71" s="879"/>
      <c r="T71" s="879"/>
      <c r="U71" s="879"/>
      <c r="V71" s="879"/>
      <c r="W71" s="879"/>
      <c r="X71" s="879"/>
      <c r="Y71" s="879"/>
      <c r="Z71" s="879"/>
      <c r="AA71" s="879"/>
      <c r="AB71" s="879"/>
      <c r="AC71" s="879"/>
      <c r="AD71" s="879"/>
      <c r="AE71" s="879"/>
      <c r="AF71" s="879"/>
      <c r="AG71" s="879"/>
      <c r="AH71" s="879"/>
      <c r="AI71" s="879"/>
      <c r="AJ71" s="879"/>
      <c r="AK71" s="879"/>
      <c r="AL71" s="879"/>
      <c r="AM71" s="879"/>
      <c r="AN71" s="879"/>
      <c r="AO71" s="879"/>
      <c r="AP71" s="879"/>
      <c r="AQ71" s="879"/>
      <c r="AR71" s="879"/>
      <c r="AS71" s="879"/>
      <c r="AT71" s="879"/>
      <c r="AU71" s="879"/>
      <c r="AV71" s="879"/>
      <c r="AW71" s="880"/>
      <c r="AX71" s="880"/>
      <c r="AY71" s="880"/>
      <c r="AZ71" s="880"/>
      <c r="BA71" s="880"/>
      <c r="BB71" s="880"/>
      <c r="BC71" s="880"/>
      <c r="BD71" s="880"/>
      <c r="BE71" s="880"/>
      <c r="BF71" s="880"/>
      <c r="BG71" s="880"/>
      <c r="BH71" s="880"/>
      <c r="BI71" s="880"/>
      <c r="BJ71" s="880"/>
      <c r="BK71" s="880"/>
      <c r="BL71" s="880"/>
      <c r="BM71" s="880"/>
      <c r="BN71" s="880"/>
    </row>
    <row r="72" spans="1:66">
      <c r="A72" s="935"/>
      <c r="B72" s="968"/>
      <c r="C72" s="968"/>
      <c r="D72" s="968"/>
      <c r="E72" s="971"/>
      <c r="F72" s="971"/>
      <c r="G72" s="971"/>
      <c r="H72" s="971"/>
      <c r="I72" s="971"/>
      <c r="J72" s="972"/>
      <c r="K72" s="972"/>
      <c r="L72" s="973"/>
      <c r="M72" s="879"/>
      <c r="N72" s="879"/>
      <c r="O72" s="879"/>
      <c r="P72" s="879"/>
      <c r="Q72" s="879"/>
      <c r="R72" s="879"/>
      <c r="S72" s="879"/>
      <c r="T72" s="879"/>
      <c r="U72" s="879"/>
      <c r="V72" s="879"/>
      <c r="W72" s="879"/>
      <c r="X72" s="879"/>
      <c r="Y72" s="879"/>
      <c r="Z72" s="879"/>
      <c r="AA72" s="879"/>
      <c r="AB72" s="879"/>
      <c r="AC72" s="879"/>
      <c r="AD72" s="879"/>
      <c r="AE72" s="879"/>
      <c r="AF72" s="879"/>
      <c r="AG72" s="879"/>
      <c r="AH72" s="879"/>
      <c r="AI72" s="879"/>
      <c r="AJ72" s="879"/>
      <c r="AK72" s="879"/>
      <c r="AL72" s="879"/>
      <c r="AM72" s="879"/>
      <c r="AN72" s="879"/>
      <c r="AO72" s="879"/>
      <c r="AP72" s="879"/>
      <c r="AQ72" s="879"/>
      <c r="AR72" s="879"/>
      <c r="AS72" s="879"/>
      <c r="AT72" s="879"/>
      <c r="AU72" s="879"/>
      <c r="AV72" s="879"/>
      <c r="AW72" s="880"/>
      <c r="AX72" s="880"/>
      <c r="AY72" s="880"/>
      <c r="AZ72" s="880"/>
      <c r="BA72" s="880"/>
      <c r="BB72" s="880"/>
      <c r="BC72" s="880"/>
      <c r="BD72" s="880"/>
      <c r="BE72" s="880"/>
      <c r="BF72" s="880"/>
      <c r="BG72" s="880"/>
      <c r="BH72" s="880"/>
      <c r="BI72" s="880"/>
      <c r="BJ72" s="880"/>
      <c r="BK72" s="880"/>
      <c r="BL72" s="880"/>
      <c r="BM72" s="880"/>
      <c r="BN72" s="880"/>
    </row>
    <row r="73" spans="1:66">
      <c r="A73" s="935"/>
      <c r="B73" s="968"/>
      <c r="C73" s="968"/>
      <c r="D73" s="968"/>
      <c r="E73" s="971"/>
      <c r="F73" s="971"/>
      <c r="G73" s="971"/>
      <c r="H73" s="971"/>
      <c r="I73" s="971"/>
      <c r="J73" s="972"/>
      <c r="K73" s="972"/>
      <c r="L73" s="973"/>
      <c r="M73" s="879"/>
      <c r="N73" s="879"/>
      <c r="O73" s="879"/>
      <c r="P73" s="879"/>
      <c r="Q73" s="879"/>
      <c r="R73" s="879"/>
      <c r="S73" s="879"/>
      <c r="T73" s="879"/>
      <c r="U73" s="879"/>
      <c r="V73" s="879"/>
      <c r="W73" s="879"/>
      <c r="X73" s="879"/>
      <c r="Y73" s="879"/>
      <c r="Z73" s="879"/>
      <c r="AA73" s="879"/>
      <c r="AB73" s="879"/>
      <c r="AC73" s="879"/>
      <c r="AD73" s="879"/>
      <c r="AE73" s="879"/>
      <c r="AF73" s="879"/>
      <c r="AG73" s="879"/>
      <c r="AH73" s="879"/>
      <c r="AI73" s="879"/>
      <c r="AJ73" s="879"/>
      <c r="AK73" s="879"/>
      <c r="AL73" s="879"/>
      <c r="AM73" s="879"/>
      <c r="AN73" s="879"/>
      <c r="AO73" s="879"/>
      <c r="AP73" s="879"/>
      <c r="AQ73" s="879"/>
      <c r="AR73" s="879"/>
      <c r="AS73" s="879"/>
      <c r="AT73" s="879"/>
      <c r="AU73" s="879"/>
      <c r="AV73" s="879"/>
      <c r="AW73" s="880"/>
      <c r="AX73" s="880"/>
      <c r="AY73" s="880"/>
      <c r="AZ73" s="880"/>
      <c r="BA73" s="880"/>
      <c r="BB73" s="880"/>
      <c r="BC73" s="880"/>
      <c r="BD73" s="880"/>
      <c r="BE73" s="880"/>
      <c r="BF73" s="880"/>
      <c r="BG73" s="880"/>
      <c r="BH73" s="880"/>
      <c r="BI73" s="880"/>
      <c r="BJ73" s="880"/>
      <c r="BK73" s="880"/>
      <c r="BL73" s="880"/>
      <c r="BM73" s="880"/>
      <c r="BN73" s="880"/>
    </row>
    <row r="74" spans="1:66">
      <c r="A74" s="935"/>
      <c r="B74" s="968"/>
      <c r="C74" s="968"/>
      <c r="D74" s="968"/>
      <c r="E74" s="971"/>
      <c r="F74" s="971"/>
      <c r="G74" s="971"/>
      <c r="H74" s="971"/>
      <c r="I74" s="971"/>
      <c r="J74" s="972"/>
      <c r="K74" s="972"/>
      <c r="L74" s="973"/>
      <c r="M74" s="879"/>
      <c r="N74" s="879"/>
      <c r="O74" s="879"/>
      <c r="P74" s="879"/>
      <c r="Q74" s="879"/>
      <c r="R74" s="879"/>
      <c r="S74" s="879"/>
      <c r="T74" s="879"/>
      <c r="U74" s="879"/>
      <c r="V74" s="879"/>
      <c r="W74" s="879"/>
      <c r="X74" s="879"/>
      <c r="Y74" s="879"/>
      <c r="Z74" s="879"/>
      <c r="AA74" s="879"/>
      <c r="AB74" s="879"/>
      <c r="AC74" s="879"/>
      <c r="AD74" s="879"/>
      <c r="AE74" s="879"/>
      <c r="AF74" s="879"/>
      <c r="AG74" s="879"/>
      <c r="AH74" s="879"/>
      <c r="AI74" s="879"/>
      <c r="AJ74" s="879"/>
      <c r="AK74" s="879"/>
      <c r="AL74" s="879"/>
      <c r="AM74" s="879"/>
      <c r="AN74" s="879"/>
      <c r="AO74" s="879"/>
      <c r="AP74" s="879"/>
      <c r="AQ74" s="879"/>
      <c r="AR74" s="879"/>
      <c r="AS74" s="879"/>
      <c r="AT74" s="879"/>
      <c r="AU74" s="879"/>
      <c r="AV74" s="879"/>
      <c r="AW74" s="880"/>
      <c r="AX74" s="880"/>
      <c r="AY74" s="880"/>
      <c r="AZ74" s="880"/>
      <c r="BA74" s="880"/>
      <c r="BB74" s="880"/>
      <c r="BC74" s="880"/>
      <c r="BD74" s="880"/>
      <c r="BE74" s="880"/>
      <c r="BF74" s="880"/>
      <c r="BG74" s="880"/>
      <c r="BH74" s="880"/>
      <c r="BI74" s="880"/>
      <c r="BJ74" s="880"/>
      <c r="BK74" s="880"/>
      <c r="BL74" s="880"/>
      <c r="BM74" s="880"/>
      <c r="BN74" s="880"/>
    </row>
    <row r="75" spans="1:66">
      <c r="A75" s="935"/>
      <c r="B75" s="968"/>
      <c r="C75" s="968"/>
      <c r="D75" s="968"/>
      <c r="E75" s="971"/>
      <c r="F75" s="971"/>
      <c r="G75" s="971"/>
      <c r="H75" s="971"/>
      <c r="I75" s="971"/>
      <c r="J75" s="972"/>
      <c r="K75" s="972"/>
      <c r="L75" s="973"/>
      <c r="M75" s="879"/>
      <c r="N75" s="879"/>
      <c r="O75" s="879"/>
      <c r="P75" s="879"/>
      <c r="Q75" s="879"/>
      <c r="R75" s="879"/>
      <c r="S75" s="879"/>
      <c r="T75" s="879"/>
      <c r="U75" s="879"/>
      <c r="V75" s="879"/>
      <c r="W75" s="879"/>
      <c r="X75" s="879"/>
      <c r="Y75" s="879"/>
      <c r="Z75" s="879"/>
      <c r="AA75" s="879"/>
      <c r="AB75" s="879"/>
      <c r="AC75" s="879"/>
      <c r="AD75" s="879"/>
      <c r="AE75" s="879"/>
      <c r="AF75" s="879"/>
      <c r="AG75" s="879"/>
      <c r="AH75" s="879"/>
      <c r="AI75" s="879"/>
      <c r="AJ75" s="879"/>
      <c r="AK75" s="879"/>
      <c r="AL75" s="879"/>
      <c r="AM75" s="879"/>
      <c r="AN75" s="879"/>
      <c r="AO75" s="879"/>
      <c r="AP75" s="879"/>
      <c r="AQ75" s="879"/>
      <c r="AR75" s="879"/>
      <c r="AS75" s="879"/>
      <c r="AT75" s="879"/>
      <c r="AU75" s="879"/>
      <c r="AV75" s="879"/>
      <c r="AW75" s="880"/>
      <c r="AX75" s="880"/>
      <c r="AY75" s="880"/>
      <c r="AZ75" s="880"/>
      <c r="BA75" s="880"/>
      <c r="BB75" s="880"/>
      <c r="BC75" s="880"/>
      <c r="BD75" s="880"/>
      <c r="BE75" s="880"/>
      <c r="BF75" s="880"/>
      <c r="BG75" s="880"/>
      <c r="BH75" s="880"/>
      <c r="BI75" s="880"/>
      <c r="BJ75" s="880"/>
      <c r="BK75" s="880"/>
      <c r="BL75" s="880"/>
      <c r="BM75" s="880"/>
      <c r="BN75" s="880"/>
    </row>
    <row r="76" spans="1:66">
      <c r="A76" s="935"/>
      <c r="B76" s="968"/>
      <c r="C76" s="968"/>
      <c r="D76" s="968"/>
      <c r="E76" s="971"/>
      <c r="F76" s="971"/>
      <c r="G76" s="971"/>
      <c r="H76" s="971"/>
      <c r="I76" s="971"/>
      <c r="J76" s="972"/>
      <c r="K76" s="972"/>
      <c r="L76" s="973"/>
      <c r="M76" s="879"/>
      <c r="N76" s="879"/>
      <c r="O76" s="879"/>
      <c r="P76" s="879"/>
      <c r="Q76" s="879"/>
      <c r="R76" s="879"/>
      <c r="S76" s="879"/>
      <c r="T76" s="879"/>
      <c r="U76" s="879"/>
      <c r="V76" s="879"/>
      <c r="W76" s="879"/>
      <c r="X76" s="879"/>
      <c r="Y76" s="879"/>
      <c r="Z76" s="879"/>
      <c r="AA76" s="879"/>
      <c r="AB76" s="879"/>
      <c r="AC76" s="879"/>
      <c r="AD76" s="879"/>
      <c r="AE76" s="879"/>
      <c r="AF76" s="879"/>
      <c r="AG76" s="879"/>
      <c r="AH76" s="879"/>
      <c r="AI76" s="879"/>
      <c r="AJ76" s="879"/>
      <c r="AK76" s="879"/>
      <c r="AL76" s="879"/>
      <c r="AM76" s="879"/>
      <c r="AN76" s="879"/>
      <c r="AO76" s="879"/>
      <c r="AP76" s="879"/>
      <c r="AQ76" s="879"/>
      <c r="AR76" s="879"/>
      <c r="AS76" s="879"/>
      <c r="AT76" s="879"/>
      <c r="AU76" s="879"/>
      <c r="AV76" s="879"/>
      <c r="AW76" s="880"/>
      <c r="AX76" s="880"/>
      <c r="AY76" s="880"/>
      <c r="AZ76" s="880"/>
      <c r="BA76" s="880"/>
      <c r="BB76" s="880"/>
      <c r="BC76" s="880"/>
      <c r="BD76" s="880"/>
      <c r="BE76" s="880"/>
      <c r="BF76" s="880"/>
      <c r="BG76" s="880"/>
      <c r="BH76" s="880"/>
      <c r="BI76" s="880"/>
      <c r="BJ76" s="880"/>
      <c r="BK76" s="880"/>
      <c r="BL76" s="880"/>
      <c r="BM76" s="880"/>
      <c r="BN76" s="880"/>
    </row>
    <row r="77" spans="1:66">
      <c r="A77" s="935"/>
      <c r="B77" s="968"/>
      <c r="C77" s="968"/>
      <c r="D77" s="968"/>
      <c r="E77" s="971"/>
      <c r="F77" s="971"/>
      <c r="G77" s="971"/>
      <c r="H77" s="971"/>
      <c r="I77" s="971"/>
      <c r="J77" s="972"/>
      <c r="K77" s="972"/>
      <c r="L77" s="973"/>
      <c r="M77" s="879"/>
      <c r="N77" s="879"/>
      <c r="O77" s="879"/>
      <c r="P77" s="879"/>
      <c r="Q77" s="879"/>
      <c r="R77" s="879"/>
      <c r="S77" s="879"/>
      <c r="T77" s="879"/>
      <c r="U77" s="879"/>
      <c r="V77" s="879"/>
      <c r="W77" s="879"/>
      <c r="X77" s="879"/>
      <c r="Y77" s="879"/>
      <c r="Z77" s="879"/>
      <c r="AA77" s="879"/>
      <c r="AB77" s="879"/>
      <c r="AC77" s="879"/>
      <c r="AD77" s="879"/>
      <c r="AE77" s="879"/>
      <c r="AF77" s="879"/>
      <c r="AG77" s="879"/>
      <c r="AH77" s="879"/>
      <c r="AI77" s="879"/>
      <c r="AJ77" s="879"/>
      <c r="AK77" s="879"/>
      <c r="AL77" s="879"/>
      <c r="AM77" s="879"/>
      <c r="AN77" s="879"/>
      <c r="AO77" s="879"/>
      <c r="AP77" s="879"/>
      <c r="AQ77" s="879"/>
      <c r="AR77" s="879"/>
      <c r="AS77" s="879"/>
      <c r="AT77" s="879"/>
      <c r="AU77" s="879"/>
      <c r="AV77" s="879"/>
      <c r="AW77" s="880"/>
      <c r="AX77" s="880"/>
      <c r="AY77" s="880"/>
      <c r="AZ77" s="880"/>
      <c r="BA77" s="880"/>
      <c r="BB77" s="880"/>
      <c r="BC77" s="880"/>
      <c r="BD77" s="880"/>
      <c r="BE77" s="880"/>
      <c r="BF77" s="880"/>
      <c r="BG77" s="880"/>
      <c r="BH77" s="880"/>
      <c r="BI77" s="880"/>
      <c r="BJ77" s="880"/>
      <c r="BK77" s="880"/>
      <c r="BL77" s="880"/>
      <c r="BM77" s="880"/>
      <c r="BN77" s="880"/>
    </row>
    <row r="78" spans="1:66">
      <c r="A78" s="935"/>
      <c r="B78" s="968"/>
      <c r="C78" s="968"/>
      <c r="D78" s="968"/>
      <c r="E78" s="971"/>
      <c r="F78" s="971"/>
      <c r="G78" s="971"/>
      <c r="H78" s="971"/>
      <c r="I78" s="971"/>
      <c r="J78" s="972"/>
      <c r="K78" s="972"/>
      <c r="L78" s="973"/>
      <c r="M78" s="879"/>
      <c r="N78" s="879"/>
      <c r="O78" s="879"/>
      <c r="P78" s="879"/>
      <c r="Q78" s="879"/>
      <c r="R78" s="879"/>
      <c r="S78" s="879"/>
      <c r="T78" s="879"/>
      <c r="U78" s="879"/>
      <c r="V78" s="879"/>
      <c r="W78" s="879"/>
      <c r="X78" s="879"/>
      <c r="Y78" s="879"/>
      <c r="Z78" s="879"/>
      <c r="AA78" s="879"/>
      <c r="AB78" s="879"/>
      <c r="AC78" s="879"/>
      <c r="AD78" s="879"/>
      <c r="AE78" s="879"/>
      <c r="AF78" s="879"/>
      <c r="AG78" s="879"/>
      <c r="AH78" s="879"/>
      <c r="AI78" s="879"/>
      <c r="AJ78" s="879"/>
      <c r="AK78" s="879"/>
      <c r="AL78" s="879"/>
      <c r="AM78" s="879"/>
      <c r="AN78" s="879"/>
      <c r="AO78" s="879"/>
      <c r="AP78" s="879"/>
      <c r="AQ78" s="879"/>
      <c r="AR78" s="879"/>
      <c r="AS78" s="879"/>
      <c r="AT78" s="879"/>
      <c r="AU78" s="879"/>
      <c r="AV78" s="879"/>
      <c r="AW78" s="880"/>
      <c r="AX78" s="880"/>
      <c r="AY78" s="880"/>
      <c r="AZ78" s="880"/>
      <c r="BA78" s="880"/>
      <c r="BB78" s="880"/>
      <c r="BC78" s="880"/>
      <c r="BD78" s="880"/>
      <c r="BE78" s="880"/>
      <c r="BF78" s="880"/>
      <c r="BG78" s="880"/>
      <c r="BH78" s="880"/>
      <c r="BI78" s="880"/>
      <c r="BJ78" s="880"/>
      <c r="BK78" s="880"/>
      <c r="BL78" s="880"/>
      <c r="BM78" s="880"/>
      <c r="BN78" s="880"/>
    </row>
    <row r="79" spans="1:66">
      <c r="A79" s="935"/>
      <c r="B79" s="968"/>
      <c r="C79" s="968"/>
      <c r="D79" s="968"/>
      <c r="E79" s="971"/>
      <c r="F79" s="971"/>
      <c r="G79" s="971"/>
      <c r="H79" s="971"/>
      <c r="I79" s="971"/>
      <c r="J79" s="972"/>
      <c r="K79" s="972"/>
      <c r="L79" s="973"/>
      <c r="M79" s="879"/>
      <c r="N79" s="879"/>
      <c r="O79" s="879"/>
      <c r="P79" s="879"/>
      <c r="Q79" s="879"/>
      <c r="R79" s="879"/>
      <c r="S79" s="879"/>
      <c r="T79" s="879"/>
      <c r="U79" s="879"/>
      <c r="V79" s="879"/>
      <c r="W79" s="879"/>
      <c r="X79" s="879"/>
      <c r="Y79" s="879"/>
      <c r="Z79" s="879"/>
      <c r="AA79" s="879"/>
      <c r="AB79" s="879"/>
      <c r="AC79" s="879"/>
      <c r="AD79" s="879"/>
      <c r="AE79" s="879"/>
      <c r="AF79" s="879"/>
      <c r="AG79" s="879"/>
      <c r="AH79" s="879"/>
      <c r="AI79" s="879"/>
      <c r="AJ79" s="879"/>
      <c r="AK79" s="879"/>
      <c r="AL79" s="879"/>
      <c r="AM79" s="879"/>
      <c r="AN79" s="879"/>
      <c r="AO79" s="879"/>
      <c r="AP79" s="879"/>
      <c r="AQ79" s="879"/>
      <c r="AR79" s="879"/>
      <c r="AS79" s="879"/>
      <c r="AT79" s="879"/>
      <c r="AU79" s="879"/>
      <c r="AV79" s="879"/>
      <c r="AW79" s="880"/>
      <c r="AX79" s="880"/>
      <c r="AY79" s="880"/>
      <c r="AZ79" s="880"/>
      <c r="BA79" s="880"/>
      <c r="BB79" s="880"/>
      <c r="BC79" s="880"/>
      <c r="BD79" s="880"/>
      <c r="BE79" s="880"/>
      <c r="BF79" s="880"/>
      <c r="BG79" s="880"/>
      <c r="BH79" s="880"/>
      <c r="BI79" s="880"/>
      <c r="BJ79" s="880"/>
      <c r="BK79" s="880"/>
      <c r="BL79" s="880"/>
      <c r="BM79" s="880"/>
      <c r="BN79" s="880"/>
    </row>
    <row r="80" spans="1:66">
      <c r="A80" s="949"/>
      <c r="B80" s="949"/>
      <c r="C80" s="1145"/>
      <c r="D80" s="959" t="s">
        <v>112</v>
      </c>
      <c r="E80" s="974">
        <f t="shared" ref="E80:L80" si="5">SUM(E55:E79)</f>
        <v>0</v>
      </c>
      <c r="F80" s="974">
        <f t="shared" si="5"/>
        <v>0</v>
      </c>
      <c r="G80" s="974">
        <f t="shared" si="5"/>
        <v>0</v>
      </c>
      <c r="H80" s="974">
        <f t="shared" si="5"/>
        <v>0</v>
      </c>
      <c r="I80" s="974">
        <f t="shared" si="5"/>
        <v>0</v>
      </c>
      <c r="J80" s="974">
        <f t="shared" si="5"/>
        <v>0</v>
      </c>
      <c r="K80" s="974">
        <f t="shared" si="5"/>
        <v>0</v>
      </c>
      <c r="L80" s="974">
        <f t="shared" si="5"/>
        <v>0</v>
      </c>
      <c r="M80" s="879"/>
      <c r="N80" s="879"/>
      <c r="O80" s="879"/>
      <c r="P80" s="879"/>
      <c r="Q80" s="879"/>
      <c r="R80" s="879"/>
      <c r="S80" s="879"/>
      <c r="T80" s="879"/>
      <c r="U80" s="879"/>
      <c r="V80" s="879"/>
      <c r="W80" s="879"/>
      <c r="X80" s="879"/>
      <c r="Y80" s="879"/>
      <c r="Z80" s="879"/>
      <c r="AA80" s="879"/>
      <c r="AB80" s="879"/>
      <c r="AC80" s="879"/>
      <c r="AD80" s="879"/>
      <c r="AE80" s="879"/>
      <c r="AF80" s="879"/>
      <c r="AG80" s="879"/>
      <c r="AH80" s="879"/>
      <c r="AI80" s="879"/>
      <c r="AJ80" s="879"/>
      <c r="AK80" s="879"/>
      <c r="AL80" s="879"/>
      <c r="AM80" s="879"/>
      <c r="AN80" s="879"/>
      <c r="AO80" s="879"/>
      <c r="AP80" s="879"/>
      <c r="AQ80" s="879"/>
      <c r="AR80" s="879"/>
      <c r="AS80" s="879"/>
      <c r="AT80" s="879"/>
      <c r="AU80" s="879"/>
      <c r="AV80" s="879"/>
      <c r="AW80" s="880"/>
      <c r="AX80" s="880"/>
      <c r="AY80" s="880"/>
      <c r="AZ80" s="880"/>
      <c r="BA80" s="880"/>
      <c r="BB80" s="880"/>
      <c r="BC80" s="880"/>
      <c r="BD80" s="880"/>
      <c r="BE80" s="880"/>
      <c r="BF80" s="880"/>
      <c r="BG80" s="880"/>
      <c r="BH80" s="880"/>
      <c r="BI80" s="880"/>
      <c r="BJ80" s="880"/>
      <c r="BK80" s="880"/>
      <c r="BL80" s="880"/>
      <c r="BM80" s="880"/>
      <c r="BN80" s="880"/>
    </row>
    <row r="81" spans="1:66">
      <c r="A81" s="670" t="s">
        <v>120</v>
      </c>
      <c r="B81" s="670" t="s">
        <v>143</v>
      </c>
      <c r="C81" s="1147"/>
      <c r="D81" s="880"/>
      <c r="E81" s="880"/>
      <c r="F81" s="880"/>
      <c r="G81" s="880"/>
      <c r="H81" s="880"/>
      <c r="I81" s="880"/>
      <c r="J81" s="880"/>
      <c r="K81" s="880"/>
      <c r="L81" s="880"/>
      <c r="M81" s="880"/>
      <c r="N81" s="880"/>
      <c r="O81" s="880"/>
      <c r="P81" s="880"/>
      <c r="Q81" s="880"/>
      <c r="R81" s="880"/>
      <c r="S81" s="880"/>
      <c r="T81" s="880"/>
      <c r="U81" s="879"/>
      <c r="V81" s="879"/>
      <c r="W81" s="879"/>
      <c r="X81" s="879"/>
      <c r="Y81" s="879"/>
      <c r="Z81" s="879"/>
      <c r="AA81" s="879"/>
      <c r="AB81" s="879"/>
      <c r="AC81" s="879"/>
      <c r="AD81" s="879"/>
      <c r="AE81" s="879"/>
      <c r="AF81" s="879"/>
      <c r="AG81" s="879"/>
      <c r="AH81" s="879"/>
      <c r="AI81" s="879"/>
      <c r="AJ81" s="879"/>
      <c r="AK81" s="879"/>
      <c r="AL81" s="879"/>
      <c r="AM81" s="879"/>
      <c r="AN81" s="879"/>
      <c r="AO81" s="879"/>
      <c r="AP81" s="879"/>
      <c r="AQ81" s="879"/>
      <c r="AR81" s="879"/>
      <c r="AS81" s="879"/>
      <c r="AT81" s="879"/>
      <c r="AU81" s="879"/>
      <c r="AV81" s="879"/>
      <c r="AW81" s="880"/>
      <c r="AX81" s="880"/>
      <c r="AY81" s="880"/>
      <c r="AZ81" s="880"/>
      <c r="BA81" s="880"/>
      <c r="BB81" s="880"/>
      <c r="BC81" s="880"/>
      <c r="BD81" s="880"/>
      <c r="BE81" s="880"/>
      <c r="BF81" s="880"/>
      <c r="BG81" s="880"/>
      <c r="BH81" s="880"/>
      <c r="BI81" s="880"/>
      <c r="BJ81" s="880"/>
      <c r="BK81" s="880"/>
      <c r="BL81" s="880"/>
      <c r="BM81" s="880"/>
      <c r="BN81" s="880"/>
    </row>
    <row r="82" spans="1:66">
      <c r="A82" s="670" t="s">
        <v>60</v>
      </c>
      <c r="B82" s="670" t="s">
        <v>144</v>
      </c>
      <c r="C82" s="1147"/>
      <c r="D82" s="880"/>
      <c r="E82" s="880"/>
      <c r="F82" s="880"/>
      <c r="G82" s="880"/>
      <c r="H82" s="880"/>
      <c r="I82" s="880"/>
      <c r="J82" s="880"/>
      <c r="K82" s="880"/>
      <c r="L82" s="880"/>
      <c r="M82" s="880"/>
      <c r="N82" s="880"/>
      <c r="O82" s="880"/>
      <c r="P82" s="880"/>
      <c r="Q82" s="880"/>
      <c r="R82" s="880"/>
      <c r="S82" s="880"/>
      <c r="T82" s="880"/>
      <c r="U82" s="880"/>
      <c r="V82" s="880"/>
      <c r="W82" s="880"/>
      <c r="X82" s="880"/>
      <c r="Y82" s="880"/>
      <c r="Z82" s="880"/>
      <c r="AA82" s="880"/>
      <c r="AB82" s="880"/>
      <c r="AC82" s="880"/>
      <c r="AD82" s="880"/>
      <c r="AE82" s="880"/>
      <c r="AF82" s="880"/>
      <c r="AG82" s="880"/>
      <c r="AH82" s="880"/>
      <c r="AI82" s="880"/>
      <c r="AJ82" s="880"/>
      <c r="AK82" s="880"/>
      <c r="AL82" s="880"/>
      <c r="AM82" s="880"/>
      <c r="AN82" s="880"/>
      <c r="AO82" s="880"/>
      <c r="AP82" s="880"/>
      <c r="AQ82" s="880"/>
      <c r="AR82" s="880"/>
      <c r="AS82" s="880"/>
      <c r="AT82" s="880"/>
      <c r="AU82" s="880"/>
      <c r="AV82" s="880"/>
    </row>
    <row r="83" spans="1:66">
      <c r="A83" s="670" t="s">
        <v>121</v>
      </c>
      <c r="B83" s="670" t="s">
        <v>145</v>
      </c>
      <c r="C83" s="1147"/>
      <c r="D83" s="880"/>
      <c r="E83" s="880"/>
      <c r="F83" s="880"/>
      <c r="G83" s="880"/>
      <c r="H83" s="880"/>
      <c r="I83" s="880"/>
      <c r="J83" s="880"/>
      <c r="K83" s="880"/>
      <c r="L83" s="880"/>
      <c r="M83" s="880"/>
      <c r="N83" s="880"/>
      <c r="O83" s="880"/>
      <c r="P83" s="880"/>
      <c r="Q83" s="880"/>
      <c r="R83" s="880"/>
      <c r="S83" s="880"/>
      <c r="T83" s="880"/>
      <c r="U83" s="880"/>
      <c r="V83" s="880"/>
      <c r="W83" s="880"/>
      <c r="X83" s="880"/>
      <c r="Y83" s="880"/>
      <c r="Z83" s="880"/>
      <c r="AA83" s="880"/>
      <c r="AB83" s="880"/>
      <c r="AC83" s="880"/>
      <c r="AD83" s="880"/>
      <c r="AE83" s="880"/>
      <c r="AF83" s="880"/>
      <c r="AG83" s="880"/>
      <c r="AH83" s="880"/>
      <c r="AI83" s="880"/>
      <c r="AJ83" s="880"/>
      <c r="AK83" s="880"/>
      <c r="AL83" s="880"/>
      <c r="AM83" s="880"/>
      <c r="AN83" s="880"/>
      <c r="AO83" s="880"/>
      <c r="AP83" s="880"/>
      <c r="AQ83" s="880"/>
      <c r="AR83" s="880"/>
      <c r="AS83" s="880"/>
      <c r="AT83" s="880"/>
      <c r="AU83" s="880"/>
      <c r="AV83" s="880"/>
    </row>
    <row r="84" spans="1:66">
      <c r="A84" s="670" t="s">
        <v>122</v>
      </c>
      <c r="B84" s="670" t="s">
        <v>146</v>
      </c>
      <c r="C84" s="1147"/>
      <c r="D84" s="880"/>
      <c r="E84" s="880"/>
      <c r="F84" s="880"/>
      <c r="G84" s="880"/>
      <c r="H84" s="880"/>
      <c r="I84" s="880"/>
      <c r="J84" s="880"/>
      <c r="K84" s="880"/>
      <c r="L84" s="880"/>
      <c r="M84" s="880"/>
      <c r="N84" s="880"/>
      <c r="O84" s="880"/>
      <c r="P84" s="880"/>
      <c r="Q84" s="880"/>
      <c r="R84" s="880"/>
      <c r="S84" s="880"/>
      <c r="T84" s="880"/>
      <c r="U84" s="880"/>
      <c r="V84" s="880"/>
      <c r="W84" s="880"/>
      <c r="X84" s="880"/>
      <c r="Y84" s="880"/>
      <c r="Z84" s="880"/>
      <c r="AA84" s="880"/>
      <c r="AB84" s="880"/>
      <c r="AC84" s="880"/>
      <c r="AD84" s="880"/>
      <c r="AE84" s="880"/>
      <c r="AF84" s="880"/>
      <c r="AG84" s="880"/>
      <c r="AH84" s="880"/>
      <c r="AI84" s="880"/>
      <c r="AJ84" s="880"/>
      <c r="AK84" s="880"/>
      <c r="AL84" s="880"/>
      <c r="AM84" s="880"/>
      <c r="AN84" s="880"/>
      <c r="AO84" s="880"/>
      <c r="AP84" s="880"/>
      <c r="AQ84" s="880"/>
      <c r="AR84" s="880"/>
      <c r="AS84" s="880"/>
      <c r="AT84" s="880"/>
      <c r="AU84" s="880"/>
      <c r="AV84" s="880"/>
      <c r="AW84" s="880"/>
      <c r="AX84" s="880"/>
      <c r="AY84" s="880"/>
      <c r="AZ84" s="880"/>
      <c r="BA84" s="880"/>
      <c r="BB84" s="880"/>
      <c r="BC84" s="880"/>
      <c r="BD84" s="880"/>
    </row>
    <row r="85" spans="1:66">
      <c r="A85" s="670" t="s">
        <v>123</v>
      </c>
      <c r="B85" s="670" t="s">
        <v>147</v>
      </c>
      <c r="C85" s="1147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880"/>
      <c r="X85" s="880"/>
      <c r="Y85" s="880"/>
      <c r="Z85" s="880"/>
      <c r="AA85" s="880"/>
      <c r="AB85" s="880"/>
      <c r="AC85" s="880"/>
      <c r="AD85" s="880"/>
      <c r="AE85" s="880"/>
      <c r="AF85" s="880"/>
      <c r="AG85" s="880"/>
      <c r="AH85" s="880"/>
      <c r="AI85" s="880"/>
      <c r="AJ85" s="880"/>
      <c r="AK85" s="880"/>
      <c r="AL85" s="880"/>
      <c r="AM85" s="880"/>
      <c r="AN85" s="880"/>
      <c r="AO85" s="880"/>
      <c r="AP85" s="880"/>
      <c r="AQ85" s="880"/>
      <c r="AR85" s="880"/>
      <c r="AS85" s="880"/>
      <c r="AT85" s="880"/>
      <c r="AU85" s="880"/>
      <c r="AV85" s="880"/>
      <c r="AW85" s="880"/>
      <c r="AX85" s="880"/>
      <c r="AY85" s="880"/>
      <c r="AZ85" s="880"/>
      <c r="BA85" s="880"/>
      <c r="BB85" s="880"/>
      <c r="BC85" s="880"/>
      <c r="BD85" s="880"/>
    </row>
    <row r="86" spans="1:66">
      <c r="A86" s="670" t="s">
        <v>124</v>
      </c>
      <c r="B86" s="670" t="s">
        <v>148</v>
      </c>
      <c r="C86" s="1147"/>
      <c r="D86" s="880"/>
      <c r="E86" s="880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  <c r="U86" s="880"/>
      <c r="V86" s="880"/>
      <c r="W86" s="880"/>
      <c r="X86" s="880"/>
      <c r="Y86" s="880"/>
      <c r="Z86" s="880"/>
      <c r="AA86" s="880"/>
      <c r="AB86" s="880"/>
      <c r="AC86" s="880"/>
      <c r="AD86" s="880"/>
      <c r="AE86" s="880"/>
      <c r="AF86" s="880"/>
      <c r="AG86" s="880"/>
      <c r="AH86" s="880"/>
      <c r="AI86" s="880"/>
      <c r="AJ86" s="880"/>
      <c r="AK86" s="880"/>
      <c r="AL86" s="880"/>
      <c r="AM86" s="880"/>
      <c r="AN86" s="880"/>
      <c r="AO86" s="880"/>
      <c r="AP86" s="880"/>
      <c r="AQ86" s="880"/>
      <c r="AR86" s="880"/>
      <c r="AS86" s="880"/>
      <c r="AT86" s="880"/>
      <c r="AU86" s="880"/>
      <c r="AV86" s="880"/>
      <c r="AW86" s="880"/>
      <c r="AX86" s="880"/>
      <c r="AY86" s="880"/>
      <c r="AZ86" s="880"/>
      <c r="BA86" s="880"/>
      <c r="BB86" s="880"/>
      <c r="BC86" s="880"/>
      <c r="BD86" s="880"/>
    </row>
    <row r="87" spans="1:66">
      <c r="A87" s="880"/>
      <c r="B87" s="880"/>
      <c r="C87" s="1147"/>
      <c r="D87" s="880"/>
      <c r="E87" s="880"/>
      <c r="F87" s="880"/>
      <c r="G87" s="880"/>
      <c r="H87" s="880"/>
      <c r="I87" s="880"/>
      <c r="J87" s="880"/>
      <c r="K87" s="880"/>
      <c r="L87" s="880"/>
      <c r="M87" s="880"/>
      <c r="N87" s="880"/>
      <c r="O87" s="880"/>
      <c r="P87" s="880"/>
      <c r="Q87" s="880"/>
      <c r="R87" s="880"/>
      <c r="S87" s="880"/>
      <c r="T87" s="880"/>
      <c r="U87" s="880"/>
      <c r="V87" s="880"/>
      <c r="W87" s="880"/>
      <c r="X87" s="880"/>
      <c r="Y87" s="880"/>
      <c r="Z87" s="880"/>
      <c r="AA87" s="880"/>
      <c r="AB87" s="880"/>
      <c r="AC87" s="880"/>
      <c r="AD87" s="880"/>
      <c r="AE87" s="880"/>
      <c r="AF87" s="880"/>
      <c r="AG87" s="880"/>
      <c r="AH87" s="880"/>
      <c r="AI87" s="880"/>
      <c r="AJ87" s="880"/>
      <c r="AK87" s="880"/>
      <c r="AL87" s="880"/>
      <c r="AM87" s="880"/>
      <c r="AN87" s="880"/>
      <c r="AO87" s="880"/>
      <c r="AP87" s="880"/>
      <c r="AQ87" s="880"/>
      <c r="AR87" s="880"/>
      <c r="AS87" s="880"/>
      <c r="AT87" s="880"/>
      <c r="AU87" s="880"/>
      <c r="AV87" s="880"/>
      <c r="AW87" s="880"/>
      <c r="AX87" s="880"/>
      <c r="AY87" s="880"/>
      <c r="AZ87" s="880"/>
      <c r="BA87" s="880"/>
      <c r="BB87" s="880"/>
      <c r="BC87" s="880"/>
      <c r="BD87" s="880"/>
    </row>
    <row r="88" spans="1:66">
      <c r="A88" s="880"/>
      <c r="B88" s="880"/>
      <c r="C88" s="1147"/>
      <c r="D88" s="880"/>
      <c r="E88" s="880"/>
      <c r="F88" s="880"/>
      <c r="G88" s="880"/>
      <c r="H88" s="880"/>
      <c r="I88" s="880"/>
      <c r="J88" s="880"/>
      <c r="K88" s="880"/>
      <c r="L88" s="880"/>
      <c r="M88" s="880"/>
      <c r="N88" s="880"/>
      <c r="O88" s="880"/>
      <c r="P88" s="880"/>
      <c r="Q88" s="880"/>
      <c r="R88" s="880"/>
      <c r="S88" s="880"/>
      <c r="T88" s="880"/>
      <c r="U88" s="880"/>
      <c r="V88" s="880"/>
      <c r="W88" s="880"/>
      <c r="X88" s="880"/>
      <c r="Y88" s="880"/>
      <c r="Z88" s="880"/>
      <c r="AA88" s="880"/>
      <c r="AB88" s="880"/>
      <c r="AC88" s="880"/>
      <c r="AD88" s="880"/>
      <c r="AE88" s="880"/>
      <c r="AF88" s="880"/>
      <c r="AG88" s="880"/>
      <c r="AH88" s="880"/>
      <c r="AI88" s="880"/>
      <c r="AJ88" s="880"/>
      <c r="AK88" s="880"/>
      <c r="AL88" s="880"/>
      <c r="AM88" s="880"/>
      <c r="AN88" s="880"/>
      <c r="AO88" s="880"/>
      <c r="AP88" s="880"/>
      <c r="AQ88" s="880"/>
      <c r="AR88" s="880"/>
      <c r="AS88" s="880"/>
      <c r="AT88" s="880"/>
      <c r="AU88" s="880"/>
      <c r="AV88" s="880"/>
      <c r="AW88" s="880"/>
      <c r="AX88" s="880"/>
      <c r="AY88" s="880"/>
      <c r="AZ88" s="880"/>
      <c r="BA88" s="880"/>
      <c r="BB88" s="880"/>
      <c r="BC88" s="880"/>
      <c r="BD88" s="880"/>
    </row>
    <row r="89" spans="1:66">
      <c r="A89" s="880"/>
      <c r="B89" s="880"/>
      <c r="C89" s="1147"/>
      <c r="D89" s="880"/>
      <c r="E89" s="880"/>
      <c r="F89" s="880"/>
      <c r="G89" s="880"/>
      <c r="H89" s="880"/>
      <c r="I89" s="880"/>
      <c r="J89" s="880"/>
      <c r="K89" s="880"/>
      <c r="L89" s="880"/>
      <c r="M89" s="880"/>
      <c r="N89" s="880"/>
      <c r="O89" s="880"/>
      <c r="P89" s="880"/>
      <c r="Q89" s="880"/>
      <c r="R89" s="880"/>
      <c r="S89" s="880"/>
      <c r="T89" s="880"/>
      <c r="U89" s="880"/>
      <c r="V89" s="880"/>
      <c r="W89" s="880"/>
      <c r="X89" s="880"/>
      <c r="Y89" s="880"/>
      <c r="Z89" s="880"/>
      <c r="AA89" s="880"/>
      <c r="AB89" s="880"/>
      <c r="AC89" s="880"/>
      <c r="AD89" s="880"/>
      <c r="AE89" s="880"/>
      <c r="AF89" s="880"/>
      <c r="AG89" s="880"/>
      <c r="AH89" s="880"/>
      <c r="AI89" s="880"/>
      <c r="AJ89" s="880"/>
      <c r="AK89" s="880"/>
      <c r="AL89" s="880"/>
      <c r="AM89" s="880"/>
      <c r="AN89" s="880"/>
      <c r="AO89" s="880"/>
      <c r="AP89" s="880"/>
      <c r="AQ89" s="880"/>
      <c r="AR89" s="880"/>
      <c r="AS89" s="880"/>
      <c r="AT89" s="880"/>
      <c r="AU89" s="880"/>
      <c r="AV89" s="880"/>
      <c r="AW89" s="880"/>
      <c r="AX89" s="880"/>
      <c r="AY89" s="880"/>
      <c r="AZ89" s="880"/>
      <c r="BA89" s="880"/>
      <c r="BB89" s="880"/>
      <c r="BC89" s="880"/>
      <c r="BD89" s="880"/>
    </row>
    <row r="90" spans="1:66">
      <c r="A90" s="880"/>
      <c r="B90" s="880"/>
      <c r="C90" s="1147"/>
      <c r="D90" s="880"/>
      <c r="E90" s="880"/>
      <c r="F90" s="880"/>
      <c r="G90" s="880"/>
      <c r="H90" s="880"/>
      <c r="I90" s="880"/>
      <c r="J90" s="880"/>
      <c r="K90" s="880"/>
      <c r="L90" s="880"/>
      <c r="M90" s="880"/>
      <c r="N90" s="880"/>
      <c r="O90" s="880"/>
      <c r="P90" s="880"/>
      <c r="Q90" s="880"/>
      <c r="R90" s="880"/>
      <c r="S90" s="880"/>
      <c r="T90" s="880"/>
      <c r="U90" s="880"/>
      <c r="V90" s="880"/>
      <c r="W90" s="880"/>
      <c r="X90" s="880"/>
      <c r="Y90" s="880"/>
      <c r="Z90" s="880"/>
      <c r="AA90" s="880"/>
      <c r="AB90" s="880"/>
      <c r="AC90" s="880"/>
      <c r="AD90" s="880"/>
      <c r="AE90" s="880"/>
      <c r="AF90" s="880"/>
      <c r="AG90" s="880"/>
      <c r="AH90" s="880"/>
      <c r="AI90" s="880"/>
      <c r="AJ90" s="880"/>
      <c r="AK90" s="880"/>
      <c r="AL90" s="880"/>
      <c r="AM90" s="880"/>
      <c r="AN90" s="880"/>
      <c r="AO90" s="880"/>
      <c r="AP90" s="880"/>
      <c r="AQ90" s="880"/>
      <c r="AR90" s="880"/>
      <c r="AS90" s="880"/>
      <c r="AT90" s="880"/>
      <c r="AU90" s="880"/>
      <c r="AV90" s="880"/>
      <c r="AW90" s="880"/>
      <c r="AX90" s="880"/>
      <c r="AY90" s="880"/>
      <c r="AZ90" s="880"/>
      <c r="BA90" s="880"/>
      <c r="BB90" s="880"/>
      <c r="BC90" s="880"/>
      <c r="BD90" s="880"/>
    </row>
    <row r="91" spans="1:66">
      <c r="A91" s="880"/>
      <c r="B91" s="880"/>
      <c r="C91" s="1147"/>
      <c r="D91" s="880"/>
      <c r="E91" s="880"/>
      <c r="F91" s="880"/>
      <c r="G91" s="880"/>
      <c r="H91" s="880"/>
      <c r="I91" s="880"/>
      <c r="J91" s="880"/>
      <c r="K91" s="880"/>
      <c r="L91" s="880"/>
      <c r="M91" s="880"/>
      <c r="N91" s="880"/>
      <c r="O91" s="880"/>
      <c r="P91" s="880"/>
      <c r="Q91" s="880"/>
      <c r="R91" s="880"/>
      <c r="S91" s="880"/>
      <c r="T91" s="880"/>
      <c r="U91" s="880"/>
      <c r="V91" s="880"/>
      <c r="W91" s="880"/>
      <c r="X91" s="880"/>
      <c r="Y91" s="880"/>
      <c r="Z91" s="880"/>
      <c r="AA91" s="880"/>
      <c r="AB91" s="880"/>
      <c r="AC91" s="880"/>
      <c r="AD91" s="880"/>
      <c r="AE91" s="880"/>
      <c r="AF91" s="880"/>
      <c r="AG91" s="880"/>
      <c r="AH91" s="880"/>
      <c r="AI91" s="880"/>
      <c r="AJ91" s="880"/>
      <c r="AK91" s="880"/>
      <c r="AL91" s="880"/>
      <c r="AM91" s="880"/>
      <c r="AN91" s="880"/>
      <c r="AO91" s="880"/>
      <c r="AP91" s="880"/>
      <c r="AQ91" s="880"/>
      <c r="AR91" s="880"/>
      <c r="AS91" s="880"/>
      <c r="AT91" s="880"/>
      <c r="AU91" s="880"/>
      <c r="AV91" s="880"/>
      <c r="AW91" s="880"/>
      <c r="AX91" s="880"/>
      <c r="AY91" s="880"/>
      <c r="AZ91" s="880"/>
      <c r="BA91" s="880"/>
      <c r="BB91" s="880"/>
      <c r="BC91" s="880"/>
      <c r="BD91" s="880"/>
    </row>
    <row r="92" spans="1:66">
      <c r="A92" s="880"/>
      <c r="B92" s="880"/>
      <c r="C92" s="1147"/>
      <c r="D92" s="880"/>
      <c r="E92" s="880"/>
      <c r="F92" s="880"/>
      <c r="G92" s="880"/>
      <c r="H92" s="880"/>
      <c r="I92" s="880"/>
      <c r="J92" s="880"/>
      <c r="K92" s="880"/>
      <c r="L92" s="880"/>
      <c r="M92" s="880"/>
      <c r="N92" s="880"/>
      <c r="O92" s="880"/>
      <c r="P92" s="880"/>
      <c r="Q92" s="880"/>
      <c r="R92" s="880"/>
      <c r="S92" s="880"/>
      <c r="T92" s="880"/>
      <c r="U92" s="880"/>
      <c r="V92" s="880"/>
      <c r="W92" s="880"/>
      <c r="X92" s="880"/>
      <c r="Y92" s="880"/>
      <c r="Z92" s="880"/>
      <c r="AA92" s="880"/>
      <c r="AB92" s="880"/>
      <c r="AC92" s="880"/>
      <c r="AD92" s="880"/>
      <c r="AE92" s="880"/>
      <c r="AF92" s="880"/>
      <c r="AG92" s="880"/>
      <c r="AH92" s="880"/>
      <c r="AI92" s="880"/>
      <c r="AJ92" s="880"/>
      <c r="AK92" s="880"/>
      <c r="AL92" s="880"/>
      <c r="AM92" s="880"/>
      <c r="AN92" s="880"/>
      <c r="AO92" s="880"/>
      <c r="AP92" s="880"/>
      <c r="AQ92" s="880"/>
      <c r="AR92" s="880"/>
      <c r="AS92" s="880"/>
      <c r="AT92" s="880"/>
      <c r="AU92" s="880"/>
      <c r="AV92" s="880"/>
      <c r="AW92" s="880"/>
      <c r="AX92" s="880"/>
      <c r="AY92" s="880"/>
      <c r="AZ92" s="880"/>
      <c r="BA92" s="880"/>
      <c r="BB92" s="880"/>
      <c r="BC92" s="880"/>
      <c r="BD92" s="880"/>
    </row>
    <row r="93" spans="1:66">
      <c r="A93" s="880"/>
      <c r="B93" s="880"/>
      <c r="C93" s="1147"/>
      <c r="D93" s="880"/>
      <c r="E93" s="880"/>
      <c r="F93" s="880"/>
      <c r="G93" s="880"/>
      <c r="H93" s="880"/>
      <c r="I93" s="880"/>
      <c r="J93" s="880"/>
      <c r="K93" s="880"/>
      <c r="L93" s="880"/>
      <c r="M93" s="880"/>
      <c r="N93" s="880"/>
      <c r="O93" s="880"/>
      <c r="P93" s="880"/>
      <c r="Q93" s="880"/>
      <c r="R93" s="880"/>
      <c r="S93" s="880"/>
      <c r="T93" s="880"/>
      <c r="U93" s="880"/>
      <c r="V93" s="880"/>
      <c r="W93" s="880"/>
      <c r="X93" s="880"/>
      <c r="Y93" s="880"/>
      <c r="Z93" s="880"/>
      <c r="AA93" s="880"/>
      <c r="AB93" s="880"/>
      <c r="AC93" s="880"/>
      <c r="AD93" s="880"/>
      <c r="AE93" s="880"/>
      <c r="AF93" s="880"/>
      <c r="AG93" s="880"/>
      <c r="AH93" s="880"/>
      <c r="AI93" s="880"/>
      <c r="AJ93" s="880"/>
      <c r="AK93" s="880"/>
      <c r="AL93" s="880"/>
      <c r="AM93" s="880"/>
      <c r="AN93" s="880"/>
      <c r="AO93" s="880"/>
      <c r="AP93" s="880"/>
      <c r="AQ93" s="880"/>
      <c r="AR93" s="880"/>
      <c r="AS93" s="880"/>
      <c r="AT93" s="880"/>
      <c r="AU93" s="880"/>
      <c r="AV93" s="880"/>
      <c r="AW93" s="880"/>
      <c r="AX93" s="880"/>
      <c r="AY93" s="880"/>
      <c r="AZ93" s="880"/>
      <c r="BA93" s="880"/>
      <c r="BB93" s="880"/>
      <c r="BC93" s="880"/>
      <c r="BD93" s="880"/>
    </row>
    <row r="94" spans="1:66">
      <c r="A94" s="880"/>
      <c r="B94" s="880"/>
      <c r="C94" s="1147"/>
      <c r="D94" s="880"/>
      <c r="E94" s="880"/>
      <c r="F94" s="880"/>
      <c r="G94" s="880"/>
      <c r="H94" s="880"/>
      <c r="I94" s="880"/>
      <c r="J94" s="880"/>
      <c r="K94" s="880"/>
      <c r="L94" s="880"/>
      <c r="M94" s="880"/>
      <c r="N94" s="880"/>
      <c r="O94" s="880"/>
      <c r="P94" s="880"/>
      <c r="Q94" s="880"/>
      <c r="R94" s="880"/>
      <c r="S94" s="880"/>
      <c r="T94" s="880"/>
      <c r="U94" s="880"/>
      <c r="V94" s="880"/>
      <c r="W94" s="880"/>
      <c r="X94" s="880"/>
      <c r="Y94" s="880"/>
      <c r="Z94" s="880"/>
      <c r="AA94" s="880"/>
      <c r="AB94" s="880"/>
      <c r="AC94" s="880"/>
      <c r="AD94" s="880"/>
      <c r="AE94" s="880"/>
      <c r="AF94" s="880"/>
      <c r="AG94" s="880"/>
      <c r="AH94" s="880"/>
      <c r="AI94" s="880"/>
      <c r="AJ94" s="880"/>
      <c r="AK94" s="880"/>
      <c r="AL94" s="880"/>
      <c r="AM94" s="880"/>
      <c r="AN94" s="880"/>
      <c r="AO94" s="880"/>
      <c r="AP94" s="880"/>
      <c r="AQ94" s="880"/>
      <c r="AR94" s="880"/>
      <c r="AS94" s="880"/>
      <c r="AT94" s="880"/>
      <c r="AU94" s="880"/>
      <c r="AV94" s="880"/>
      <c r="AW94" s="880"/>
      <c r="AX94" s="880"/>
      <c r="AY94" s="880"/>
      <c r="AZ94" s="880"/>
      <c r="BA94" s="880"/>
      <c r="BB94" s="880"/>
      <c r="BC94" s="880"/>
      <c r="BD94" s="880"/>
    </row>
    <row r="95" spans="1:66">
      <c r="A95" s="880"/>
      <c r="B95" s="880"/>
      <c r="C95" s="1147"/>
      <c r="D95" s="880"/>
      <c r="E95" s="880"/>
      <c r="F95" s="880"/>
      <c r="G95" s="880"/>
      <c r="H95" s="880"/>
      <c r="I95" s="880"/>
      <c r="J95" s="880"/>
      <c r="K95" s="880"/>
      <c r="L95" s="880"/>
      <c r="M95" s="880"/>
      <c r="N95" s="880"/>
      <c r="O95" s="880"/>
      <c r="P95" s="880"/>
      <c r="Q95" s="880"/>
      <c r="R95" s="880"/>
      <c r="S95" s="880"/>
      <c r="T95" s="880"/>
      <c r="U95" s="880"/>
      <c r="V95" s="880"/>
      <c r="W95" s="880"/>
      <c r="X95" s="880"/>
      <c r="Y95" s="880"/>
      <c r="Z95" s="880"/>
      <c r="AA95" s="880"/>
      <c r="AB95" s="880"/>
      <c r="AC95" s="880"/>
      <c r="AD95" s="880"/>
      <c r="AE95" s="880"/>
      <c r="AF95" s="880"/>
      <c r="AG95" s="880"/>
      <c r="AH95" s="880"/>
      <c r="AI95" s="880"/>
      <c r="AJ95" s="880"/>
      <c r="AK95" s="880"/>
      <c r="AL95" s="880"/>
      <c r="AM95" s="880"/>
      <c r="AN95" s="880"/>
      <c r="AO95" s="880"/>
      <c r="AP95" s="880"/>
      <c r="AQ95" s="880"/>
      <c r="AR95" s="880"/>
      <c r="AS95" s="880"/>
      <c r="AT95" s="880"/>
      <c r="AU95" s="880"/>
      <c r="AV95" s="880"/>
      <c r="AW95" s="880"/>
      <c r="AX95" s="880"/>
      <c r="AY95" s="880"/>
      <c r="AZ95" s="880"/>
      <c r="BA95" s="880"/>
      <c r="BB95" s="880"/>
      <c r="BC95" s="880"/>
      <c r="BD95" s="880"/>
    </row>
    <row r="96" spans="1:66">
      <c r="A96" s="880"/>
      <c r="B96" s="880"/>
      <c r="C96" s="1147"/>
      <c r="D96" s="880"/>
      <c r="E96" s="880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  <c r="U96" s="880"/>
      <c r="V96" s="880"/>
      <c r="W96" s="880"/>
      <c r="X96" s="880"/>
      <c r="Y96" s="880"/>
      <c r="Z96" s="880"/>
      <c r="AA96" s="880"/>
      <c r="AB96" s="880"/>
      <c r="AC96" s="880"/>
      <c r="AD96" s="880"/>
      <c r="AE96" s="880"/>
      <c r="AF96" s="880"/>
      <c r="AG96" s="880"/>
      <c r="AH96" s="880"/>
      <c r="AI96" s="880"/>
      <c r="AJ96" s="880"/>
      <c r="AK96" s="880"/>
      <c r="AL96" s="880"/>
      <c r="AM96" s="880"/>
      <c r="AN96" s="880"/>
      <c r="AO96" s="880"/>
      <c r="AP96" s="880"/>
      <c r="AQ96" s="880"/>
      <c r="AR96" s="880"/>
      <c r="AS96" s="880"/>
      <c r="AT96" s="880"/>
      <c r="AU96" s="880"/>
      <c r="AV96" s="880"/>
      <c r="AW96" s="880"/>
      <c r="AX96" s="880"/>
      <c r="AY96" s="880"/>
      <c r="AZ96" s="880"/>
      <c r="BA96" s="880"/>
      <c r="BB96" s="880"/>
      <c r="BC96" s="880"/>
      <c r="BD96" s="880"/>
    </row>
    <row r="97" spans="1:56">
      <c r="A97" s="880"/>
      <c r="B97" s="880"/>
      <c r="C97" s="1147"/>
      <c r="D97" s="880"/>
      <c r="E97" s="880"/>
      <c r="F97" s="880"/>
      <c r="G97" s="880"/>
      <c r="H97" s="880"/>
      <c r="I97" s="880"/>
      <c r="J97" s="880"/>
      <c r="K97" s="880"/>
      <c r="L97" s="880"/>
      <c r="M97" s="880"/>
      <c r="N97" s="880"/>
      <c r="O97" s="880"/>
      <c r="P97" s="880"/>
      <c r="Q97" s="880"/>
      <c r="R97" s="880"/>
      <c r="S97" s="880"/>
      <c r="T97" s="880"/>
      <c r="U97" s="880"/>
      <c r="V97" s="880"/>
      <c r="W97" s="880"/>
      <c r="X97" s="880"/>
      <c r="Y97" s="880"/>
      <c r="Z97" s="880"/>
      <c r="AA97" s="880"/>
      <c r="AB97" s="880"/>
      <c r="AC97" s="880"/>
      <c r="AD97" s="880"/>
      <c r="AE97" s="880"/>
      <c r="AF97" s="880"/>
      <c r="AG97" s="880"/>
      <c r="AH97" s="880"/>
      <c r="AI97" s="880"/>
      <c r="AJ97" s="880"/>
      <c r="AK97" s="880"/>
      <c r="AL97" s="880"/>
      <c r="AM97" s="880"/>
      <c r="AN97" s="880"/>
      <c r="AO97" s="880"/>
      <c r="AP97" s="880"/>
      <c r="AQ97" s="880"/>
      <c r="AR97" s="880"/>
      <c r="AS97" s="880"/>
      <c r="AT97" s="880"/>
      <c r="AU97" s="880"/>
      <c r="AV97" s="880"/>
      <c r="AW97" s="880"/>
      <c r="AX97" s="880"/>
      <c r="AY97" s="880"/>
      <c r="AZ97" s="880"/>
      <c r="BA97" s="880"/>
      <c r="BB97" s="880"/>
      <c r="BC97" s="880"/>
      <c r="BD97" s="880"/>
    </row>
    <row r="98" spans="1:56">
      <c r="A98" s="880"/>
      <c r="B98" s="880"/>
      <c r="C98" s="1147"/>
      <c r="D98" s="880"/>
      <c r="E98" s="880"/>
      <c r="F98" s="880"/>
      <c r="G98" s="880"/>
      <c r="H98" s="880"/>
      <c r="I98" s="880"/>
      <c r="J98" s="880"/>
      <c r="K98" s="880"/>
      <c r="L98" s="880"/>
      <c r="M98" s="880"/>
      <c r="N98" s="880"/>
      <c r="O98" s="880"/>
      <c r="P98" s="880"/>
      <c r="Q98" s="880"/>
      <c r="R98" s="880"/>
      <c r="S98" s="880"/>
      <c r="T98" s="880"/>
      <c r="U98" s="880"/>
      <c r="V98" s="880"/>
      <c r="W98" s="880"/>
      <c r="X98" s="880"/>
      <c r="Y98" s="880"/>
      <c r="Z98" s="880"/>
      <c r="AA98" s="880"/>
      <c r="AB98" s="880"/>
      <c r="AC98" s="880"/>
      <c r="AD98" s="880"/>
      <c r="AE98" s="880"/>
      <c r="AF98" s="880"/>
      <c r="AG98" s="880"/>
      <c r="AH98" s="880"/>
      <c r="AI98" s="880"/>
      <c r="AJ98" s="880"/>
      <c r="AK98" s="880"/>
      <c r="AL98" s="880"/>
      <c r="AM98" s="880"/>
      <c r="AN98" s="880"/>
      <c r="AO98" s="880"/>
      <c r="AP98" s="880"/>
      <c r="AQ98" s="880"/>
      <c r="AR98" s="880"/>
      <c r="AS98" s="880"/>
      <c r="AT98" s="880"/>
      <c r="AU98" s="880"/>
      <c r="AV98" s="880"/>
      <c r="AW98" s="880"/>
      <c r="AX98" s="880"/>
      <c r="AY98" s="880"/>
      <c r="AZ98" s="880"/>
      <c r="BA98" s="880"/>
      <c r="BB98" s="880"/>
      <c r="BC98" s="880"/>
      <c r="BD98" s="880"/>
    </row>
    <row r="99" spans="1:56">
      <c r="A99" s="880"/>
      <c r="B99" s="880"/>
      <c r="C99" s="1147"/>
      <c r="D99" s="880"/>
      <c r="E99" s="880"/>
      <c r="F99" s="880"/>
      <c r="G99" s="880"/>
      <c r="H99" s="880"/>
      <c r="I99" s="880"/>
      <c r="J99" s="880"/>
      <c r="K99" s="880"/>
      <c r="L99" s="880"/>
      <c r="M99" s="880"/>
      <c r="N99" s="880"/>
      <c r="O99" s="880"/>
      <c r="P99" s="880"/>
      <c r="Q99" s="880"/>
      <c r="R99" s="880"/>
      <c r="S99" s="880"/>
      <c r="T99" s="880"/>
      <c r="U99" s="880"/>
      <c r="V99" s="880"/>
      <c r="W99" s="880"/>
      <c r="X99" s="880"/>
      <c r="Y99" s="880"/>
      <c r="Z99" s="880"/>
      <c r="AA99" s="880"/>
      <c r="AB99" s="880"/>
      <c r="AC99" s="880"/>
      <c r="AD99" s="880"/>
      <c r="AE99" s="880"/>
      <c r="AF99" s="880"/>
      <c r="AG99" s="880"/>
      <c r="AH99" s="880"/>
      <c r="AI99" s="880"/>
      <c r="AJ99" s="880"/>
      <c r="AK99" s="880"/>
      <c r="AL99" s="880"/>
      <c r="AM99" s="880"/>
      <c r="AN99" s="880"/>
      <c r="AO99" s="880"/>
      <c r="AP99" s="880"/>
      <c r="AQ99" s="880"/>
      <c r="AR99" s="880"/>
      <c r="AS99" s="880"/>
      <c r="AT99" s="880"/>
      <c r="AU99" s="880"/>
      <c r="AV99" s="880"/>
      <c r="AW99" s="880"/>
      <c r="AX99" s="880"/>
      <c r="AY99" s="880"/>
      <c r="AZ99" s="880"/>
      <c r="BA99" s="880"/>
      <c r="BB99" s="880"/>
      <c r="BC99" s="880"/>
      <c r="BD99" s="880"/>
    </row>
    <row r="100" spans="1:56">
      <c r="A100" s="880"/>
      <c r="B100" s="880"/>
      <c r="C100" s="1147"/>
      <c r="D100" s="880"/>
      <c r="E100" s="880"/>
      <c r="F100" s="880"/>
      <c r="G100" s="880"/>
      <c r="H100" s="880"/>
      <c r="I100" s="880"/>
      <c r="J100" s="880"/>
      <c r="K100" s="880"/>
      <c r="L100" s="880"/>
      <c r="M100" s="880"/>
      <c r="N100" s="880"/>
      <c r="O100" s="880"/>
      <c r="P100" s="880"/>
      <c r="Q100" s="880"/>
      <c r="R100" s="880"/>
      <c r="S100" s="880"/>
      <c r="T100" s="880"/>
      <c r="U100" s="880"/>
      <c r="V100" s="880"/>
      <c r="W100" s="880"/>
      <c r="X100" s="880"/>
      <c r="Y100" s="880"/>
      <c r="Z100" s="880"/>
      <c r="AA100" s="880"/>
      <c r="AB100" s="880"/>
      <c r="AC100" s="880"/>
      <c r="AD100" s="880"/>
      <c r="AE100" s="880"/>
      <c r="AF100" s="880"/>
      <c r="AG100" s="880"/>
      <c r="AH100" s="880"/>
      <c r="AI100" s="880"/>
      <c r="AJ100" s="880"/>
      <c r="AK100" s="880"/>
      <c r="AL100" s="880"/>
      <c r="AM100" s="880"/>
      <c r="AN100" s="880"/>
      <c r="AO100" s="880"/>
      <c r="AP100" s="880"/>
      <c r="AQ100" s="880"/>
      <c r="AR100" s="880"/>
      <c r="AS100" s="880"/>
      <c r="AT100" s="880"/>
      <c r="AU100" s="880"/>
      <c r="AV100" s="880"/>
      <c r="AW100" s="880"/>
      <c r="AX100" s="880"/>
      <c r="AY100" s="880"/>
      <c r="AZ100" s="880"/>
      <c r="BA100" s="880"/>
      <c r="BB100" s="880"/>
      <c r="BC100" s="880"/>
      <c r="BD100" s="880"/>
    </row>
    <row r="101" spans="1:56">
      <c r="A101" s="880"/>
      <c r="B101" s="880"/>
      <c r="C101" s="1147"/>
      <c r="D101" s="880"/>
      <c r="E101" s="880"/>
      <c r="F101" s="880"/>
      <c r="G101" s="880"/>
      <c r="H101" s="880"/>
      <c r="I101" s="880"/>
      <c r="J101" s="880"/>
      <c r="K101" s="880"/>
      <c r="L101" s="880"/>
      <c r="M101" s="880"/>
      <c r="N101" s="880"/>
      <c r="O101" s="880"/>
      <c r="P101" s="880"/>
      <c r="Q101" s="880"/>
      <c r="R101" s="880"/>
      <c r="S101" s="880"/>
      <c r="T101" s="880"/>
      <c r="U101" s="880"/>
      <c r="V101" s="880"/>
      <c r="W101" s="880"/>
      <c r="X101" s="880"/>
      <c r="Y101" s="880"/>
      <c r="Z101" s="880"/>
      <c r="AA101" s="880"/>
      <c r="AB101" s="880"/>
      <c r="AC101" s="880"/>
      <c r="AD101" s="880"/>
      <c r="AE101" s="880"/>
      <c r="AF101" s="880"/>
      <c r="AG101" s="880"/>
      <c r="AH101" s="880"/>
      <c r="AI101" s="880"/>
      <c r="AJ101" s="880"/>
      <c r="AK101" s="880"/>
      <c r="AL101" s="880"/>
      <c r="AM101" s="880"/>
      <c r="AN101" s="880"/>
      <c r="AO101" s="880"/>
      <c r="AP101" s="880"/>
      <c r="AQ101" s="880"/>
      <c r="AR101" s="880"/>
      <c r="AS101" s="880"/>
      <c r="AT101" s="880"/>
      <c r="AU101" s="880"/>
      <c r="AV101" s="880"/>
      <c r="AW101" s="880"/>
      <c r="AX101" s="880"/>
      <c r="AY101" s="880"/>
      <c r="AZ101" s="880"/>
      <c r="BA101" s="880"/>
      <c r="BB101" s="880"/>
      <c r="BC101" s="880"/>
      <c r="BD101" s="880"/>
    </row>
    <row r="102" spans="1:56">
      <c r="A102" s="880"/>
      <c r="B102" s="880"/>
      <c r="C102" s="1147"/>
      <c r="D102" s="880"/>
      <c r="E102" s="880"/>
      <c r="F102" s="880"/>
      <c r="G102" s="880"/>
      <c r="H102" s="880"/>
      <c r="I102" s="880"/>
      <c r="J102" s="880"/>
      <c r="K102" s="880"/>
      <c r="L102" s="880"/>
      <c r="M102" s="880"/>
      <c r="N102" s="880"/>
      <c r="O102" s="880"/>
      <c r="P102" s="880"/>
      <c r="Q102" s="880"/>
      <c r="R102" s="880"/>
      <c r="S102" s="880"/>
      <c r="T102" s="880"/>
      <c r="U102" s="880"/>
      <c r="V102" s="880"/>
      <c r="W102" s="880"/>
      <c r="X102" s="880"/>
      <c r="Y102" s="880"/>
      <c r="Z102" s="880"/>
      <c r="AA102" s="880"/>
      <c r="AB102" s="880"/>
      <c r="AC102" s="880"/>
      <c r="AD102" s="880"/>
      <c r="AE102" s="880"/>
      <c r="AF102" s="880"/>
      <c r="AG102" s="880"/>
      <c r="AH102" s="880"/>
      <c r="AI102" s="880"/>
      <c r="AJ102" s="880"/>
      <c r="AK102" s="880"/>
      <c r="AL102" s="880"/>
      <c r="AM102" s="880"/>
      <c r="AN102" s="880"/>
      <c r="AO102" s="880"/>
      <c r="AP102" s="880"/>
      <c r="AQ102" s="880"/>
      <c r="AR102" s="880"/>
      <c r="AS102" s="880"/>
      <c r="AT102" s="880"/>
      <c r="AU102" s="880"/>
      <c r="AV102" s="880"/>
      <c r="AW102" s="880"/>
      <c r="AX102" s="880"/>
      <c r="AY102" s="880"/>
      <c r="AZ102" s="880"/>
      <c r="BA102" s="880"/>
      <c r="BB102" s="880"/>
      <c r="BC102" s="880"/>
      <c r="BD102" s="880"/>
    </row>
    <row r="103" spans="1:56">
      <c r="A103" s="880"/>
      <c r="B103" s="880"/>
      <c r="C103" s="1147"/>
      <c r="D103" s="880"/>
      <c r="E103" s="880"/>
      <c r="F103" s="880"/>
      <c r="G103" s="880"/>
      <c r="H103" s="880"/>
      <c r="I103" s="880"/>
      <c r="J103" s="880"/>
      <c r="K103" s="880"/>
      <c r="L103" s="880"/>
      <c r="M103" s="880"/>
      <c r="N103" s="880"/>
      <c r="O103" s="880"/>
      <c r="P103" s="880"/>
      <c r="Q103" s="880"/>
      <c r="R103" s="880"/>
      <c r="S103" s="880"/>
      <c r="T103" s="880"/>
      <c r="U103" s="880"/>
      <c r="V103" s="880"/>
      <c r="W103" s="880"/>
      <c r="X103" s="880"/>
      <c r="Y103" s="880"/>
      <c r="Z103" s="880"/>
      <c r="AA103" s="880"/>
      <c r="AB103" s="880"/>
      <c r="AC103" s="880"/>
      <c r="AD103" s="880"/>
      <c r="AE103" s="880"/>
      <c r="AF103" s="880"/>
      <c r="AG103" s="880"/>
      <c r="AH103" s="880"/>
      <c r="AI103" s="880"/>
      <c r="AJ103" s="880"/>
      <c r="AK103" s="880"/>
      <c r="AL103" s="880"/>
      <c r="AM103" s="880"/>
      <c r="AN103" s="880"/>
      <c r="AO103" s="880"/>
      <c r="AP103" s="880"/>
      <c r="AQ103" s="880"/>
      <c r="AR103" s="880"/>
      <c r="AS103" s="880"/>
      <c r="AT103" s="880"/>
      <c r="AU103" s="880"/>
      <c r="AV103" s="880"/>
      <c r="AW103" s="880"/>
      <c r="AX103" s="880"/>
      <c r="AY103" s="880"/>
      <c r="AZ103" s="880"/>
      <c r="BA103" s="880"/>
      <c r="BB103" s="880"/>
      <c r="BC103" s="880"/>
      <c r="BD103" s="880"/>
    </row>
    <row r="104" spans="1:56">
      <c r="A104" s="880"/>
      <c r="B104" s="880"/>
      <c r="C104" s="1147"/>
      <c r="D104" s="880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880"/>
      <c r="X104" s="880"/>
      <c r="Y104" s="880"/>
      <c r="Z104" s="880"/>
      <c r="AA104" s="880"/>
      <c r="AB104" s="880"/>
      <c r="AC104" s="880"/>
      <c r="AD104" s="880"/>
      <c r="AE104" s="880"/>
      <c r="AF104" s="880"/>
      <c r="AG104" s="880"/>
      <c r="AH104" s="880"/>
      <c r="AI104" s="880"/>
      <c r="AJ104" s="880"/>
      <c r="AK104" s="880"/>
      <c r="AL104" s="880"/>
      <c r="AM104" s="880"/>
      <c r="AN104" s="880"/>
      <c r="AO104" s="880"/>
      <c r="AP104" s="880"/>
      <c r="AQ104" s="880"/>
      <c r="AR104" s="880"/>
      <c r="AS104" s="880"/>
      <c r="AT104" s="880"/>
      <c r="AU104" s="880"/>
      <c r="AV104" s="880"/>
      <c r="AW104" s="880"/>
      <c r="AX104" s="880"/>
      <c r="AY104" s="880"/>
      <c r="AZ104" s="880"/>
      <c r="BA104" s="880"/>
      <c r="BB104" s="880"/>
      <c r="BC104" s="880"/>
      <c r="BD104" s="880"/>
    </row>
    <row r="105" spans="1:56">
      <c r="A105" s="880"/>
      <c r="B105" s="880"/>
      <c r="C105" s="1147"/>
      <c r="D105" s="880"/>
      <c r="E105" s="880"/>
      <c r="F105" s="880"/>
      <c r="G105" s="880"/>
      <c r="H105" s="880"/>
      <c r="I105" s="880"/>
      <c r="J105" s="880"/>
      <c r="K105" s="880"/>
      <c r="L105" s="880"/>
      <c r="M105" s="880"/>
      <c r="N105" s="880"/>
      <c r="O105" s="880"/>
      <c r="P105" s="880"/>
      <c r="Q105" s="880"/>
      <c r="R105" s="880"/>
      <c r="S105" s="880"/>
      <c r="T105" s="880"/>
      <c r="U105" s="880"/>
      <c r="V105" s="880"/>
      <c r="W105" s="880"/>
      <c r="X105" s="880"/>
      <c r="Y105" s="880"/>
      <c r="Z105" s="880"/>
      <c r="AA105" s="880"/>
      <c r="AB105" s="880"/>
      <c r="AC105" s="880"/>
      <c r="AD105" s="880"/>
      <c r="AE105" s="880"/>
      <c r="AF105" s="880"/>
      <c r="AG105" s="880"/>
      <c r="AH105" s="880"/>
      <c r="AI105" s="880"/>
      <c r="AJ105" s="880"/>
      <c r="AK105" s="880"/>
      <c r="AL105" s="880"/>
      <c r="AM105" s="880"/>
      <c r="AN105" s="880"/>
      <c r="AO105" s="880"/>
      <c r="AP105" s="880"/>
      <c r="AQ105" s="880"/>
      <c r="AR105" s="880"/>
      <c r="AS105" s="880"/>
      <c r="AT105" s="880"/>
      <c r="AU105" s="880"/>
      <c r="AV105" s="880"/>
      <c r="AW105" s="880"/>
      <c r="AX105" s="880"/>
      <c r="AY105" s="880"/>
      <c r="AZ105" s="880"/>
      <c r="BA105" s="880"/>
      <c r="BB105" s="880"/>
      <c r="BC105" s="880"/>
      <c r="BD105" s="880"/>
    </row>
    <row r="106" spans="1:56">
      <c r="A106" s="880"/>
      <c r="B106" s="880"/>
      <c r="C106" s="1147"/>
      <c r="D106" s="880"/>
      <c r="E106" s="880"/>
      <c r="F106" s="880"/>
      <c r="G106" s="880"/>
      <c r="H106" s="880"/>
      <c r="I106" s="880"/>
      <c r="J106" s="880"/>
      <c r="K106" s="880"/>
      <c r="L106" s="880"/>
      <c r="M106" s="880"/>
      <c r="N106" s="880"/>
      <c r="O106" s="880"/>
      <c r="P106" s="880"/>
      <c r="Q106" s="880"/>
      <c r="R106" s="880"/>
      <c r="S106" s="880"/>
      <c r="T106" s="880"/>
      <c r="U106" s="880"/>
      <c r="V106" s="880"/>
      <c r="W106" s="880"/>
      <c r="X106" s="880"/>
      <c r="Y106" s="880"/>
      <c r="Z106" s="880"/>
      <c r="AA106" s="880"/>
      <c r="AB106" s="880"/>
      <c r="AC106" s="880"/>
      <c r="AD106" s="880"/>
      <c r="AE106" s="880"/>
      <c r="AF106" s="880"/>
      <c r="AG106" s="880"/>
      <c r="AH106" s="880"/>
      <c r="AI106" s="880"/>
      <c r="AJ106" s="880"/>
      <c r="AK106" s="880"/>
      <c r="AL106" s="880"/>
      <c r="AM106" s="880"/>
      <c r="AN106" s="880"/>
      <c r="AO106" s="880"/>
      <c r="AP106" s="880"/>
      <c r="AQ106" s="880"/>
      <c r="AR106" s="880"/>
      <c r="AS106" s="880"/>
      <c r="AT106" s="880"/>
      <c r="AU106" s="880"/>
      <c r="AV106" s="880"/>
      <c r="AW106" s="880"/>
      <c r="AX106" s="880"/>
      <c r="AY106" s="880"/>
      <c r="AZ106" s="880"/>
      <c r="BA106" s="880"/>
      <c r="BB106" s="880"/>
      <c r="BC106" s="880"/>
      <c r="BD106" s="880"/>
    </row>
    <row r="107" spans="1:56">
      <c r="A107" s="880"/>
      <c r="B107" s="880"/>
      <c r="C107" s="1147"/>
      <c r="D107" s="880"/>
      <c r="E107" s="880"/>
      <c r="F107" s="880"/>
      <c r="G107" s="880"/>
      <c r="H107" s="880"/>
      <c r="I107" s="880"/>
      <c r="J107" s="880"/>
      <c r="K107" s="880"/>
      <c r="L107" s="880"/>
      <c r="M107" s="880"/>
      <c r="N107" s="880"/>
      <c r="O107" s="880"/>
      <c r="P107" s="880"/>
      <c r="Q107" s="880"/>
      <c r="R107" s="880"/>
      <c r="S107" s="880"/>
      <c r="T107" s="880"/>
      <c r="U107" s="880"/>
      <c r="V107" s="880"/>
      <c r="W107" s="880"/>
      <c r="X107" s="880"/>
      <c r="Y107" s="880"/>
      <c r="Z107" s="880"/>
      <c r="AA107" s="880"/>
      <c r="AB107" s="880"/>
      <c r="AC107" s="880"/>
      <c r="AD107" s="880"/>
      <c r="AE107" s="880"/>
      <c r="AF107" s="880"/>
      <c r="AG107" s="880"/>
      <c r="AH107" s="880"/>
      <c r="AI107" s="880"/>
      <c r="AJ107" s="880"/>
      <c r="AK107" s="880"/>
      <c r="AL107" s="880"/>
      <c r="AM107" s="880"/>
      <c r="AN107" s="880"/>
      <c r="AO107" s="880"/>
      <c r="AP107" s="880"/>
      <c r="AQ107" s="880"/>
      <c r="AR107" s="880"/>
      <c r="AS107" s="880"/>
      <c r="AT107" s="880"/>
      <c r="AU107" s="880"/>
      <c r="AV107" s="880"/>
      <c r="AW107" s="880"/>
      <c r="AX107" s="880"/>
      <c r="AY107" s="880"/>
      <c r="AZ107" s="880"/>
      <c r="BA107" s="880"/>
      <c r="BB107" s="880"/>
      <c r="BC107" s="880"/>
      <c r="BD107" s="880"/>
    </row>
    <row r="108" spans="1:56">
      <c r="A108" s="880"/>
      <c r="B108" s="880"/>
      <c r="C108" s="1147"/>
      <c r="D108" s="880"/>
      <c r="E108" s="880"/>
      <c r="F108" s="880"/>
      <c r="G108" s="880"/>
      <c r="H108" s="880"/>
      <c r="I108" s="880"/>
      <c r="J108" s="880"/>
      <c r="K108" s="880"/>
      <c r="L108" s="880"/>
      <c r="M108" s="880"/>
      <c r="N108" s="880"/>
      <c r="O108" s="880"/>
      <c r="P108" s="880"/>
      <c r="Q108" s="880"/>
      <c r="R108" s="880"/>
      <c r="S108" s="880"/>
      <c r="T108" s="880"/>
      <c r="U108" s="880"/>
      <c r="V108" s="880"/>
      <c r="W108" s="880"/>
      <c r="X108" s="880"/>
      <c r="Y108" s="880"/>
      <c r="Z108" s="880"/>
      <c r="AA108" s="880"/>
    </row>
    <row r="109" spans="1:56">
      <c r="A109" s="880"/>
      <c r="B109" s="880"/>
      <c r="C109" s="1147"/>
      <c r="D109" s="880"/>
      <c r="E109" s="880"/>
      <c r="F109" s="880"/>
      <c r="G109" s="880"/>
      <c r="H109" s="880"/>
      <c r="I109" s="880"/>
      <c r="J109" s="880"/>
      <c r="K109" s="880"/>
      <c r="L109" s="880"/>
      <c r="M109" s="880"/>
      <c r="N109" s="880"/>
      <c r="O109" s="880"/>
      <c r="P109" s="880"/>
      <c r="Q109" s="880"/>
      <c r="R109" s="880"/>
      <c r="S109" s="880"/>
      <c r="T109" s="880"/>
      <c r="U109" s="880"/>
      <c r="V109" s="880"/>
      <c r="W109" s="880"/>
      <c r="X109" s="880"/>
      <c r="Y109" s="880"/>
      <c r="Z109" s="880"/>
      <c r="AA109" s="880"/>
    </row>
    <row r="110" spans="1:56">
      <c r="A110" s="880"/>
      <c r="B110" s="880"/>
      <c r="C110" s="1147"/>
      <c r="D110" s="880"/>
      <c r="E110" s="880"/>
      <c r="F110" s="880"/>
      <c r="G110" s="880"/>
      <c r="H110" s="880"/>
      <c r="I110" s="880"/>
      <c r="J110" s="880"/>
      <c r="K110" s="880"/>
      <c r="L110" s="880"/>
      <c r="M110" s="880"/>
      <c r="N110" s="880"/>
      <c r="O110" s="880"/>
      <c r="P110" s="880"/>
      <c r="Q110" s="880"/>
      <c r="R110" s="880"/>
      <c r="S110" s="880"/>
      <c r="T110" s="880"/>
      <c r="U110" s="880"/>
      <c r="V110" s="880"/>
      <c r="W110" s="880"/>
      <c r="X110" s="880"/>
      <c r="Y110" s="880"/>
      <c r="Z110" s="880"/>
      <c r="AA110" s="880"/>
    </row>
    <row r="111" spans="1:56">
      <c r="A111" s="880"/>
      <c r="B111" s="880"/>
      <c r="C111" s="1147"/>
      <c r="D111" s="880"/>
      <c r="E111" s="880"/>
      <c r="F111" s="880"/>
      <c r="G111" s="880"/>
      <c r="H111" s="880"/>
      <c r="I111" s="880"/>
      <c r="J111" s="880"/>
      <c r="K111" s="880"/>
      <c r="L111" s="880"/>
      <c r="M111" s="880"/>
      <c r="N111" s="880"/>
      <c r="O111" s="880"/>
      <c r="P111" s="880"/>
      <c r="Q111" s="880"/>
      <c r="R111" s="880"/>
      <c r="S111" s="880"/>
      <c r="T111" s="880"/>
      <c r="U111" s="880"/>
      <c r="V111" s="880"/>
      <c r="W111" s="880"/>
      <c r="X111" s="880"/>
      <c r="Y111" s="880"/>
      <c r="Z111" s="880"/>
      <c r="AA111" s="880"/>
    </row>
    <row r="112" spans="1:56">
      <c r="A112" s="880"/>
      <c r="B112" s="880"/>
      <c r="C112" s="1147"/>
      <c r="D112" s="880"/>
      <c r="E112" s="880"/>
      <c r="F112" s="880"/>
      <c r="G112" s="880"/>
      <c r="H112" s="880"/>
      <c r="I112" s="880"/>
      <c r="J112" s="880"/>
      <c r="K112" s="880"/>
      <c r="L112" s="880"/>
      <c r="M112" s="880"/>
      <c r="N112" s="880"/>
      <c r="O112" s="880"/>
      <c r="P112" s="880"/>
      <c r="Q112" s="880"/>
      <c r="R112" s="880"/>
      <c r="S112" s="880"/>
      <c r="T112" s="880"/>
      <c r="U112" s="880"/>
      <c r="V112" s="880"/>
      <c r="W112" s="880"/>
      <c r="X112" s="880"/>
      <c r="Y112" s="880"/>
      <c r="Z112" s="880"/>
      <c r="AA112" s="880"/>
    </row>
    <row r="113" spans="1:27">
      <c r="A113" s="880"/>
      <c r="B113" s="880"/>
      <c r="C113" s="1147"/>
      <c r="D113" s="880"/>
      <c r="E113" s="880"/>
      <c r="F113" s="880"/>
      <c r="G113" s="880"/>
      <c r="H113" s="880"/>
      <c r="I113" s="880"/>
      <c r="J113" s="880"/>
      <c r="K113" s="880"/>
      <c r="L113" s="880"/>
      <c r="M113" s="880"/>
      <c r="N113" s="880"/>
      <c r="O113" s="880"/>
      <c r="P113" s="880"/>
      <c r="Q113" s="880"/>
      <c r="R113" s="880"/>
      <c r="S113" s="880"/>
      <c r="T113" s="880"/>
      <c r="U113" s="880"/>
      <c r="V113" s="880"/>
      <c r="W113" s="880"/>
      <c r="X113" s="880"/>
      <c r="Y113" s="880"/>
      <c r="Z113" s="880"/>
      <c r="AA113" s="880"/>
    </row>
    <row r="114" spans="1:27">
      <c r="A114" s="880"/>
      <c r="B114" s="880"/>
      <c r="C114" s="1147"/>
      <c r="D114" s="880"/>
      <c r="E114" s="880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  <c r="U114" s="880"/>
      <c r="V114" s="880"/>
      <c r="W114" s="880"/>
      <c r="X114" s="880"/>
      <c r="Y114" s="880"/>
      <c r="Z114" s="880"/>
      <c r="AA114" s="880"/>
    </row>
    <row r="115" spans="1:27">
      <c r="A115" s="880"/>
      <c r="B115" s="880"/>
      <c r="C115" s="1147"/>
      <c r="D115" s="880"/>
      <c r="E115" s="880"/>
      <c r="F115" s="880"/>
      <c r="G115" s="880"/>
      <c r="H115" s="880"/>
      <c r="I115" s="880"/>
      <c r="J115" s="880"/>
      <c r="K115" s="880"/>
      <c r="L115" s="880"/>
      <c r="M115" s="880"/>
      <c r="N115" s="880"/>
      <c r="O115" s="880"/>
      <c r="P115" s="880"/>
      <c r="Q115" s="880"/>
      <c r="R115" s="880"/>
      <c r="S115" s="880"/>
      <c r="T115" s="880"/>
      <c r="U115" s="880"/>
      <c r="V115" s="880"/>
      <c r="W115" s="880"/>
      <c r="X115" s="880"/>
      <c r="Y115" s="880"/>
      <c r="Z115" s="880"/>
      <c r="AA115" s="880"/>
    </row>
    <row r="116" spans="1:27">
      <c r="A116" s="880"/>
      <c r="B116" s="880"/>
      <c r="C116" s="1147"/>
      <c r="D116" s="880"/>
      <c r="E116" s="880"/>
      <c r="F116" s="880"/>
      <c r="G116" s="880"/>
      <c r="H116" s="880"/>
      <c r="I116" s="880"/>
      <c r="J116" s="880"/>
      <c r="K116" s="880"/>
      <c r="L116" s="880"/>
      <c r="M116" s="880"/>
      <c r="N116" s="880"/>
      <c r="O116" s="880"/>
      <c r="P116" s="880"/>
      <c r="Q116" s="880"/>
      <c r="R116" s="880"/>
      <c r="S116" s="880"/>
      <c r="T116" s="880"/>
      <c r="U116" s="880"/>
      <c r="V116" s="880"/>
      <c r="W116" s="880"/>
      <c r="X116" s="880"/>
      <c r="Y116" s="880"/>
      <c r="Z116" s="880"/>
      <c r="AA116" s="880"/>
    </row>
    <row r="117" spans="1:27">
      <c r="A117" s="880"/>
      <c r="B117" s="880"/>
      <c r="C117" s="1147"/>
      <c r="D117" s="880"/>
      <c r="E117" s="880"/>
      <c r="F117" s="880"/>
      <c r="G117" s="880"/>
      <c r="H117" s="880"/>
      <c r="I117" s="880"/>
      <c r="J117" s="880"/>
      <c r="K117" s="880"/>
      <c r="L117" s="880"/>
      <c r="M117" s="880"/>
      <c r="N117" s="880"/>
      <c r="O117" s="880"/>
      <c r="P117" s="880"/>
      <c r="Q117" s="880"/>
      <c r="R117" s="880"/>
      <c r="S117" s="880"/>
      <c r="T117" s="880"/>
      <c r="U117" s="880"/>
      <c r="V117" s="880"/>
      <c r="W117" s="880"/>
      <c r="X117" s="880"/>
      <c r="Y117" s="880"/>
      <c r="Z117" s="880"/>
      <c r="AA117" s="880"/>
    </row>
    <row r="118" spans="1:27">
      <c r="A118" s="880"/>
      <c r="B118" s="880"/>
      <c r="C118" s="1147"/>
      <c r="D118" s="880"/>
      <c r="E118" s="880"/>
      <c r="F118" s="880"/>
      <c r="G118" s="880"/>
      <c r="H118" s="880"/>
      <c r="I118" s="880"/>
      <c r="J118" s="880"/>
      <c r="K118" s="880"/>
      <c r="L118" s="880"/>
      <c r="M118" s="880"/>
      <c r="N118" s="880"/>
      <c r="O118" s="880"/>
      <c r="P118" s="880"/>
      <c r="Q118" s="880"/>
      <c r="R118" s="880"/>
      <c r="S118" s="880"/>
      <c r="T118" s="880"/>
      <c r="U118" s="880"/>
      <c r="V118" s="880"/>
      <c r="W118" s="880"/>
      <c r="X118" s="880"/>
      <c r="Y118" s="880"/>
      <c r="Z118" s="880"/>
      <c r="AA118" s="880"/>
    </row>
    <row r="119" spans="1:27">
      <c r="A119" s="880"/>
      <c r="B119" s="880"/>
      <c r="C119" s="1147"/>
      <c r="D119" s="880"/>
      <c r="E119" s="880"/>
      <c r="F119" s="880"/>
      <c r="G119" s="880"/>
      <c r="H119" s="880"/>
      <c r="I119" s="880"/>
      <c r="J119" s="880"/>
      <c r="K119" s="880"/>
      <c r="L119" s="880"/>
      <c r="M119" s="880"/>
      <c r="N119" s="880"/>
      <c r="O119" s="880"/>
      <c r="P119" s="880"/>
      <c r="Q119" s="880"/>
      <c r="R119" s="880"/>
      <c r="S119" s="880"/>
      <c r="T119" s="880"/>
      <c r="U119" s="880"/>
      <c r="V119" s="880"/>
      <c r="W119" s="880"/>
      <c r="X119" s="880"/>
      <c r="Y119" s="880"/>
      <c r="Z119" s="880"/>
      <c r="AA119" s="880"/>
    </row>
    <row r="120" spans="1:27">
      <c r="A120" s="880"/>
      <c r="B120" s="880"/>
      <c r="C120" s="1147"/>
      <c r="D120" s="880"/>
      <c r="E120" s="880"/>
      <c r="F120" s="880"/>
      <c r="G120" s="880"/>
      <c r="H120" s="880"/>
      <c r="I120" s="880"/>
      <c r="J120" s="880"/>
      <c r="K120" s="880"/>
      <c r="L120" s="880"/>
      <c r="M120" s="880"/>
      <c r="N120" s="880"/>
      <c r="O120" s="880"/>
      <c r="P120" s="880"/>
      <c r="Q120" s="880"/>
      <c r="R120" s="880"/>
      <c r="S120" s="880"/>
      <c r="T120" s="880"/>
      <c r="U120" s="880"/>
      <c r="V120" s="880"/>
      <c r="W120" s="880"/>
      <c r="X120" s="880"/>
      <c r="Y120" s="880"/>
      <c r="Z120" s="880"/>
      <c r="AA120" s="880"/>
    </row>
    <row r="121" spans="1:27">
      <c r="U121" s="880"/>
      <c r="V121" s="880"/>
      <c r="W121" s="880"/>
      <c r="X121" s="880"/>
      <c r="Y121" s="880"/>
      <c r="Z121" s="880"/>
      <c r="AA121" s="880"/>
    </row>
  </sheetData>
  <mergeCells count="4">
    <mergeCell ref="B11:J11"/>
    <mergeCell ref="I14:J15"/>
    <mergeCell ref="B48:L48"/>
    <mergeCell ref="B49:L49"/>
  </mergeCells>
  <pageMargins left="0.7" right="0.7" top="0.75" bottom="0.75" header="0.3" footer="0.3"/>
  <pageSetup paperSize="5" scale="60" orientation="landscape" r:id="rId1"/>
  <headerFooter>
    <oddHeader>&amp;C&amp;"Times New Roman,Bold"&amp;12Government of Guam
Fiscal Year 2026, Quarter 2
Agency Staffing Pattern</oddHeader>
  </headerFooter>
  <rowBreaks count="1" manualBreakCount="1">
    <brk id="47" max="16383" man="1"/>
  </rowBreaks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1164E-84A4-45B9-8A87-8F4FF6E88313}">
  <sheetPr>
    <tabColor theme="9" tint="0.79998168889431442"/>
    <pageSetUpPr fitToPage="1"/>
  </sheetPr>
  <dimension ref="A1:BU120"/>
  <sheetViews>
    <sheetView tabSelected="1" view="pageBreakPreview" topLeftCell="B1" zoomScale="60" zoomScaleNormal="100" workbookViewId="0">
      <selection activeCell="L18" sqref="L18"/>
    </sheetView>
  </sheetViews>
  <sheetFormatPr defaultColWidth="11.33203125" defaultRowHeight="10.199999999999999"/>
  <cols>
    <col min="1" max="1" width="3.5546875" style="83" customWidth="1"/>
    <col min="2" max="2" width="7.44140625" style="83" customWidth="1"/>
    <col min="3" max="3" width="24.109375" style="83" customWidth="1"/>
    <col min="4" max="4" width="22.88671875" style="83" customWidth="1"/>
    <col min="5" max="5" width="10.33203125" style="83" customWidth="1"/>
    <col min="6" max="6" width="10.5546875" style="83" customWidth="1"/>
    <col min="7" max="7" width="11.33203125" style="83" customWidth="1"/>
    <col min="8" max="8" width="10.44140625" style="83" customWidth="1"/>
    <col min="9" max="9" width="12.33203125" style="83" customWidth="1"/>
    <col min="10" max="10" width="8.6640625" style="83" customWidth="1"/>
    <col min="11" max="11" width="9.88671875" style="83" customWidth="1"/>
    <col min="12" max="12" width="15.6640625" style="83" customWidth="1"/>
    <col min="13" max="13" width="11.88671875" style="83" customWidth="1"/>
    <col min="14" max="14" width="11.109375" style="83" customWidth="1"/>
    <col min="15" max="15" width="10.33203125" style="83" customWidth="1"/>
    <col min="16" max="16" width="8.6640625" style="83" customWidth="1"/>
    <col min="17" max="20" width="11.33203125" style="83" customWidth="1"/>
    <col min="21" max="16384" width="11.33203125" style="83"/>
  </cols>
  <sheetData>
    <row r="1" spans="1:73" ht="15.6">
      <c r="A1" s="322"/>
      <c r="B1" s="322"/>
      <c r="C1" s="322"/>
      <c r="D1" s="322"/>
      <c r="E1" s="322"/>
      <c r="F1" s="323" t="s">
        <v>0</v>
      </c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1" t="s">
        <v>0</v>
      </c>
      <c r="T1" s="322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</row>
    <row r="2" spans="1:73" ht="13.2">
      <c r="A2" s="1" t="s">
        <v>1</v>
      </c>
      <c r="B2" s="1"/>
      <c r="C2" s="1"/>
      <c r="D2" s="1" t="s">
        <v>2</v>
      </c>
      <c r="E2" s="322"/>
      <c r="F2" s="1" t="s">
        <v>0</v>
      </c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</row>
    <row r="3" spans="1:73" ht="8.25" customHeight="1">
      <c r="A3" s="1"/>
      <c r="B3" s="1"/>
      <c r="C3" s="1"/>
      <c r="D3" s="1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</row>
    <row r="4" spans="1:73" ht="13.2">
      <c r="A4" s="1" t="s">
        <v>3</v>
      </c>
      <c r="B4" s="1"/>
      <c r="C4" s="1"/>
      <c r="D4" s="1" t="s">
        <v>4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</row>
    <row r="5" spans="1:73" ht="8.25" customHeight="1">
      <c r="A5" s="1"/>
      <c r="B5" s="1"/>
      <c r="C5" s="1"/>
      <c r="D5" s="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</row>
    <row r="6" spans="1:73" ht="13.2">
      <c r="A6" s="1" t="s">
        <v>5</v>
      </c>
      <c r="B6" s="1"/>
      <c r="C6" s="1"/>
      <c r="D6" s="2" t="s">
        <v>969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</row>
    <row r="7" spans="1:73" ht="8.25" customHeight="1">
      <c r="A7" s="1"/>
      <c r="B7" s="1"/>
      <c r="C7" s="1"/>
      <c r="D7" s="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</row>
    <row r="8" spans="1:73" ht="13.8">
      <c r="A8" s="1" t="s">
        <v>7</v>
      </c>
      <c r="B8" s="1"/>
      <c r="C8" s="1"/>
      <c r="D8" s="206" t="s">
        <v>970</v>
      </c>
      <c r="F8" s="206" t="s">
        <v>971</v>
      </c>
      <c r="G8" s="1594"/>
      <c r="H8" s="2"/>
      <c r="I8" s="322"/>
      <c r="J8" s="322"/>
      <c r="K8" s="322"/>
      <c r="L8" s="327"/>
      <c r="M8" s="327"/>
      <c r="N8" s="327"/>
      <c r="O8" s="327"/>
      <c r="P8" s="327"/>
      <c r="Q8" s="327"/>
      <c r="R8" s="327"/>
      <c r="S8" s="327"/>
      <c r="T8" s="322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</row>
    <row r="9" spans="1:73" ht="15">
      <c r="A9" s="322"/>
      <c r="B9" s="322"/>
      <c r="C9" s="322"/>
      <c r="D9" s="322"/>
      <c r="E9" s="322"/>
      <c r="F9" s="205"/>
      <c r="G9" s="205"/>
      <c r="H9" s="205"/>
      <c r="I9" s="205"/>
      <c r="J9" s="205"/>
      <c r="K9" s="322"/>
      <c r="L9" s="322" t="s">
        <v>0</v>
      </c>
      <c r="M9" s="322"/>
      <c r="N9" s="322"/>
      <c r="O9" s="322"/>
      <c r="P9" s="322"/>
      <c r="Q9" s="205"/>
      <c r="R9" s="205"/>
      <c r="S9" s="322"/>
      <c r="T9" s="322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</row>
    <row r="10" spans="1:73" ht="15.6" thickBot="1">
      <c r="A10" s="322"/>
      <c r="B10" s="322"/>
      <c r="C10" s="322"/>
      <c r="D10" s="322"/>
      <c r="E10" s="322"/>
      <c r="F10" s="205"/>
      <c r="G10" s="205"/>
      <c r="H10" s="205"/>
      <c r="I10" s="205"/>
      <c r="J10" s="205"/>
      <c r="K10" s="322"/>
      <c r="L10" s="322"/>
      <c r="M10" s="322"/>
      <c r="N10" s="322"/>
      <c r="O10" s="322"/>
      <c r="P10" s="322"/>
      <c r="Q10" s="205"/>
      <c r="R10" s="205"/>
      <c r="S10" s="322"/>
      <c r="T10" s="322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</row>
    <row r="11" spans="1:73" ht="11.4" thickTop="1" thickBot="1">
      <c r="A11" s="322"/>
      <c r="B11" s="328" t="s">
        <v>10</v>
      </c>
      <c r="C11" s="329"/>
      <c r="D11" s="329"/>
      <c r="E11" s="329"/>
      <c r="F11" s="329"/>
      <c r="G11" s="329"/>
      <c r="H11" s="329"/>
      <c r="I11" s="329"/>
      <c r="J11" s="330"/>
      <c r="K11" s="322"/>
      <c r="L11" s="322"/>
      <c r="M11" s="322"/>
      <c r="N11" s="322"/>
      <c r="O11" s="322"/>
      <c r="P11" s="322"/>
      <c r="Q11" s="328" t="s">
        <v>10</v>
      </c>
      <c r="R11" s="330"/>
      <c r="S11" s="322"/>
      <c r="T11" s="322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</row>
    <row r="12" spans="1:73" ht="10.8" thickTop="1">
      <c r="A12" s="322"/>
      <c r="B12" s="331"/>
      <c r="C12" s="322"/>
      <c r="D12" s="322"/>
      <c r="E12" s="322"/>
      <c r="F12" s="322"/>
      <c r="G12" s="322"/>
      <c r="H12" s="322"/>
      <c r="I12" s="322"/>
      <c r="J12" s="332"/>
      <c r="K12" s="322"/>
      <c r="L12" s="322"/>
      <c r="M12" s="322"/>
      <c r="N12" s="322"/>
      <c r="O12" s="322"/>
      <c r="P12" s="322"/>
      <c r="Q12" s="331"/>
      <c r="R12" s="332"/>
      <c r="S12" s="322"/>
      <c r="T12" s="322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</row>
    <row r="13" spans="1:73">
      <c r="A13" s="322"/>
      <c r="B13" s="333" t="s">
        <v>11</v>
      </c>
      <c r="C13" s="334" t="s">
        <v>12</v>
      </c>
      <c r="D13" s="335" t="s">
        <v>13</v>
      </c>
      <c r="E13" s="334" t="s">
        <v>14</v>
      </c>
      <c r="F13" s="335" t="s">
        <v>15</v>
      </c>
      <c r="G13" s="336" t="s">
        <v>16</v>
      </c>
      <c r="H13" s="336" t="s">
        <v>17</v>
      </c>
      <c r="I13" s="336" t="s">
        <v>18</v>
      </c>
      <c r="J13" s="337" t="s">
        <v>19</v>
      </c>
      <c r="K13" s="334" t="s">
        <v>20</v>
      </c>
      <c r="L13" s="334" t="s">
        <v>21</v>
      </c>
      <c r="M13" s="335" t="s">
        <v>22</v>
      </c>
      <c r="N13" s="335" t="s">
        <v>23</v>
      </c>
      <c r="O13" s="335" t="s">
        <v>24</v>
      </c>
      <c r="P13" s="335" t="s">
        <v>25</v>
      </c>
      <c r="Q13" s="338" t="s">
        <v>26</v>
      </c>
      <c r="R13" s="337" t="s">
        <v>27</v>
      </c>
      <c r="S13" s="338" t="s">
        <v>28</v>
      </c>
      <c r="T13" s="218" t="s">
        <v>29</v>
      </c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</row>
    <row r="14" spans="1:73">
      <c r="A14" s="339"/>
      <c r="B14" s="1595" t="s">
        <v>0</v>
      </c>
      <c r="C14" s="322"/>
      <c r="D14" s="1596" t="s">
        <v>0</v>
      </c>
      <c r="E14" s="1596" t="s">
        <v>0</v>
      </c>
      <c r="F14" s="1596" t="s">
        <v>0</v>
      </c>
      <c r="G14" s="1597"/>
      <c r="H14" s="1597" t="s">
        <v>0</v>
      </c>
      <c r="I14" s="2493" t="s">
        <v>30</v>
      </c>
      <c r="J14" s="2494"/>
      <c r="K14" s="344" t="s">
        <v>0</v>
      </c>
      <c r="L14" s="339"/>
      <c r="M14" s="344"/>
      <c r="N14" s="344"/>
      <c r="O14" s="344" t="s">
        <v>31</v>
      </c>
      <c r="P14" s="344"/>
      <c r="Q14" s="345"/>
      <c r="R14" s="346"/>
      <c r="S14" s="347"/>
      <c r="T14" s="347"/>
      <c r="U14" s="437"/>
      <c r="V14" s="437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</row>
    <row r="15" spans="1:73">
      <c r="A15" s="348"/>
      <c r="B15" s="1598" t="s">
        <v>32</v>
      </c>
      <c r="C15" s="1597" t="s">
        <v>32</v>
      </c>
      <c r="D15" s="1597" t="s">
        <v>33</v>
      </c>
      <c r="E15" s="1597" t="s">
        <v>152</v>
      </c>
      <c r="F15" s="1597" t="s">
        <v>0</v>
      </c>
      <c r="G15" s="1597"/>
      <c r="H15" s="1597" t="s">
        <v>0</v>
      </c>
      <c r="I15" s="2495"/>
      <c r="J15" s="2496"/>
      <c r="K15" s="350" t="s">
        <v>35</v>
      </c>
      <c r="L15" s="351" t="s">
        <v>36</v>
      </c>
      <c r="M15" s="351" t="s">
        <v>37</v>
      </c>
      <c r="N15" s="351" t="s">
        <v>38</v>
      </c>
      <c r="O15" s="351" t="s">
        <v>39</v>
      </c>
      <c r="P15" s="339" t="s">
        <v>40</v>
      </c>
      <c r="Q15" s="340" t="s">
        <v>41</v>
      </c>
      <c r="R15" s="352" t="s">
        <v>42</v>
      </c>
      <c r="S15" s="347" t="s">
        <v>43</v>
      </c>
      <c r="T15" s="353" t="s">
        <v>44</v>
      </c>
      <c r="U15" s="437"/>
      <c r="V15" s="437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</row>
    <row r="16" spans="1:73" ht="10.8" thickBot="1">
      <c r="A16" s="354" t="s">
        <v>45</v>
      </c>
      <c r="B16" s="1599" t="s">
        <v>46</v>
      </c>
      <c r="C16" s="1600" t="s">
        <v>47</v>
      </c>
      <c r="D16" s="1600" t="s">
        <v>48</v>
      </c>
      <c r="E16" s="1600" t="s">
        <v>49</v>
      </c>
      <c r="F16" s="1600" t="s">
        <v>50</v>
      </c>
      <c r="G16" s="1600" t="s">
        <v>51</v>
      </c>
      <c r="H16" s="1600" t="s">
        <v>52</v>
      </c>
      <c r="I16" s="1601" t="s">
        <v>53</v>
      </c>
      <c r="J16" s="1602" t="s">
        <v>54</v>
      </c>
      <c r="K16" s="359" t="s">
        <v>55</v>
      </c>
      <c r="L16" s="1603" t="s">
        <v>690</v>
      </c>
      <c r="M16" s="52" t="s">
        <v>153</v>
      </c>
      <c r="N16" s="52" t="s">
        <v>58</v>
      </c>
      <c r="O16" s="52" t="s">
        <v>59</v>
      </c>
      <c r="P16" s="360" t="s">
        <v>122</v>
      </c>
      <c r="Q16" s="361" t="s">
        <v>61</v>
      </c>
      <c r="R16" s="362" t="s">
        <v>61</v>
      </c>
      <c r="S16" s="359" t="s">
        <v>62</v>
      </c>
      <c r="T16" s="52" t="s">
        <v>63</v>
      </c>
      <c r="U16" s="437"/>
      <c r="V16" s="437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</row>
    <row r="17" spans="1:73" ht="10.8" thickTop="1">
      <c r="A17" s="363">
        <v>1</v>
      </c>
      <c r="B17" s="1604">
        <v>6720</v>
      </c>
      <c r="C17" s="1605" t="s">
        <v>972</v>
      </c>
      <c r="D17" s="1606" t="s">
        <v>973</v>
      </c>
      <c r="E17" s="1607" t="s">
        <v>974</v>
      </c>
      <c r="F17" s="1608">
        <v>29340</v>
      </c>
      <c r="G17" s="1609">
        <v>0</v>
      </c>
      <c r="H17" s="1608"/>
      <c r="I17" s="1610">
        <v>46346</v>
      </c>
      <c r="J17" s="1608">
        <v>0</v>
      </c>
      <c r="K17" s="1608">
        <f t="shared" ref="K17:K40" si="0">(+F17+G17+H17+J17)</f>
        <v>29340</v>
      </c>
      <c r="L17" s="1608">
        <f>+ROUND((K17*0.3385),0)</f>
        <v>9932</v>
      </c>
      <c r="M17" s="1608">
        <v>495</v>
      </c>
      <c r="N17" s="1608">
        <v>0</v>
      </c>
      <c r="O17" s="1611">
        <f t="shared" ref="O17:O40" si="1">+ROUND((K17*0.0145),0)</f>
        <v>425</v>
      </c>
      <c r="P17" s="1608">
        <v>187</v>
      </c>
      <c r="Q17" s="1608">
        <v>9794</v>
      </c>
      <c r="R17" s="1608">
        <v>742</v>
      </c>
      <c r="S17" s="1608">
        <f t="shared" ref="S17:S40" si="2">+L17+M17+N17+O17+P17+Q17+R17</f>
        <v>21575</v>
      </c>
      <c r="T17" s="1608">
        <f>+K17+L17+M17+N17+O17+P17+Q17+R17</f>
        <v>50915</v>
      </c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</row>
    <row r="18" spans="1:73">
      <c r="A18" s="1596">
        <f>A17+1</f>
        <v>2</v>
      </c>
      <c r="B18" s="1612">
        <v>6450</v>
      </c>
      <c r="C18" s="1613" t="s">
        <v>975</v>
      </c>
      <c r="D18" s="1606" t="s">
        <v>976</v>
      </c>
      <c r="E18" s="1607" t="s">
        <v>926</v>
      </c>
      <c r="F18" s="1608">
        <v>44086</v>
      </c>
      <c r="G18" s="1609">
        <v>0</v>
      </c>
      <c r="H18" s="1608"/>
      <c r="I18" s="1610">
        <v>46063</v>
      </c>
      <c r="J18" s="1608">
        <v>0</v>
      </c>
      <c r="K18" s="1608">
        <f t="shared" si="0"/>
        <v>44086</v>
      </c>
      <c r="L18" s="1608">
        <f t="shared" ref="L18:L40" si="3">+ROUND((K18*0.3385),0)</f>
        <v>14923</v>
      </c>
      <c r="M18" s="1608">
        <v>495</v>
      </c>
      <c r="N18" s="1608">
        <v>0</v>
      </c>
      <c r="O18" s="1611">
        <f t="shared" si="1"/>
        <v>639</v>
      </c>
      <c r="P18" s="1608">
        <v>187</v>
      </c>
      <c r="Q18" s="1608">
        <v>8150</v>
      </c>
      <c r="R18" s="1608">
        <v>459</v>
      </c>
      <c r="S18" s="1608">
        <f t="shared" si="2"/>
        <v>24853</v>
      </c>
      <c r="T18" s="1608">
        <f t="shared" ref="T18:T40" si="4">+K18+L18+M18+N18+O18+P18+Q18+R18</f>
        <v>68939</v>
      </c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</row>
    <row r="19" spans="1:73">
      <c r="A19" s="1614">
        <f>A18+1</f>
        <v>3</v>
      </c>
      <c r="B19" s="1604">
        <v>6517</v>
      </c>
      <c r="C19" s="1615" t="s">
        <v>977</v>
      </c>
      <c r="D19" s="1615" t="s">
        <v>978</v>
      </c>
      <c r="E19" s="1616" t="s">
        <v>979</v>
      </c>
      <c r="F19" s="1617">
        <v>318586</v>
      </c>
      <c r="G19" s="1609">
        <v>0</v>
      </c>
      <c r="H19" s="1608"/>
      <c r="I19" s="1618"/>
      <c r="J19" s="1617">
        <v>0</v>
      </c>
      <c r="K19" s="1608">
        <f>(+F19+G19+H19+J19)*0.75</f>
        <v>238939.5</v>
      </c>
      <c r="L19" s="1608">
        <f t="shared" si="3"/>
        <v>80881</v>
      </c>
      <c r="M19" s="1609">
        <v>495</v>
      </c>
      <c r="N19" s="1617">
        <v>0</v>
      </c>
      <c r="O19" s="1619">
        <f>+ROUND((K19*0.0145),0)</f>
        <v>3465</v>
      </c>
      <c r="P19" s="1608">
        <v>187</v>
      </c>
      <c r="Q19" s="1608">
        <v>0</v>
      </c>
      <c r="R19" s="1608">
        <v>0</v>
      </c>
      <c r="S19" s="1608">
        <f t="shared" si="2"/>
        <v>85028</v>
      </c>
      <c r="T19" s="1608">
        <f t="shared" si="4"/>
        <v>323967.5</v>
      </c>
    </row>
    <row r="20" spans="1:73">
      <c r="A20" s="1614">
        <f t="shared" ref="A20:A39" si="5">A19+1</f>
        <v>4</v>
      </c>
      <c r="B20" s="1604">
        <v>6723</v>
      </c>
      <c r="C20" s="1605" t="s">
        <v>972</v>
      </c>
      <c r="D20" s="1606" t="s">
        <v>980</v>
      </c>
      <c r="E20" s="1607" t="s">
        <v>981</v>
      </c>
      <c r="F20" s="1608">
        <v>30452</v>
      </c>
      <c r="G20" s="1609">
        <v>0</v>
      </c>
      <c r="H20" s="1608"/>
      <c r="I20" s="1610">
        <v>46280</v>
      </c>
      <c r="J20" s="1608">
        <v>96</v>
      </c>
      <c r="K20" s="1608">
        <f t="shared" si="0"/>
        <v>30548</v>
      </c>
      <c r="L20" s="1608">
        <f t="shared" si="3"/>
        <v>10340</v>
      </c>
      <c r="M20" s="1608">
        <v>495</v>
      </c>
      <c r="N20" s="1608">
        <v>0</v>
      </c>
      <c r="O20" s="1611">
        <f t="shared" si="1"/>
        <v>443</v>
      </c>
      <c r="P20" s="1608">
        <v>187</v>
      </c>
      <c r="Q20" s="1608">
        <v>5978</v>
      </c>
      <c r="R20" s="1608">
        <v>459</v>
      </c>
      <c r="S20" s="1608">
        <f t="shared" si="2"/>
        <v>17902</v>
      </c>
      <c r="T20" s="1608">
        <f t="shared" si="4"/>
        <v>48450</v>
      </c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</row>
    <row r="21" spans="1:73">
      <c r="A21" s="1614">
        <f t="shared" si="5"/>
        <v>5</v>
      </c>
      <c r="B21" s="1604">
        <v>7035</v>
      </c>
      <c r="C21" s="1620" t="s">
        <v>336</v>
      </c>
      <c r="D21" s="1606" t="s">
        <v>982</v>
      </c>
      <c r="E21" s="1616" t="s">
        <v>983</v>
      </c>
      <c r="F21" s="1608">
        <v>64014</v>
      </c>
      <c r="G21" s="1609">
        <v>0</v>
      </c>
      <c r="H21" s="1608">
        <f>(F21+G21+J21)*0.15</f>
        <v>9662.7494999999999</v>
      </c>
      <c r="I21" s="1610">
        <v>46260</v>
      </c>
      <c r="J21" s="1608">
        <v>404.33</v>
      </c>
      <c r="K21" s="1608">
        <f t="shared" si="0"/>
        <v>74081.079500000007</v>
      </c>
      <c r="L21" s="1608">
        <f t="shared" si="3"/>
        <v>25076</v>
      </c>
      <c r="M21" s="1608">
        <v>495</v>
      </c>
      <c r="N21" s="1608">
        <v>0</v>
      </c>
      <c r="O21" s="1608">
        <f t="shared" si="1"/>
        <v>1074</v>
      </c>
      <c r="P21" s="1608">
        <v>187</v>
      </c>
      <c r="Q21" s="1608">
        <v>5978</v>
      </c>
      <c r="R21" s="1608">
        <v>459</v>
      </c>
      <c r="S21" s="1608">
        <f t="shared" si="2"/>
        <v>33269</v>
      </c>
      <c r="T21" s="1608">
        <f t="shared" si="4"/>
        <v>107350.07950000001</v>
      </c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</row>
    <row r="22" spans="1:73">
      <c r="A22" s="1614">
        <f t="shared" si="5"/>
        <v>6</v>
      </c>
      <c r="B22" s="1604">
        <v>7034</v>
      </c>
      <c r="C22" s="1605" t="s">
        <v>336</v>
      </c>
      <c r="D22" s="1606" t="s">
        <v>984</v>
      </c>
      <c r="E22" s="1616" t="s">
        <v>985</v>
      </c>
      <c r="F22" s="1608">
        <v>71570</v>
      </c>
      <c r="G22" s="1609">
        <v>0</v>
      </c>
      <c r="H22" s="1608">
        <f>(F22+G22+J22)*0.15</f>
        <v>10837.199999999999</v>
      </c>
      <c r="I22" s="1610">
        <v>46206</v>
      </c>
      <c r="J22" s="1608">
        <v>678</v>
      </c>
      <c r="K22" s="1608">
        <f t="shared" si="0"/>
        <v>83085.2</v>
      </c>
      <c r="L22" s="1608">
        <f t="shared" si="3"/>
        <v>28124</v>
      </c>
      <c r="M22" s="1608">
        <v>495</v>
      </c>
      <c r="N22" s="1608">
        <v>0</v>
      </c>
      <c r="O22" s="1611">
        <f t="shared" si="1"/>
        <v>1205</v>
      </c>
      <c r="P22" s="1608">
        <v>187</v>
      </c>
      <c r="Q22" s="1608">
        <v>9596</v>
      </c>
      <c r="R22" s="1608">
        <v>329</v>
      </c>
      <c r="S22" s="1608">
        <f t="shared" si="2"/>
        <v>39936</v>
      </c>
      <c r="T22" s="1608">
        <f t="shared" si="4"/>
        <v>123021.2</v>
      </c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</row>
    <row r="23" spans="1:73">
      <c r="A23" s="1614">
        <f t="shared" si="5"/>
        <v>7</v>
      </c>
      <c r="B23" s="1621">
        <v>6495</v>
      </c>
      <c r="C23" s="1622" t="s">
        <v>986</v>
      </c>
      <c r="D23" s="1606" t="s">
        <v>987</v>
      </c>
      <c r="E23" s="1623" t="s">
        <v>988</v>
      </c>
      <c r="F23" s="1608">
        <v>26955</v>
      </c>
      <c r="G23" s="1609">
        <v>0</v>
      </c>
      <c r="H23" s="1608"/>
      <c r="I23" s="1610">
        <v>46390</v>
      </c>
      <c r="J23" s="1608">
        <v>0</v>
      </c>
      <c r="K23" s="1608">
        <f t="shared" si="0"/>
        <v>26955</v>
      </c>
      <c r="L23" s="1608">
        <f t="shared" si="3"/>
        <v>9124</v>
      </c>
      <c r="M23" s="1611">
        <v>495</v>
      </c>
      <c r="N23" s="1611">
        <v>0</v>
      </c>
      <c r="O23" s="1611">
        <f t="shared" si="1"/>
        <v>391</v>
      </c>
      <c r="P23" s="1611">
        <v>187</v>
      </c>
      <c r="Q23" s="1608">
        <v>0</v>
      </c>
      <c r="R23" s="1608">
        <v>373</v>
      </c>
      <c r="S23" s="1608">
        <f t="shared" si="2"/>
        <v>10570</v>
      </c>
      <c r="T23" s="1608">
        <f t="shared" si="4"/>
        <v>37525</v>
      </c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</row>
    <row r="24" spans="1:73">
      <c r="A24" s="1614">
        <f t="shared" si="5"/>
        <v>8</v>
      </c>
      <c r="B24" s="1604">
        <v>6486</v>
      </c>
      <c r="C24" s="1624" t="s">
        <v>989</v>
      </c>
      <c r="D24" s="1613" t="s">
        <v>990</v>
      </c>
      <c r="E24" s="1607" t="s">
        <v>991</v>
      </c>
      <c r="F24" s="1608">
        <v>47891</v>
      </c>
      <c r="G24" s="1609">
        <v>0</v>
      </c>
      <c r="H24" s="1608"/>
      <c r="I24" s="1610">
        <v>46329</v>
      </c>
      <c r="J24" s="1608">
        <v>1394</v>
      </c>
      <c r="K24" s="1608">
        <f>(+F24+G24+H24+J24)</f>
        <v>49285</v>
      </c>
      <c r="L24" s="1608">
        <f t="shared" si="3"/>
        <v>16683</v>
      </c>
      <c r="M24" s="1608">
        <v>495</v>
      </c>
      <c r="N24" s="1608">
        <v>0</v>
      </c>
      <c r="O24" s="1611">
        <f t="shared" si="1"/>
        <v>715</v>
      </c>
      <c r="P24" s="1608">
        <v>187</v>
      </c>
      <c r="Q24" s="1608">
        <v>0</v>
      </c>
      <c r="R24" s="1608">
        <v>742</v>
      </c>
      <c r="S24" s="1608">
        <f t="shared" si="2"/>
        <v>18822</v>
      </c>
      <c r="T24" s="1608">
        <f t="shared" si="4"/>
        <v>68107</v>
      </c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</row>
    <row r="25" spans="1:73">
      <c r="A25" s="1614">
        <f t="shared" si="5"/>
        <v>9</v>
      </c>
      <c r="B25" s="1625">
        <v>6514</v>
      </c>
      <c r="C25" s="1626" t="s">
        <v>992</v>
      </c>
      <c r="D25" s="1627" t="s">
        <v>993</v>
      </c>
      <c r="E25" s="1607" t="s">
        <v>994</v>
      </c>
      <c r="F25" s="1608">
        <v>126509</v>
      </c>
      <c r="G25" s="1609">
        <v>0</v>
      </c>
      <c r="H25" s="1608"/>
      <c r="I25" s="1618"/>
      <c r="J25" s="1608">
        <v>0</v>
      </c>
      <c r="K25" s="1608">
        <f>(+F25+G25+H25+J25)*0.4</f>
        <v>50603.600000000006</v>
      </c>
      <c r="L25" s="1608">
        <f t="shared" si="3"/>
        <v>17129</v>
      </c>
      <c r="M25" s="1608">
        <v>495</v>
      </c>
      <c r="N25" s="1608">
        <v>0</v>
      </c>
      <c r="O25" s="1608">
        <f t="shared" si="1"/>
        <v>734</v>
      </c>
      <c r="P25" s="1608">
        <v>187</v>
      </c>
      <c r="Q25" s="1608">
        <v>0</v>
      </c>
      <c r="R25" s="1608">
        <v>0</v>
      </c>
      <c r="S25" s="1608">
        <f t="shared" si="2"/>
        <v>18545</v>
      </c>
      <c r="T25" s="1608">
        <f t="shared" si="4"/>
        <v>69148.600000000006</v>
      </c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</row>
    <row r="26" spans="1:73">
      <c r="A26" s="1614">
        <f t="shared" si="5"/>
        <v>10</v>
      </c>
      <c r="B26" s="1604">
        <v>6262</v>
      </c>
      <c r="C26" s="1626" t="s">
        <v>995</v>
      </c>
      <c r="D26" s="1613" t="s">
        <v>996</v>
      </c>
      <c r="E26" s="1607" t="s">
        <v>997</v>
      </c>
      <c r="F26" s="1608">
        <v>108579</v>
      </c>
      <c r="G26" s="1609">
        <v>0</v>
      </c>
      <c r="H26" s="1608">
        <f>(F26+G26+J26)*0.15</f>
        <v>16286.849999999999</v>
      </c>
      <c r="I26" s="1618"/>
      <c r="J26" s="1608">
        <v>0</v>
      </c>
      <c r="K26" s="1608">
        <f>(+F26+G26+H26+J26)</f>
        <v>124865.85</v>
      </c>
      <c r="L26" s="1608">
        <f t="shared" si="3"/>
        <v>42267</v>
      </c>
      <c r="M26" s="1608">
        <v>495</v>
      </c>
      <c r="N26" s="1608">
        <v>0</v>
      </c>
      <c r="O26" s="1611">
        <f t="shared" si="1"/>
        <v>1811</v>
      </c>
      <c r="P26" s="1608">
        <v>187</v>
      </c>
      <c r="Q26" s="1608">
        <v>4141</v>
      </c>
      <c r="R26" s="1608">
        <v>742</v>
      </c>
      <c r="S26" s="1608">
        <f t="shared" si="2"/>
        <v>49643</v>
      </c>
      <c r="T26" s="1608">
        <f t="shared" si="4"/>
        <v>174508.85</v>
      </c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</row>
    <row r="27" spans="1:73">
      <c r="A27" s="1614">
        <f t="shared" si="5"/>
        <v>11</v>
      </c>
      <c r="B27" s="1621">
        <v>6469</v>
      </c>
      <c r="C27" s="1628" t="s">
        <v>992</v>
      </c>
      <c r="D27" s="1629" t="s">
        <v>998</v>
      </c>
      <c r="E27" s="1623" t="s">
        <v>994</v>
      </c>
      <c r="F27" s="1611">
        <v>233756</v>
      </c>
      <c r="G27" s="1609">
        <v>0</v>
      </c>
      <c r="H27" s="1608"/>
      <c r="I27" s="1610"/>
      <c r="J27" s="1608">
        <v>0</v>
      </c>
      <c r="K27" s="1608">
        <f>(+F27+G27+H27+J27)*0.4</f>
        <v>93502.400000000009</v>
      </c>
      <c r="L27" s="1608">
        <f t="shared" si="3"/>
        <v>31651</v>
      </c>
      <c r="M27" s="1611">
        <v>495</v>
      </c>
      <c r="N27" s="1611">
        <v>0</v>
      </c>
      <c r="O27" s="1611">
        <f t="shared" si="1"/>
        <v>1356</v>
      </c>
      <c r="P27" s="1611">
        <v>187</v>
      </c>
      <c r="Q27" s="1608">
        <v>0</v>
      </c>
      <c r="R27" s="1608">
        <v>0</v>
      </c>
      <c r="S27" s="1608">
        <f t="shared" si="2"/>
        <v>33689</v>
      </c>
      <c r="T27" s="1608">
        <f t="shared" si="4"/>
        <v>127191.40000000001</v>
      </c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</row>
    <row r="28" spans="1:73">
      <c r="A28" s="1614">
        <f t="shared" si="5"/>
        <v>12</v>
      </c>
      <c r="B28" s="1604">
        <v>6571</v>
      </c>
      <c r="C28" s="1626" t="s">
        <v>999</v>
      </c>
      <c r="D28" s="1620" t="s">
        <v>1000</v>
      </c>
      <c r="E28" s="1607" t="s">
        <v>1001</v>
      </c>
      <c r="F28" s="1608">
        <v>190160.42</v>
      </c>
      <c r="G28" s="1609">
        <v>0</v>
      </c>
      <c r="H28" s="1608"/>
      <c r="I28" s="1610"/>
      <c r="J28" s="1608">
        <v>0</v>
      </c>
      <c r="K28" s="1608">
        <f>(+F28+G28+H28+J28)*0.6</f>
        <v>114096.25200000001</v>
      </c>
      <c r="L28" s="1608">
        <f t="shared" si="3"/>
        <v>38622</v>
      </c>
      <c r="M28" s="1608">
        <v>495</v>
      </c>
      <c r="N28" s="1608">
        <v>0</v>
      </c>
      <c r="O28" s="1611">
        <f t="shared" si="1"/>
        <v>1654</v>
      </c>
      <c r="P28" s="1608">
        <v>187</v>
      </c>
      <c r="Q28" s="1608">
        <v>0</v>
      </c>
      <c r="R28" s="1608">
        <v>0</v>
      </c>
      <c r="S28" s="1608">
        <f t="shared" si="2"/>
        <v>40958</v>
      </c>
      <c r="T28" s="1608">
        <f t="shared" si="4"/>
        <v>155054.25200000001</v>
      </c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</row>
    <row r="29" spans="1:73">
      <c r="A29" s="1614">
        <f t="shared" si="5"/>
        <v>13</v>
      </c>
      <c r="B29" s="1630">
        <v>7051</v>
      </c>
      <c r="C29" s="1631" t="s">
        <v>207</v>
      </c>
      <c r="D29" s="1606" t="s">
        <v>1002</v>
      </c>
      <c r="E29" s="1607" t="s">
        <v>1003</v>
      </c>
      <c r="F29" s="1608">
        <v>31313</v>
      </c>
      <c r="G29" s="1609">
        <v>0</v>
      </c>
      <c r="H29" s="1608"/>
      <c r="I29" s="1610">
        <v>46281</v>
      </c>
      <c r="J29" s="1608">
        <v>99</v>
      </c>
      <c r="K29" s="1608">
        <f t="shared" si="0"/>
        <v>31412</v>
      </c>
      <c r="L29" s="1608">
        <f t="shared" si="3"/>
        <v>10633</v>
      </c>
      <c r="M29" s="1608">
        <v>495</v>
      </c>
      <c r="N29" s="1632">
        <v>0</v>
      </c>
      <c r="O29" s="1611">
        <f t="shared" si="1"/>
        <v>455</v>
      </c>
      <c r="P29" s="1608">
        <v>187</v>
      </c>
      <c r="Q29" s="1608">
        <v>15290</v>
      </c>
      <c r="R29" s="1608">
        <v>554</v>
      </c>
      <c r="S29" s="1608">
        <f t="shared" si="2"/>
        <v>27614</v>
      </c>
      <c r="T29" s="1608">
        <f t="shared" si="4"/>
        <v>59026</v>
      </c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</row>
    <row r="30" spans="1:73">
      <c r="A30" s="1614">
        <f>A29+1</f>
        <v>14</v>
      </c>
      <c r="B30" s="1604">
        <v>7032</v>
      </c>
      <c r="C30" s="1626" t="s">
        <v>748</v>
      </c>
      <c r="D30" s="1613" t="s">
        <v>1004</v>
      </c>
      <c r="E30" s="1616" t="s">
        <v>1005</v>
      </c>
      <c r="F30" s="1608">
        <v>57960</v>
      </c>
      <c r="G30" s="1609">
        <v>0</v>
      </c>
      <c r="H30" s="1608">
        <f>(F30+G30+J30)*0.15</f>
        <v>8748.9</v>
      </c>
      <c r="I30" s="1610">
        <v>46248</v>
      </c>
      <c r="J30" s="1608">
        <v>366</v>
      </c>
      <c r="K30" s="1608">
        <f>(+F30+G30+H30+J30)</f>
        <v>67074.899999999994</v>
      </c>
      <c r="L30" s="1608">
        <f t="shared" si="3"/>
        <v>22705</v>
      </c>
      <c r="M30" s="1608">
        <v>495</v>
      </c>
      <c r="N30" s="1608">
        <v>0</v>
      </c>
      <c r="O30" s="1611">
        <f t="shared" si="1"/>
        <v>973</v>
      </c>
      <c r="P30" s="1608">
        <v>187</v>
      </c>
      <c r="Q30" s="1608">
        <v>7215</v>
      </c>
      <c r="R30" s="1608">
        <v>554</v>
      </c>
      <c r="S30" s="1608">
        <f t="shared" si="2"/>
        <v>32129</v>
      </c>
      <c r="T30" s="1608">
        <f t="shared" si="4"/>
        <v>99203.9</v>
      </c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</row>
    <row r="31" spans="1:73">
      <c r="A31" s="1614">
        <f t="shared" si="5"/>
        <v>15</v>
      </c>
      <c r="B31" s="1633">
        <v>6212</v>
      </c>
      <c r="C31" s="1634" t="s">
        <v>1006</v>
      </c>
      <c r="D31" s="1635" t="s">
        <v>1007</v>
      </c>
      <c r="E31" s="1636" t="s">
        <v>1008</v>
      </c>
      <c r="F31" s="1637">
        <v>100076</v>
      </c>
      <c r="G31" s="1638">
        <v>0</v>
      </c>
      <c r="H31" s="1637"/>
      <c r="I31" s="1639">
        <v>46282</v>
      </c>
      <c r="J31" s="1637">
        <v>273</v>
      </c>
      <c r="K31" s="1637">
        <f t="shared" si="0"/>
        <v>100349</v>
      </c>
      <c r="L31" s="1608">
        <f t="shared" si="3"/>
        <v>33968</v>
      </c>
      <c r="M31" s="1608">
        <v>495</v>
      </c>
      <c r="N31" s="1608">
        <v>0</v>
      </c>
      <c r="O31" s="1611">
        <f t="shared" si="1"/>
        <v>1455</v>
      </c>
      <c r="P31" s="1608">
        <v>187</v>
      </c>
      <c r="Q31" s="1608">
        <v>0</v>
      </c>
      <c r="R31" s="1608">
        <v>0</v>
      </c>
      <c r="S31" s="1608">
        <f t="shared" si="2"/>
        <v>36105</v>
      </c>
      <c r="T31" s="1608">
        <f t="shared" si="4"/>
        <v>136454</v>
      </c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</row>
    <row r="32" spans="1:73">
      <c r="A32" s="1614">
        <f t="shared" si="5"/>
        <v>16</v>
      </c>
      <c r="B32" s="1604">
        <v>6621</v>
      </c>
      <c r="C32" s="1626" t="s">
        <v>1009</v>
      </c>
      <c r="D32" s="1613" t="s">
        <v>1010</v>
      </c>
      <c r="E32" s="1607" t="s">
        <v>1011</v>
      </c>
      <c r="F32" s="1608">
        <v>41062</v>
      </c>
      <c r="G32" s="1609">
        <v>0</v>
      </c>
      <c r="H32" s="1608"/>
      <c r="I32" s="1610"/>
      <c r="J32" s="1608"/>
      <c r="K32" s="1608">
        <f t="shared" si="0"/>
        <v>41062</v>
      </c>
      <c r="L32" s="1608">
        <f t="shared" si="3"/>
        <v>13899</v>
      </c>
      <c r="M32" s="1608">
        <v>495</v>
      </c>
      <c r="N32" s="1608">
        <v>0</v>
      </c>
      <c r="O32" s="1611">
        <f t="shared" si="1"/>
        <v>595</v>
      </c>
      <c r="P32" s="1608">
        <v>187</v>
      </c>
      <c r="Q32" s="1608">
        <v>0</v>
      </c>
      <c r="R32" s="1608">
        <v>0</v>
      </c>
      <c r="S32" s="1608">
        <f t="shared" si="2"/>
        <v>15176</v>
      </c>
      <c r="T32" s="1608">
        <f t="shared" si="4"/>
        <v>56238</v>
      </c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</row>
    <row r="33" spans="1:73">
      <c r="A33" s="1614">
        <f t="shared" si="5"/>
        <v>17</v>
      </c>
      <c r="B33" s="1640">
        <v>6434</v>
      </c>
      <c r="C33" s="1605" t="s">
        <v>1012</v>
      </c>
      <c r="D33" s="1606" t="s">
        <v>1013</v>
      </c>
      <c r="E33" s="1607" t="s">
        <v>1014</v>
      </c>
      <c r="F33" s="1608">
        <v>32498</v>
      </c>
      <c r="G33" s="1609">
        <v>0</v>
      </c>
      <c r="H33" s="1608"/>
      <c r="I33" s="1610">
        <v>46067</v>
      </c>
      <c r="J33" s="1608">
        <v>851</v>
      </c>
      <c r="K33" s="1608">
        <f t="shared" si="0"/>
        <v>33349</v>
      </c>
      <c r="L33" s="1608">
        <f t="shared" si="3"/>
        <v>11289</v>
      </c>
      <c r="M33" s="1641">
        <v>495</v>
      </c>
      <c r="N33" s="1641">
        <v>0</v>
      </c>
      <c r="O33" s="1611">
        <f t="shared" si="1"/>
        <v>484</v>
      </c>
      <c r="P33" s="1641">
        <v>187</v>
      </c>
      <c r="Q33" s="1608">
        <v>8150</v>
      </c>
      <c r="R33" s="1608">
        <v>373</v>
      </c>
      <c r="S33" s="1608">
        <f t="shared" si="2"/>
        <v>20978</v>
      </c>
      <c r="T33" s="1608">
        <f t="shared" si="4"/>
        <v>54327</v>
      </c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</row>
    <row r="34" spans="1:73">
      <c r="A34" s="1614">
        <f t="shared" si="5"/>
        <v>18</v>
      </c>
      <c r="B34" s="1640">
        <v>7040</v>
      </c>
      <c r="C34" s="1606" t="s">
        <v>1015</v>
      </c>
      <c r="D34" s="1606" t="s">
        <v>1016</v>
      </c>
      <c r="E34" s="1607" t="s">
        <v>1017</v>
      </c>
      <c r="F34" s="1608">
        <v>39311</v>
      </c>
      <c r="G34" s="1609">
        <v>0</v>
      </c>
      <c r="H34" s="1608">
        <f>(F34+G34+J34)*0.15</f>
        <v>5896.65</v>
      </c>
      <c r="I34" s="1642">
        <v>46491</v>
      </c>
      <c r="J34" s="1608">
        <v>0</v>
      </c>
      <c r="K34" s="1608">
        <f>((+F34+G34+H34+J34)*0.5)</f>
        <v>22603.825000000001</v>
      </c>
      <c r="L34" s="1608">
        <f t="shared" si="3"/>
        <v>7651</v>
      </c>
      <c r="M34" s="1608">
        <f>ROUND((495*0.5),0)</f>
        <v>248</v>
      </c>
      <c r="N34" s="1608">
        <v>0</v>
      </c>
      <c r="O34" s="1608">
        <f t="shared" si="1"/>
        <v>328</v>
      </c>
      <c r="P34" s="1608">
        <f t="shared" ref="P34" si="6">ROUND((187*0.5),0)</f>
        <v>94</v>
      </c>
      <c r="Q34" s="1608">
        <f>ROUND((9794*0.5),0)</f>
        <v>4897</v>
      </c>
      <c r="R34" s="1608">
        <f>ROUND((742*0.5),0)</f>
        <v>371</v>
      </c>
      <c r="S34" s="1608">
        <f t="shared" si="2"/>
        <v>13589</v>
      </c>
      <c r="T34" s="1608">
        <f t="shared" si="4"/>
        <v>36192.824999999997</v>
      </c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</row>
    <row r="35" spans="1:73">
      <c r="A35" s="1614">
        <f t="shared" si="5"/>
        <v>19</v>
      </c>
      <c r="B35" s="1604">
        <v>7036</v>
      </c>
      <c r="C35" s="1605" t="s">
        <v>336</v>
      </c>
      <c r="D35" s="1606" t="s">
        <v>1018</v>
      </c>
      <c r="E35" s="1616" t="s">
        <v>1019</v>
      </c>
      <c r="F35" s="1608">
        <v>79071</v>
      </c>
      <c r="G35" s="1609">
        <v>0</v>
      </c>
      <c r="H35" s="1608">
        <f>(F35+G35+J35)*0.15</f>
        <v>11860.65</v>
      </c>
      <c r="I35" s="1610">
        <v>46391</v>
      </c>
      <c r="J35" s="1608">
        <v>0</v>
      </c>
      <c r="K35" s="1608">
        <f t="shared" si="0"/>
        <v>90931.65</v>
      </c>
      <c r="L35" s="1608">
        <f t="shared" si="3"/>
        <v>30780</v>
      </c>
      <c r="M35" s="1608">
        <v>495</v>
      </c>
      <c r="N35" s="1608">
        <v>0</v>
      </c>
      <c r="O35" s="1611">
        <f t="shared" si="1"/>
        <v>1319</v>
      </c>
      <c r="P35" s="1608">
        <v>187</v>
      </c>
      <c r="Q35" s="1608">
        <v>4141</v>
      </c>
      <c r="R35" s="1608">
        <v>373</v>
      </c>
      <c r="S35" s="1608">
        <f t="shared" si="2"/>
        <v>37295</v>
      </c>
      <c r="T35" s="1608">
        <f t="shared" si="4"/>
        <v>128226.65</v>
      </c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</row>
    <row r="36" spans="1:73">
      <c r="A36" s="1614">
        <f t="shared" si="5"/>
        <v>20</v>
      </c>
      <c r="B36" s="1640">
        <v>6353</v>
      </c>
      <c r="C36" s="1643" t="s">
        <v>1020</v>
      </c>
      <c r="D36" s="1606" t="s">
        <v>1021</v>
      </c>
      <c r="E36" s="1607" t="s">
        <v>1022</v>
      </c>
      <c r="F36" s="1608">
        <v>44232</v>
      </c>
      <c r="G36" s="1609">
        <v>0</v>
      </c>
      <c r="H36" s="1608">
        <f>(F36+G36+J36)*0.15</f>
        <v>6676.6994999999997</v>
      </c>
      <c r="I36" s="1610">
        <v>46255</v>
      </c>
      <c r="J36" s="1608">
        <v>279.33</v>
      </c>
      <c r="K36" s="1608">
        <f>(+F36+G36+H36+J36)*0.8</f>
        <v>40950.423600000009</v>
      </c>
      <c r="L36" s="1608">
        <f t="shared" si="3"/>
        <v>13862</v>
      </c>
      <c r="M36" s="1608">
        <v>495</v>
      </c>
      <c r="N36" s="1608">
        <v>0</v>
      </c>
      <c r="O36" s="1611">
        <f t="shared" si="1"/>
        <v>594</v>
      </c>
      <c r="P36" s="1608">
        <v>187</v>
      </c>
      <c r="Q36" s="1608">
        <v>9794</v>
      </c>
      <c r="R36" s="1608">
        <v>742</v>
      </c>
      <c r="S36" s="1608">
        <f t="shared" si="2"/>
        <v>25674</v>
      </c>
      <c r="T36" s="1608">
        <f t="shared" si="4"/>
        <v>66624.423600000009</v>
      </c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</row>
    <row r="37" spans="1:73">
      <c r="A37" s="1614">
        <f t="shared" si="5"/>
        <v>21</v>
      </c>
      <c r="B37" s="1612">
        <v>6447</v>
      </c>
      <c r="C37" s="1644" t="s">
        <v>278</v>
      </c>
      <c r="D37" s="1613" t="s">
        <v>1023</v>
      </c>
      <c r="E37" s="1607" t="s">
        <v>1024</v>
      </c>
      <c r="F37" s="1608">
        <v>36173</v>
      </c>
      <c r="G37" s="1609">
        <v>0</v>
      </c>
      <c r="H37" s="1608"/>
      <c r="I37" s="1618">
        <v>46235</v>
      </c>
      <c r="J37" s="1608">
        <v>237</v>
      </c>
      <c r="K37" s="1608">
        <f t="shared" si="0"/>
        <v>36410</v>
      </c>
      <c r="L37" s="1608">
        <f t="shared" si="3"/>
        <v>12325</v>
      </c>
      <c r="M37" s="1608">
        <v>495</v>
      </c>
      <c r="N37" s="1608">
        <v>0</v>
      </c>
      <c r="O37" s="1619">
        <f t="shared" si="1"/>
        <v>528</v>
      </c>
      <c r="P37" s="1608">
        <v>187</v>
      </c>
      <c r="Q37" s="1608">
        <v>8150</v>
      </c>
      <c r="R37" s="1608">
        <v>0</v>
      </c>
      <c r="S37" s="1608">
        <f t="shared" si="2"/>
        <v>21685</v>
      </c>
      <c r="T37" s="1608">
        <f t="shared" si="4"/>
        <v>58095</v>
      </c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</row>
    <row r="38" spans="1:73">
      <c r="A38" s="1614">
        <f t="shared" si="5"/>
        <v>22</v>
      </c>
      <c r="B38" s="1640">
        <v>6992</v>
      </c>
      <c r="C38" s="1605" t="s">
        <v>1025</v>
      </c>
      <c r="D38" s="1606" t="s">
        <v>1026</v>
      </c>
      <c r="E38" s="1607" t="s">
        <v>1014</v>
      </c>
      <c r="F38" s="1608">
        <v>32498</v>
      </c>
      <c r="G38" s="1609">
        <v>0</v>
      </c>
      <c r="H38" s="1608"/>
      <c r="I38" s="1610">
        <v>46266</v>
      </c>
      <c r="J38" s="1608">
        <v>106</v>
      </c>
      <c r="K38" s="1608">
        <f t="shared" si="0"/>
        <v>32604</v>
      </c>
      <c r="L38" s="1608">
        <f t="shared" si="3"/>
        <v>11036</v>
      </c>
      <c r="M38" s="1608">
        <v>495</v>
      </c>
      <c r="N38" s="1608">
        <v>0</v>
      </c>
      <c r="O38" s="1611">
        <f t="shared" si="1"/>
        <v>473</v>
      </c>
      <c r="P38" s="1608">
        <v>187</v>
      </c>
      <c r="Q38" s="1608">
        <v>8150</v>
      </c>
      <c r="R38" s="1608">
        <v>373</v>
      </c>
      <c r="S38" s="1608">
        <f t="shared" si="2"/>
        <v>20714</v>
      </c>
      <c r="T38" s="1608">
        <f t="shared" si="4"/>
        <v>53318</v>
      </c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</row>
    <row r="39" spans="1:73">
      <c r="A39" s="1614">
        <f t="shared" si="5"/>
        <v>23</v>
      </c>
      <c r="B39" s="1621">
        <v>6468</v>
      </c>
      <c r="C39" s="1628" t="s">
        <v>1027</v>
      </c>
      <c r="D39" s="1645" t="s">
        <v>1028</v>
      </c>
      <c r="E39" s="1616" t="s">
        <v>1029</v>
      </c>
      <c r="F39" s="1608">
        <v>21678</v>
      </c>
      <c r="G39" s="1609">
        <v>0</v>
      </c>
      <c r="H39" s="1608"/>
      <c r="I39" s="1610" t="s">
        <v>262</v>
      </c>
      <c r="J39" s="1608">
        <v>0</v>
      </c>
      <c r="K39" s="1608">
        <f t="shared" si="0"/>
        <v>21678</v>
      </c>
      <c r="L39" s="1608">
        <f t="shared" si="3"/>
        <v>7338</v>
      </c>
      <c r="M39" s="1611">
        <v>495</v>
      </c>
      <c r="N39" s="1611">
        <v>0</v>
      </c>
      <c r="O39" s="1611">
        <f t="shared" si="1"/>
        <v>314</v>
      </c>
      <c r="P39" s="1611">
        <v>187</v>
      </c>
      <c r="Q39" s="1608">
        <v>7215</v>
      </c>
      <c r="R39" s="1608">
        <v>221</v>
      </c>
      <c r="S39" s="1608">
        <f t="shared" si="2"/>
        <v>15770</v>
      </c>
      <c r="T39" s="1608">
        <f t="shared" si="4"/>
        <v>37448</v>
      </c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</row>
    <row r="40" spans="1:73">
      <c r="A40" s="1614">
        <f>A39+1</f>
        <v>24</v>
      </c>
      <c r="B40" s="1633">
        <v>6496</v>
      </c>
      <c r="C40" s="1629" t="s">
        <v>1030</v>
      </c>
      <c r="D40" s="1629" t="s">
        <v>1031</v>
      </c>
      <c r="E40" s="1646" t="s">
        <v>177</v>
      </c>
      <c r="F40" s="1647">
        <v>28269</v>
      </c>
      <c r="G40" s="1638">
        <v>0</v>
      </c>
      <c r="H40" s="1637"/>
      <c r="I40" s="1639" t="s">
        <v>262</v>
      </c>
      <c r="J40" s="1647">
        <v>0</v>
      </c>
      <c r="K40" s="1637">
        <f t="shared" si="0"/>
        <v>28269</v>
      </c>
      <c r="L40" s="1608">
        <f t="shared" si="3"/>
        <v>9569</v>
      </c>
      <c r="M40" s="1608">
        <v>495</v>
      </c>
      <c r="N40" s="1608">
        <v>0</v>
      </c>
      <c r="O40" s="1608">
        <f t="shared" si="1"/>
        <v>410</v>
      </c>
      <c r="P40" s="1608">
        <v>187</v>
      </c>
      <c r="Q40" s="1637">
        <v>7215</v>
      </c>
      <c r="R40" s="1637">
        <v>554</v>
      </c>
      <c r="S40" s="1608">
        <f t="shared" si="2"/>
        <v>18430</v>
      </c>
      <c r="T40" s="1608">
        <f t="shared" si="4"/>
        <v>46699</v>
      </c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</row>
    <row r="41" spans="1:73">
      <c r="A41" s="1648"/>
      <c r="B41" s="403"/>
      <c r="C41" s="403"/>
      <c r="D41" s="404" t="s">
        <v>112</v>
      </c>
      <c r="E41" s="405" t="s">
        <v>113</v>
      </c>
      <c r="F41" s="175">
        <f>SUM(F17:F40)</f>
        <v>1836039.42</v>
      </c>
      <c r="G41" s="175">
        <f>SUM(G17:G40)</f>
        <v>0</v>
      </c>
      <c r="H41" s="175">
        <f>SUM(H17:H40)</f>
        <v>69969.698999999993</v>
      </c>
      <c r="I41" s="407" t="s">
        <v>113</v>
      </c>
      <c r="J41" s="175">
        <f>SUM(J17:J40)</f>
        <v>4783.66</v>
      </c>
      <c r="K41" s="175">
        <f>SUM(K17:K40)</f>
        <v>1506081.6800999998</v>
      </c>
      <c r="L41" s="175">
        <f t="shared" ref="L41:T41" si="7">SUM(L17:L40)</f>
        <v>509807</v>
      </c>
      <c r="M41" s="175">
        <f t="shared" si="7"/>
        <v>11633</v>
      </c>
      <c r="N41" s="175">
        <f t="shared" si="7"/>
        <v>0</v>
      </c>
      <c r="O41" s="175">
        <f t="shared" si="7"/>
        <v>21840</v>
      </c>
      <c r="P41" s="175">
        <f t="shared" si="7"/>
        <v>4395</v>
      </c>
      <c r="Q41" s="175">
        <f t="shared" si="7"/>
        <v>123854</v>
      </c>
      <c r="R41" s="175">
        <f t="shared" si="7"/>
        <v>8420</v>
      </c>
      <c r="S41" s="175">
        <f>SUM(S17:S40)</f>
        <v>679949</v>
      </c>
      <c r="T41" s="175">
        <f t="shared" si="7"/>
        <v>2186030.6800999995</v>
      </c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</row>
    <row r="42" spans="1:73" ht="13.2">
      <c r="A42" s="1" t="s">
        <v>114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</row>
    <row r="43" spans="1:73" ht="13.2">
      <c r="A43" s="1" t="s">
        <v>115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</row>
    <row r="44" spans="1:73" ht="13.2">
      <c r="A44" s="1" t="s">
        <v>249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</row>
    <row r="45" spans="1:73" ht="13.2">
      <c r="A45" s="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</row>
    <row r="46" spans="1:73" ht="13.2">
      <c r="A46" s="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</row>
    <row r="47" spans="1:73" ht="10.8" thickBo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</row>
    <row r="48" spans="1:73" ht="11.4" thickTop="1" thickBot="1">
      <c r="A48" s="322"/>
      <c r="B48" s="328" t="s">
        <v>10</v>
      </c>
      <c r="C48" s="329"/>
      <c r="D48" s="329"/>
      <c r="E48" s="329"/>
      <c r="F48" s="329"/>
      <c r="G48" s="329"/>
      <c r="H48" s="329"/>
      <c r="I48" s="329"/>
      <c r="J48" s="1649"/>
      <c r="K48" s="1650"/>
      <c r="L48" s="165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</row>
    <row r="49" spans="1:65" ht="10.8" thickTop="1">
      <c r="A49" s="322"/>
      <c r="B49" s="1391" t="s">
        <v>119</v>
      </c>
      <c r="C49" s="1392"/>
      <c r="D49" s="1392"/>
      <c r="E49" s="1392"/>
      <c r="F49" s="1392"/>
      <c r="G49" s="1392"/>
      <c r="H49" s="1392"/>
      <c r="I49" s="1392"/>
      <c r="J49" s="1392"/>
      <c r="K49" s="1392"/>
      <c r="L49" s="1652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</row>
    <row r="50" spans="1:65">
      <c r="A50" s="322"/>
      <c r="B50" s="333" t="s">
        <v>11</v>
      </c>
      <c r="C50" s="335" t="s">
        <v>12</v>
      </c>
      <c r="D50" s="335" t="s">
        <v>13</v>
      </c>
      <c r="E50" s="335" t="s">
        <v>14</v>
      </c>
      <c r="F50" s="335" t="s">
        <v>15</v>
      </c>
      <c r="G50" s="335" t="s">
        <v>16</v>
      </c>
      <c r="H50" s="335" t="s">
        <v>17</v>
      </c>
      <c r="I50" s="335" t="s">
        <v>18</v>
      </c>
      <c r="J50" s="335" t="s">
        <v>19</v>
      </c>
      <c r="K50" s="335" t="s">
        <v>20</v>
      </c>
      <c r="L50" s="1653" t="s">
        <v>21</v>
      </c>
      <c r="M50" s="218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</row>
    <row r="51" spans="1:65">
      <c r="A51" s="322"/>
      <c r="B51" s="333"/>
      <c r="C51" s="334"/>
      <c r="D51" s="335"/>
      <c r="E51" s="334"/>
      <c r="F51" s="404" t="s">
        <v>120</v>
      </c>
      <c r="G51" s="1399" t="s">
        <v>60</v>
      </c>
      <c r="H51" s="1377" t="s">
        <v>121</v>
      </c>
      <c r="I51" s="1377" t="s">
        <v>122</v>
      </c>
      <c r="J51" s="1377" t="s">
        <v>123</v>
      </c>
      <c r="K51" s="1377" t="s">
        <v>124</v>
      </c>
      <c r="L51" s="1654"/>
      <c r="M51" s="218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</row>
    <row r="52" spans="1:65" ht="20.399999999999999">
      <c r="A52" s="339"/>
      <c r="B52" s="340" t="s">
        <v>0</v>
      </c>
      <c r="C52" s="341"/>
      <c r="D52" s="342" t="s">
        <v>0</v>
      </c>
      <c r="E52" s="342" t="s">
        <v>125</v>
      </c>
      <c r="F52" s="423" t="s">
        <v>126</v>
      </c>
      <c r="G52" s="343"/>
      <c r="H52" s="343" t="s">
        <v>0</v>
      </c>
      <c r="I52" s="424" t="s">
        <v>127</v>
      </c>
      <c r="J52" s="343" t="s">
        <v>128</v>
      </c>
      <c r="K52" s="343" t="s">
        <v>129</v>
      </c>
      <c r="L52" s="308" t="s">
        <v>0</v>
      </c>
      <c r="M52" s="437"/>
      <c r="N52" s="437"/>
      <c r="O52" s="437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</row>
    <row r="53" spans="1:65">
      <c r="A53" s="348"/>
      <c r="B53" s="349" t="s">
        <v>32</v>
      </c>
      <c r="C53" s="343" t="s">
        <v>32</v>
      </c>
      <c r="D53" s="343" t="s">
        <v>33</v>
      </c>
      <c r="E53" s="343" t="s">
        <v>130</v>
      </c>
      <c r="F53" s="343" t="s">
        <v>130</v>
      </c>
      <c r="G53" s="343" t="s">
        <v>131</v>
      </c>
      <c r="H53" s="343" t="s">
        <v>131</v>
      </c>
      <c r="I53" s="343" t="s">
        <v>130</v>
      </c>
      <c r="J53" s="343" t="s">
        <v>130</v>
      </c>
      <c r="K53" s="343" t="s">
        <v>130</v>
      </c>
      <c r="L53" s="309" t="s">
        <v>132</v>
      </c>
      <c r="M53" s="437"/>
      <c r="N53" s="437"/>
      <c r="O53" s="437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</row>
    <row r="54" spans="1:65" ht="10.8" thickBot="1">
      <c r="A54" s="354" t="s">
        <v>45</v>
      </c>
      <c r="B54" s="355" t="s">
        <v>46</v>
      </c>
      <c r="C54" s="356" t="s">
        <v>133</v>
      </c>
      <c r="D54" s="356" t="s">
        <v>48</v>
      </c>
      <c r="E54" s="356"/>
      <c r="F54" s="1410" t="s">
        <v>134</v>
      </c>
      <c r="G54" s="1410" t="s">
        <v>134</v>
      </c>
      <c r="H54" s="1410" t="s">
        <v>135</v>
      </c>
      <c r="I54" s="1410" t="s">
        <v>136</v>
      </c>
      <c r="J54" s="1410" t="s">
        <v>136</v>
      </c>
      <c r="K54" s="1410" t="s">
        <v>137</v>
      </c>
      <c r="L54" s="312" t="s">
        <v>55</v>
      </c>
      <c r="M54" s="437"/>
      <c r="N54" s="437"/>
      <c r="O54" s="437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</row>
    <row r="55" spans="1:65" ht="10.8" thickTop="1">
      <c r="A55" s="363">
        <v>1</v>
      </c>
      <c r="B55" s="432">
        <f t="shared" ref="B55:D67" si="8">+B17</f>
        <v>6720</v>
      </c>
      <c r="C55" s="1655" t="str">
        <f t="shared" si="8"/>
        <v>Nurse Aide II</v>
      </c>
      <c r="D55" s="1655" t="str">
        <f t="shared" si="8"/>
        <v>Aglubat, Rosita</v>
      </c>
      <c r="E55" s="433">
        <v>0</v>
      </c>
      <c r="F55" s="433">
        <v>0</v>
      </c>
      <c r="G55" s="433">
        <v>0</v>
      </c>
      <c r="H55" s="433">
        <v>0</v>
      </c>
      <c r="I55" s="433">
        <v>0</v>
      </c>
      <c r="J55" s="433">
        <v>0</v>
      </c>
      <c r="K55" s="433">
        <v>0</v>
      </c>
      <c r="L55" s="408">
        <f>+E55+F55+G55+H55+I55+J55+K55</f>
        <v>0</v>
      </c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</row>
    <row r="56" spans="1:65">
      <c r="A56" s="363">
        <f t="shared" ref="A56:A72" si="9">A55+1</f>
        <v>2</v>
      </c>
      <c r="B56" s="432">
        <f t="shared" si="8"/>
        <v>6450</v>
      </c>
      <c r="C56" s="1655" t="str">
        <f t="shared" si="8"/>
        <v>Claims Specialist II</v>
      </c>
      <c r="D56" s="1655" t="str">
        <f t="shared" si="8"/>
        <v>Babauta, Rose MP</v>
      </c>
      <c r="E56" s="377">
        <v>0</v>
      </c>
      <c r="F56" s="377">
        <v>0</v>
      </c>
      <c r="G56" s="377">
        <v>0</v>
      </c>
      <c r="H56" s="377">
        <v>0</v>
      </c>
      <c r="I56" s="377">
        <v>0</v>
      </c>
      <c r="J56" s="402">
        <v>0</v>
      </c>
      <c r="K56" s="402">
        <v>0</v>
      </c>
      <c r="L56" s="381">
        <f t="shared" ref="L56:L79" si="10">+E56+F56+G56+H56+I56+J56+K56</f>
        <v>0</v>
      </c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</row>
    <row r="57" spans="1:65">
      <c r="A57" s="363">
        <f t="shared" si="9"/>
        <v>3</v>
      </c>
      <c r="B57" s="432">
        <f t="shared" si="8"/>
        <v>6517</v>
      </c>
      <c r="C57" s="1655" t="str">
        <f t="shared" si="8"/>
        <v>Physician Specialist (BC) 75%</v>
      </c>
      <c r="D57" s="1655" t="str">
        <f t="shared" si="8"/>
        <v>Bieling, Friedrich</v>
      </c>
      <c r="E57" s="377">
        <v>0</v>
      </c>
      <c r="F57" s="377">
        <v>0</v>
      </c>
      <c r="G57" s="377">
        <v>0</v>
      </c>
      <c r="H57" s="377">
        <v>0</v>
      </c>
      <c r="I57" s="377">
        <v>0</v>
      </c>
      <c r="J57" s="402">
        <v>0</v>
      </c>
      <c r="K57" s="402">
        <v>0</v>
      </c>
      <c r="L57" s="381">
        <f t="shared" si="10"/>
        <v>0</v>
      </c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</row>
    <row r="58" spans="1:65">
      <c r="A58" s="363">
        <f t="shared" si="9"/>
        <v>4</v>
      </c>
      <c r="B58" s="432">
        <f t="shared" si="8"/>
        <v>6723</v>
      </c>
      <c r="C58" s="1655" t="str">
        <f t="shared" si="8"/>
        <v>Nurse Aide II</v>
      </c>
      <c r="D58" s="1655" t="str">
        <f t="shared" si="8"/>
        <v>Cruz, Darlene</v>
      </c>
      <c r="E58" s="377">
        <v>0</v>
      </c>
      <c r="F58" s="377">
        <v>0</v>
      </c>
      <c r="G58" s="377">
        <v>0</v>
      </c>
      <c r="H58" s="377">
        <v>0</v>
      </c>
      <c r="I58" s="377">
        <v>0</v>
      </c>
      <c r="J58" s="402">
        <v>0</v>
      </c>
      <c r="K58" s="402">
        <v>0</v>
      </c>
      <c r="L58" s="381">
        <f t="shared" si="10"/>
        <v>0</v>
      </c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</row>
    <row r="59" spans="1:65">
      <c r="A59" s="363">
        <f t="shared" si="9"/>
        <v>5</v>
      </c>
      <c r="B59" s="432">
        <f t="shared" si="8"/>
        <v>7035</v>
      </c>
      <c r="C59" s="1655" t="str">
        <f t="shared" si="8"/>
        <v>Community Health Nurse II</v>
      </c>
      <c r="D59" s="1655" t="str">
        <f t="shared" si="8"/>
        <v xml:space="preserve">Delos Reyes, Ray N   </v>
      </c>
      <c r="E59" s="377">
        <v>0</v>
      </c>
      <c r="F59" s="377">
        <v>0</v>
      </c>
      <c r="G59" s="377">
        <v>0</v>
      </c>
      <c r="H59" s="377">
        <v>0</v>
      </c>
      <c r="I59" s="377">
        <v>0</v>
      </c>
      <c r="J59" s="402">
        <v>0</v>
      </c>
      <c r="K59" s="402">
        <v>0</v>
      </c>
      <c r="L59" s="381">
        <f t="shared" si="10"/>
        <v>0</v>
      </c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</row>
    <row r="60" spans="1:65">
      <c r="A60" s="363">
        <f t="shared" si="9"/>
        <v>6</v>
      </c>
      <c r="B60" s="432">
        <f t="shared" si="8"/>
        <v>7034</v>
      </c>
      <c r="C60" s="1655" t="str">
        <f t="shared" si="8"/>
        <v>Community Health Nurse II</v>
      </c>
      <c r="D60" s="1655" t="str">
        <f t="shared" si="8"/>
        <v>Estanislao, Jean</v>
      </c>
      <c r="E60" s="377">
        <v>0</v>
      </c>
      <c r="F60" s="377">
        <v>0</v>
      </c>
      <c r="G60" s="377">
        <v>0</v>
      </c>
      <c r="H60" s="377">
        <v>0</v>
      </c>
      <c r="I60" s="377">
        <v>0</v>
      </c>
      <c r="J60" s="402">
        <v>0</v>
      </c>
      <c r="K60" s="402">
        <v>0</v>
      </c>
      <c r="L60" s="381">
        <f t="shared" si="10"/>
        <v>0</v>
      </c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</row>
    <row r="61" spans="1:65">
      <c r="A61" s="363">
        <f t="shared" si="9"/>
        <v>7</v>
      </c>
      <c r="B61" s="432">
        <f t="shared" si="8"/>
        <v>6495</v>
      </c>
      <c r="C61" s="1655" t="str">
        <f t="shared" si="8"/>
        <v xml:space="preserve">Messenger Clerk </v>
      </c>
      <c r="D61" s="1655" t="str">
        <f t="shared" si="8"/>
        <v>Garrido, Jesse</v>
      </c>
      <c r="E61" s="377">
        <v>0</v>
      </c>
      <c r="F61" s="377">
        <v>0</v>
      </c>
      <c r="G61" s="377">
        <v>0</v>
      </c>
      <c r="H61" s="377">
        <v>0</v>
      </c>
      <c r="I61" s="377">
        <v>0</v>
      </c>
      <c r="J61" s="402">
        <v>0</v>
      </c>
      <c r="K61" s="402">
        <v>0</v>
      </c>
      <c r="L61" s="381">
        <f t="shared" si="10"/>
        <v>0</v>
      </c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</row>
    <row r="62" spans="1:65">
      <c r="A62" s="363">
        <f t="shared" si="9"/>
        <v>8</v>
      </c>
      <c r="B62" s="432">
        <f t="shared" si="8"/>
        <v>6486</v>
      </c>
      <c r="C62" s="1655" t="str">
        <f t="shared" si="8"/>
        <v>Eligibility Specialist II</v>
      </c>
      <c r="D62" s="1655" t="str">
        <f t="shared" si="8"/>
        <v>Gumataotao, Julianna</v>
      </c>
      <c r="E62" s="377">
        <v>0</v>
      </c>
      <c r="F62" s="377">
        <v>0</v>
      </c>
      <c r="G62" s="377">
        <v>0</v>
      </c>
      <c r="H62" s="377">
        <v>0</v>
      </c>
      <c r="I62" s="377">
        <v>0</v>
      </c>
      <c r="J62" s="402">
        <v>0</v>
      </c>
      <c r="K62" s="402">
        <v>0</v>
      </c>
      <c r="L62" s="381">
        <f t="shared" si="10"/>
        <v>0</v>
      </c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</row>
    <row r="63" spans="1:65">
      <c r="A63" s="363">
        <f t="shared" si="9"/>
        <v>9</v>
      </c>
      <c r="B63" s="432">
        <f t="shared" si="8"/>
        <v>6514</v>
      </c>
      <c r="C63" s="1655" t="str">
        <f t="shared" si="8"/>
        <v>Physician Specialist (BC) 40%</v>
      </c>
      <c r="D63" s="1655" t="str">
        <f t="shared" si="8"/>
        <v xml:space="preserve">Hernandez,  Mary Elizabeth C </v>
      </c>
      <c r="E63" s="377">
        <v>0</v>
      </c>
      <c r="F63" s="377">
        <v>0</v>
      </c>
      <c r="G63" s="377">
        <v>0</v>
      </c>
      <c r="H63" s="377">
        <v>0</v>
      </c>
      <c r="I63" s="377">
        <v>0</v>
      </c>
      <c r="J63" s="402">
        <v>0</v>
      </c>
      <c r="K63" s="402">
        <v>0</v>
      </c>
      <c r="L63" s="381">
        <f t="shared" si="10"/>
        <v>0</v>
      </c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</row>
    <row r="64" spans="1:65">
      <c r="A64" s="363">
        <f t="shared" si="9"/>
        <v>10</v>
      </c>
      <c r="B64" s="432">
        <f t="shared" si="8"/>
        <v>6262</v>
      </c>
      <c r="C64" s="1655" t="str">
        <f t="shared" si="8"/>
        <v>Nurse Midwife</v>
      </c>
      <c r="D64" s="1655" t="str">
        <f t="shared" si="8"/>
        <v>Losinio, Lean Carlo</v>
      </c>
      <c r="E64" s="377">
        <v>0</v>
      </c>
      <c r="F64" s="377">
        <v>0</v>
      </c>
      <c r="G64" s="377">
        <v>0</v>
      </c>
      <c r="H64" s="377">
        <v>0</v>
      </c>
      <c r="I64" s="377">
        <v>0</v>
      </c>
      <c r="J64" s="402">
        <v>0</v>
      </c>
      <c r="K64" s="402">
        <v>0</v>
      </c>
      <c r="L64" s="381">
        <f t="shared" si="10"/>
        <v>0</v>
      </c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</row>
    <row r="65" spans="1:65">
      <c r="A65" s="363">
        <f t="shared" si="9"/>
        <v>11</v>
      </c>
      <c r="B65" s="432">
        <f t="shared" si="8"/>
        <v>6469</v>
      </c>
      <c r="C65" s="1655" t="str">
        <f t="shared" si="8"/>
        <v>Physician Specialist (BC) 40%</v>
      </c>
      <c r="D65" s="1655" t="str">
        <f t="shared" si="8"/>
        <v xml:space="preserve">Manaloto, Maria Christina </v>
      </c>
      <c r="E65" s="377">
        <v>0</v>
      </c>
      <c r="F65" s="377">
        <v>0</v>
      </c>
      <c r="G65" s="377">
        <v>0</v>
      </c>
      <c r="H65" s="377">
        <v>0</v>
      </c>
      <c r="I65" s="377">
        <v>0</v>
      </c>
      <c r="J65" s="402">
        <v>0</v>
      </c>
      <c r="K65" s="402">
        <v>0</v>
      </c>
      <c r="L65" s="381">
        <f t="shared" si="10"/>
        <v>0</v>
      </c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</row>
    <row r="66" spans="1:65">
      <c r="A66" s="363">
        <f t="shared" si="9"/>
        <v>12</v>
      </c>
      <c r="B66" s="432">
        <f t="shared" si="8"/>
        <v>6571</v>
      </c>
      <c r="C66" s="1655" t="str">
        <f t="shared" si="8"/>
        <v>Physician Specialist (BC) 60%</v>
      </c>
      <c r="D66" s="1655" t="str">
        <f t="shared" si="8"/>
        <v>Marquez, April</v>
      </c>
      <c r="E66" s="377">
        <v>0</v>
      </c>
      <c r="F66" s="377">
        <v>0</v>
      </c>
      <c r="G66" s="377">
        <v>0</v>
      </c>
      <c r="H66" s="377">
        <v>0</v>
      </c>
      <c r="I66" s="377">
        <v>0</v>
      </c>
      <c r="J66" s="402">
        <v>0</v>
      </c>
      <c r="K66" s="402">
        <v>0</v>
      </c>
      <c r="L66" s="381">
        <f t="shared" si="10"/>
        <v>0</v>
      </c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</row>
    <row r="67" spans="1:65">
      <c r="A67" s="363">
        <f t="shared" si="9"/>
        <v>13</v>
      </c>
      <c r="B67" s="432">
        <f t="shared" si="8"/>
        <v>7051</v>
      </c>
      <c r="C67" s="1655" t="str">
        <f t="shared" si="8"/>
        <v>Medical Laboratory Technician I</v>
      </c>
      <c r="D67" s="1655" t="str">
        <f t="shared" si="8"/>
        <v>Montallana, Ruby B</v>
      </c>
      <c r="E67" s="377">
        <v>0</v>
      </c>
      <c r="F67" s="377">
        <v>0</v>
      </c>
      <c r="G67" s="377">
        <v>0</v>
      </c>
      <c r="H67" s="377">
        <v>0</v>
      </c>
      <c r="I67" s="377">
        <v>0</v>
      </c>
      <c r="J67" s="402">
        <v>0</v>
      </c>
      <c r="K67" s="402">
        <v>0</v>
      </c>
      <c r="L67" s="381">
        <f t="shared" si="10"/>
        <v>0</v>
      </c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</row>
    <row r="68" spans="1:65">
      <c r="A68" s="363">
        <f t="shared" si="9"/>
        <v>14</v>
      </c>
      <c r="B68" s="432" t="e">
        <f>+#REF!</f>
        <v>#REF!</v>
      </c>
      <c r="C68" s="1655" t="e">
        <f>+#REF!</f>
        <v>#REF!</v>
      </c>
      <c r="D68" s="1655" t="e">
        <f>+#REF!</f>
        <v>#REF!</v>
      </c>
      <c r="E68" s="377">
        <v>0</v>
      </c>
      <c r="F68" s="377">
        <v>0</v>
      </c>
      <c r="G68" s="377">
        <v>0</v>
      </c>
      <c r="H68" s="377">
        <v>0</v>
      </c>
      <c r="I68" s="377">
        <v>0</v>
      </c>
      <c r="J68" s="402">
        <v>0</v>
      </c>
      <c r="K68" s="402">
        <v>0</v>
      </c>
      <c r="L68" s="381">
        <f t="shared" si="10"/>
        <v>0</v>
      </c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</row>
    <row r="69" spans="1:65">
      <c r="A69" s="363">
        <f t="shared" si="9"/>
        <v>15</v>
      </c>
      <c r="B69" s="432">
        <f t="shared" ref="B69:D70" si="11">+B30</f>
        <v>7032</v>
      </c>
      <c r="C69" s="1655" t="str">
        <f t="shared" si="11"/>
        <v>Community Health Nurse I</v>
      </c>
      <c r="D69" s="1655" t="str">
        <f t="shared" si="11"/>
        <v>Pareja, Maria Isabelle G</v>
      </c>
      <c r="E69" s="377">
        <v>0</v>
      </c>
      <c r="F69" s="377">
        <v>0</v>
      </c>
      <c r="G69" s="377">
        <v>0</v>
      </c>
      <c r="H69" s="377">
        <v>0</v>
      </c>
      <c r="I69" s="377">
        <v>0</v>
      </c>
      <c r="J69" s="402">
        <v>0</v>
      </c>
      <c r="K69" s="402">
        <v>0</v>
      </c>
      <c r="L69" s="381">
        <f t="shared" si="10"/>
        <v>0</v>
      </c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</row>
    <row r="70" spans="1:65">
      <c r="A70" s="363">
        <f t="shared" si="9"/>
        <v>16</v>
      </c>
      <c r="B70" s="432">
        <f t="shared" si="11"/>
        <v>6212</v>
      </c>
      <c r="C70" s="1655" t="str">
        <f t="shared" si="11"/>
        <v>Chief Executive Officer</v>
      </c>
      <c r="D70" s="1655" t="str">
        <f t="shared" si="11"/>
        <v>Pineda, Shermalin</v>
      </c>
      <c r="E70" s="377">
        <v>0</v>
      </c>
      <c r="F70" s="377">
        <v>0</v>
      </c>
      <c r="G70" s="377">
        <v>0</v>
      </c>
      <c r="H70" s="377">
        <v>0</v>
      </c>
      <c r="I70" s="377">
        <v>0</v>
      </c>
      <c r="J70" s="402">
        <v>0</v>
      </c>
      <c r="K70" s="402">
        <v>0</v>
      </c>
      <c r="L70" s="381">
        <f t="shared" si="10"/>
        <v>0</v>
      </c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</row>
    <row r="71" spans="1:65">
      <c r="A71" s="363">
        <f t="shared" si="9"/>
        <v>17</v>
      </c>
      <c r="B71" s="432">
        <f t="shared" ref="B71:D79" si="12">+B32</f>
        <v>6621</v>
      </c>
      <c r="C71" s="1655" t="str">
        <f t="shared" si="12"/>
        <v>Licensed Practical Nurse II</v>
      </c>
      <c r="D71" s="1655" t="str">
        <f t="shared" si="12"/>
        <v>Vacant (Perez, Veronica)</v>
      </c>
      <c r="E71" s="377">
        <v>0</v>
      </c>
      <c r="F71" s="377">
        <v>0</v>
      </c>
      <c r="G71" s="377">
        <v>0</v>
      </c>
      <c r="H71" s="377">
        <v>0</v>
      </c>
      <c r="I71" s="377">
        <v>0</v>
      </c>
      <c r="J71" s="402">
        <v>0</v>
      </c>
      <c r="K71" s="402">
        <v>0</v>
      </c>
      <c r="L71" s="381">
        <f t="shared" si="10"/>
        <v>0</v>
      </c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</row>
    <row r="72" spans="1:65">
      <c r="A72" s="363">
        <f t="shared" si="9"/>
        <v>18</v>
      </c>
      <c r="B72" s="432">
        <f t="shared" si="12"/>
        <v>6434</v>
      </c>
      <c r="C72" s="1655" t="str">
        <f t="shared" si="12"/>
        <v>Medical Records Clerk</v>
      </c>
      <c r="D72" s="1655" t="str">
        <f t="shared" si="12"/>
        <v>Rabago, Kelly</v>
      </c>
      <c r="E72" s="377">
        <v>0</v>
      </c>
      <c r="F72" s="377">
        <v>0</v>
      </c>
      <c r="G72" s="377">
        <v>0</v>
      </c>
      <c r="H72" s="377">
        <v>0</v>
      </c>
      <c r="I72" s="377">
        <v>0</v>
      </c>
      <c r="J72" s="402">
        <v>0</v>
      </c>
      <c r="K72" s="402">
        <v>0</v>
      </c>
      <c r="L72" s="381">
        <f t="shared" si="10"/>
        <v>0</v>
      </c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</row>
    <row r="73" spans="1:65">
      <c r="A73" s="363">
        <v>19</v>
      </c>
      <c r="B73" s="432">
        <f t="shared" si="12"/>
        <v>7040</v>
      </c>
      <c r="C73" s="1655" t="str">
        <f t="shared" si="12"/>
        <v xml:space="preserve">Licensed Practical Nurse I 50% </v>
      </c>
      <c r="D73" s="1655" t="str">
        <f t="shared" si="12"/>
        <v>Redila, Girlie</v>
      </c>
      <c r="E73" s="377">
        <v>0</v>
      </c>
      <c r="F73" s="377">
        <v>0</v>
      </c>
      <c r="G73" s="377">
        <v>0</v>
      </c>
      <c r="H73" s="377">
        <v>0</v>
      </c>
      <c r="I73" s="377">
        <v>0</v>
      </c>
      <c r="J73" s="402">
        <v>0</v>
      </c>
      <c r="K73" s="402">
        <v>0</v>
      </c>
      <c r="L73" s="381">
        <f t="shared" si="10"/>
        <v>0</v>
      </c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</row>
    <row r="74" spans="1:65">
      <c r="A74" s="363">
        <v>20</v>
      </c>
      <c r="B74" s="432">
        <f t="shared" si="12"/>
        <v>7036</v>
      </c>
      <c r="C74" s="1655" t="str">
        <f t="shared" si="12"/>
        <v>Community Health Nurse II</v>
      </c>
      <c r="D74" s="1655" t="str">
        <f t="shared" si="12"/>
        <v>Santos, Rona</v>
      </c>
      <c r="E74" s="377">
        <v>0</v>
      </c>
      <c r="F74" s="377">
        <v>0</v>
      </c>
      <c r="G74" s="377">
        <v>0</v>
      </c>
      <c r="H74" s="377">
        <v>0</v>
      </c>
      <c r="I74" s="377">
        <v>0</v>
      </c>
      <c r="J74" s="402">
        <v>0</v>
      </c>
      <c r="K74" s="402">
        <v>0</v>
      </c>
      <c r="L74" s="381">
        <f t="shared" si="10"/>
        <v>0</v>
      </c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</row>
    <row r="75" spans="1:65">
      <c r="A75" s="363">
        <v>21</v>
      </c>
      <c r="B75" s="432">
        <f t="shared" si="12"/>
        <v>6353</v>
      </c>
      <c r="C75" s="1655" t="str">
        <f t="shared" si="12"/>
        <v>Licensed Practical Nurse II 80%</v>
      </c>
      <c r="D75" s="1655" t="str">
        <f t="shared" si="12"/>
        <v>Takai, Krystal LA</v>
      </c>
      <c r="E75" s="377">
        <v>0</v>
      </c>
      <c r="F75" s="377">
        <v>0</v>
      </c>
      <c r="G75" s="377">
        <v>0</v>
      </c>
      <c r="H75" s="377">
        <v>0</v>
      </c>
      <c r="I75" s="377">
        <v>0</v>
      </c>
      <c r="J75" s="402">
        <v>0</v>
      </c>
      <c r="K75" s="402">
        <v>0</v>
      </c>
      <c r="L75" s="381">
        <f t="shared" si="10"/>
        <v>0</v>
      </c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</row>
    <row r="76" spans="1:65">
      <c r="A76" s="363">
        <v>22</v>
      </c>
      <c r="B76" s="432">
        <f t="shared" si="12"/>
        <v>6447</v>
      </c>
      <c r="C76" s="1655" t="str">
        <f t="shared" si="12"/>
        <v>Pharmacy Technician</v>
      </c>
      <c r="D76" s="1655" t="str">
        <f t="shared" si="12"/>
        <v>Tan, Lilibeth</v>
      </c>
      <c r="E76" s="377">
        <v>0</v>
      </c>
      <c r="F76" s="377">
        <v>0</v>
      </c>
      <c r="G76" s="377">
        <v>0</v>
      </c>
      <c r="H76" s="377">
        <v>0</v>
      </c>
      <c r="I76" s="377">
        <v>0</v>
      </c>
      <c r="J76" s="402">
        <v>0</v>
      </c>
      <c r="K76" s="402">
        <v>0</v>
      </c>
      <c r="L76" s="381">
        <f t="shared" si="10"/>
        <v>0</v>
      </c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</row>
    <row r="77" spans="1:65">
      <c r="A77" s="363">
        <v>23</v>
      </c>
      <c r="B77" s="432">
        <f t="shared" si="12"/>
        <v>6992</v>
      </c>
      <c r="C77" s="1655" t="str">
        <f t="shared" si="12"/>
        <v xml:space="preserve">Medical Records Clerk </v>
      </c>
      <c r="D77" s="1655" t="str">
        <f t="shared" si="12"/>
        <v>Villa, Johnavin Joe G</v>
      </c>
      <c r="E77" s="377">
        <v>0</v>
      </c>
      <c r="F77" s="377">
        <v>0</v>
      </c>
      <c r="G77" s="377">
        <v>0</v>
      </c>
      <c r="H77" s="377">
        <v>0</v>
      </c>
      <c r="I77" s="377">
        <v>0</v>
      </c>
      <c r="J77" s="402">
        <v>0</v>
      </c>
      <c r="K77" s="402">
        <v>0</v>
      </c>
      <c r="L77" s="381">
        <f t="shared" si="10"/>
        <v>0</v>
      </c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</row>
    <row r="78" spans="1:65">
      <c r="A78" s="363">
        <v>24</v>
      </c>
      <c r="B78" s="432">
        <f t="shared" si="12"/>
        <v>6468</v>
      </c>
      <c r="C78" s="1655" t="str">
        <f t="shared" si="12"/>
        <v>Building Custodian</v>
      </c>
      <c r="D78" s="1655" t="str">
        <f t="shared" si="12"/>
        <v>Vacant (Paulino, Donna)</v>
      </c>
      <c r="E78" s="377">
        <v>0</v>
      </c>
      <c r="F78" s="377">
        <v>0</v>
      </c>
      <c r="G78" s="377">
        <v>0</v>
      </c>
      <c r="H78" s="377">
        <v>0</v>
      </c>
      <c r="I78" s="377">
        <v>0</v>
      </c>
      <c r="J78" s="402">
        <v>0</v>
      </c>
      <c r="K78" s="402">
        <v>0</v>
      </c>
      <c r="L78" s="381">
        <f t="shared" si="10"/>
        <v>0</v>
      </c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</row>
    <row r="79" spans="1:65">
      <c r="A79" s="363">
        <v>25</v>
      </c>
      <c r="B79" s="432">
        <f t="shared" ref="B79" si="13">+B41</f>
        <v>0</v>
      </c>
      <c r="C79" s="1655" t="str">
        <f t="shared" si="12"/>
        <v>Claims Specialist I</v>
      </c>
      <c r="D79" s="1655" t="str">
        <f t="shared" si="12"/>
        <v>Vacant (Zamora, Cristina) (LTA)</v>
      </c>
      <c r="E79" s="377">
        <v>0</v>
      </c>
      <c r="F79" s="377">
        <v>0</v>
      </c>
      <c r="G79" s="377">
        <v>0</v>
      </c>
      <c r="H79" s="377">
        <v>0</v>
      </c>
      <c r="I79" s="377">
        <v>0</v>
      </c>
      <c r="J79" s="402">
        <v>0</v>
      </c>
      <c r="K79" s="402">
        <v>0</v>
      </c>
      <c r="L79" s="381">
        <f t="shared" si="10"/>
        <v>0</v>
      </c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</row>
    <row r="80" spans="1:65">
      <c r="A80" s="403"/>
      <c r="B80" s="403"/>
      <c r="C80" s="403"/>
      <c r="D80" s="404" t="s">
        <v>112</v>
      </c>
      <c r="E80" s="406">
        <f>SUM(E55:E79)</f>
        <v>0</v>
      </c>
      <c r="F80" s="406">
        <f t="shared" ref="F80:L80" si="14">SUM(F55:F79)</f>
        <v>0</v>
      </c>
      <c r="G80" s="406">
        <f t="shared" si="14"/>
        <v>0</v>
      </c>
      <c r="H80" s="406">
        <f t="shared" si="14"/>
        <v>0</v>
      </c>
      <c r="I80" s="406">
        <f t="shared" si="14"/>
        <v>0</v>
      </c>
      <c r="J80" s="406">
        <f t="shared" si="14"/>
        <v>0</v>
      </c>
      <c r="K80" s="406">
        <f t="shared" si="14"/>
        <v>0</v>
      </c>
      <c r="L80" s="406">
        <f t="shared" si="14"/>
        <v>0</v>
      </c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</row>
    <row r="81" spans="1:55">
      <c r="A81" s="322" t="s">
        <v>120</v>
      </c>
      <c r="B81" s="322" t="s">
        <v>186</v>
      </c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</row>
    <row r="82" spans="1:55">
      <c r="A82" s="322" t="s">
        <v>60</v>
      </c>
      <c r="B82" s="322" t="s">
        <v>187</v>
      </c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</row>
    <row r="83" spans="1:55">
      <c r="A83" s="322" t="s">
        <v>121</v>
      </c>
      <c r="B83" s="322" t="s">
        <v>145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</row>
    <row r="84" spans="1:55">
      <c r="A84" s="322" t="s">
        <v>122</v>
      </c>
      <c r="B84" s="322" t="s">
        <v>188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</row>
    <row r="85" spans="1:55">
      <c r="A85" s="322" t="s">
        <v>123</v>
      </c>
      <c r="B85" s="322" t="s">
        <v>189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</row>
    <row r="86" spans="1:55">
      <c r="A86" s="322" t="s">
        <v>124</v>
      </c>
      <c r="B86" s="322" t="s">
        <v>148</v>
      </c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</row>
    <row r="87" spans="1:55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</row>
    <row r="88" spans="1:55">
      <c r="A88" s="82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</row>
    <row r="89" spans="1:55">
      <c r="A89" s="82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</row>
    <row r="90" spans="1:55">
      <c r="A90" s="82"/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</row>
    <row r="91" spans="1:55">
      <c r="A91" s="82"/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</row>
    <row r="92" spans="1:55">
      <c r="A92" s="82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</row>
    <row r="93" spans="1:55">
      <c r="A93" s="82"/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</row>
    <row r="94" spans="1:55">
      <c r="A94" s="82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  <c r="AY94" s="82"/>
      <c r="AZ94" s="82"/>
      <c r="BA94" s="82"/>
      <c r="BB94" s="82"/>
      <c r="BC94" s="82"/>
    </row>
    <row r="95" spans="1:55">
      <c r="A95" s="82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</row>
    <row r="96" spans="1:55">
      <c r="A96" s="82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</row>
    <row r="97" spans="1:55">
      <c r="A97" s="82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2"/>
    </row>
    <row r="98" spans="1:55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</row>
    <row r="99" spans="1:55">
      <c r="A99" s="82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</row>
    <row r="100" spans="1:55">
      <c r="A100" s="82"/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</row>
    <row r="101" spans="1:55">
      <c r="A101" s="82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</row>
    <row r="102" spans="1:55">
      <c r="A102" s="82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</row>
    <row r="103" spans="1:55">
      <c r="A103" s="82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</row>
    <row r="104" spans="1:55">
      <c r="A104" s="82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</row>
    <row r="105" spans="1:5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</row>
    <row r="106" spans="1:5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</row>
    <row r="107" spans="1:5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</row>
    <row r="108" spans="1:5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</row>
    <row r="109" spans="1:5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</row>
    <row r="110" spans="1:5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</row>
    <row r="111" spans="1:5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</row>
    <row r="112" spans="1:5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</row>
    <row r="113" spans="1:26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spans="1:26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</row>
    <row r="115" spans="1:26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</row>
    <row r="116" spans="1:26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</row>
    <row r="117" spans="1:26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</row>
    <row r="118" spans="1:26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</row>
    <row r="119" spans="1:26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</row>
    <row r="120" spans="1:26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</row>
  </sheetData>
  <mergeCells count="1">
    <mergeCell ref="I14:J15"/>
  </mergeCells>
  <pageMargins left="0.7" right="0.7" top="0.75" bottom="0.75" header="0.3" footer="0.3"/>
  <pageSetup paperSize="5" scale="68" orientation="landscape" r:id="rId1"/>
  <headerFooter>
    <oddHeader>&amp;C&amp;"Times New Roman,Bold"&amp;12Government of Guam
Fiscal Year 2026, Quarter 2
Agency Staffing Pattern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AC82A-A8C7-4410-BADD-665D06BECF67}">
  <sheetPr>
    <tabColor theme="9" tint="0.79998168889431442"/>
    <pageSetUpPr fitToPage="1"/>
  </sheetPr>
  <dimension ref="A1:BU121"/>
  <sheetViews>
    <sheetView tabSelected="1" view="pageBreakPreview" zoomScale="60" zoomScaleNormal="100" workbookViewId="0">
      <selection activeCell="L18" sqref="L18"/>
    </sheetView>
  </sheetViews>
  <sheetFormatPr defaultColWidth="11.33203125" defaultRowHeight="10.199999999999999"/>
  <cols>
    <col min="1" max="1" width="3.5546875" style="83" customWidth="1"/>
    <col min="2" max="2" width="7.44140625" style="83" customWidth="1"/>
    <col min="3" max="3" width="25.44140625" style="83" customWidth="1"/>
    <col min="4" max="4" width="22.88671875" style="83" customWidth="1"/>
    <col min="5" max="5" width="10.33203125" style="83" customWidth="1"/>
    <col min="6" max="6" width="10.5546875" style="83" customWidth="1"/>
    <col min="7" max="7" width="11.33203125" style="83" customWidth="1"/>
    <col min="8" max="8" width="10.44140625" style="83" customWidth="1"/>
    <col min="9" max="9" width="12.33203125" style="83" customWidth="1"/>
    <col min="10" max="10" width="8.6640625" style="83" customWidth="1"/>
    <col min="11" max="11" width="9.88671875" style="83" customWidth="1"/>
    <col min="12" max="12" width="15.6640625" style="83" customWidth="1"/>
    <col min="13" max="13" width="11.88671875" style="83" customWidth="1"/>
    <col min="14" max="14" width="11.109375" style="83" customWidth="1"/>
    <col min="15" max="15" width="10.33203125" style="83" customWidth="1"/>
    <col min="16" max="16" width="8.6640625" style="83" customWidth="1"/>
    <col min="17" max="20" width="11.33203125" style="83" customWidth="1"/>
    <col min="21" max="16384" width="11.33203125" style="83"/>
  </cols>
  <sheetData>
    <row r="1" spans="1:73" ht="15.6">
      <c r="A1" s="322"/>
      <c r="B1" s="322"/>
      <c r="C1" s="322"/>
      <c r="D1" s="322"/>
      <c r="E1" s="322"/>
      <c r="F1" s="323" t="s">
        <v>0</v>
      </c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1" t="s">
        <v>0</v>
      </c>
      <c r="T1" s="322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</row>
    <row r="2" spans="1:73" ht="13.2">
      <c r="A2" s="1" t="s">
        <v>1</v>
      </c>
      <c r="B2" s="1"/>
      <c r="C2" s="1"/>
      <c r="D2" s="1" t="s">
        <v>2</v>
      </c>
      <c r="E2" s="322"/>
      <c r="F2" s="1" t="s">
        <v>0</v>
      </c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</row>
    <row r="3" spans="1:73" ht="8.25" customHeight="1">
      <c r="A3" s="1"/>
      <c r="B3" s="1"/>
      <c r="C3" s="1"/>
      <c r="D3" s="1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</row>
    <row r="4" spans="1:73" ht="13.2">
      <c r="A4" s="1" t="s">
        <v>3</v>
      </c>
      <c r="B4" s="1"/>
      <c r="C4" s="1"/>
      <c r="D4" s="1" t="s">
        <v>4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</row>
    <row r="5" spans="1:73" ht="8.25" customHeight="1">
      <c r="A5" s="1"/>
      <c r="B5" s="1"/>
      <c r="C5" s="1"/>
      <c r="D5" s="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</row>
    <row r="6" spans="1:73" ht="13.2">
      <c r="A6" s="1" t="s">
        <v>5</v>
      </c>
      <c r="B6" s="1"/>
      <c r="C6" s="1"/>
      <c r="D6" s="2" t="s">
        <v>969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</row>
    <row r="7" spans="1:73" ht="8.25" customHeight="1">
      <c r="A7" s="1"/>
      <c r="B7" s="1"/>
      <c r="C7" s="1"/>
      <c r="D7" s="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</row>
    <row r="8" spans="1:73" ht="13.8">
      <c r="A8" s="1" t="s">
        <v>7</v>
      </c>
      <c r="B8" s="1"/>
      <c r="C8" s="1"/>
      <c r="D8" s="206" t="s">
        <v>970</v>
      </c>
      <c r="F8" s="206" t="s">
        <v>971</v>
      </c>
      <c r="G8" s="1594"/>
      <c r="H8" s="2"/>
      <c r="I8" s="322"/>
      <c r="J8" s="322"/>
      <c r="K8" s="322"/>
      <c r="L8" s="327"/>
      <c r="M8" s="327"/>
      <c r="N8" s="327"/>
      <c r="O8" s="327"/>
      <c r="P8" s="327"/>
      <c r="Q8" s="327"/>
      <c r="R8" s="327"/>
      <c r="S8" s="327"/>
      <c r="T8" s="322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</row>
    <row r="9" spans="1:73" ht="15">
      <c r="A9" s="322"/>
      <c r="B9" s="322"/>
      <c r="C9" s="322"/>
      <c r="D9" s="322"/>
      <c r="E9" s="322"/>
      <c r="F9" s="205"/>
      <c r="G9" s="205"/>
      <c r="H9" s="205"/>
      <c r="I9" s="205"/>
      <c r="J9" s="205"/>
      <c r="K9" s="322"/>
      <c r="L9" s="322" t="s">
        <v>0</v>
      </c>
      <c r="M9" s="322"/>
      <c r="N9" s="322"/>
      <c r="O9" s="322"/>
      <c r="P9" s="322"/>
      <c r="Q9" s="205"/>
      <c r="R9" s="205"/>
      <c r="S9" s="322"/>
      <c r="T9" s="322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</row>
    <row r="10" spans="1:73" ht="15.6" thickBot="1">
      <c r="A10" s="322"/>
      <c r="B10" s="322"/>
      <c r="C10" s="322"/>
      <c r="D10" s="322"/>
      <c r="E10" s="322"/>
      <c r="F10" s="205"/>
      <c r="G10" s="205"/>
      <c r="H10" s="205"/>
      <c r="I10" s="205"/>
      <c r="J10" s="205"/>
      <c r="K10" s="322"/>
      <c r="L10" s="322"/>
      <c r="M10" s="322"/>
      <c r="N10" s="322"/>
      <c r="O10" s="322"/>
      <c r="P10" s="322"/>
      <c r="Q10" s="205"/>
      <c r="R10" s="205"/>
      <c r="S10" s="322"/>
      <c r="T10" s="322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</row>
    <row r="11" spans="1:73" ht="11.4" thickTop="1" thickBot="1">
      <c r="A11" s="322"/>
      <c r="B11" s="328" t="s">
        <v>10</v>
      </c>
      <c r="C11" s="329"/>
      <c r="D11" s="329"/>
      <c r="E11" s="329"/>
      <c r="F11" s="329"/>
      <c r="G11" s="329"/>
      <c r="H11" s="329"/>
      <c r="I11" s="329"/>
      <c r="J11" s="330"/>
      <c r="K11" s="322"/>
      <c r="L11" s="322"/>
      <c r="M11" s="322"/>
      <c r="N11" s="322"/>
      <c r="O11" s="322"/>
      <c r="P11" s="322"/>
      <c r="Q11" s="328" t="s">
        <v>10</v>
      </c>
      <c r="R11" s="330"/>
      <c r="S11" s="322"/>
      <c r="T11" s="322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</row>
    <row r="12" spans="1:73" ht="10.8" thickTop="1">
      <c r="A12" s="322"/>
      <c r="B12" s="331"/>
      <c r="C12" s="322"/>
      <c r="D12" s="322"/>
      <c r="E12" s="322"/>
      <c r="F12" s="322"/>
      <c r="G12" s="322"/>
      <c r="H12" s="322"/>
      <c r="I12" s="322"/>
      <c r="J12" s="332"/>
      <c r="K12" s="322"/>
      <c r="L12" s="322"/>
      <c r="M12" s="322"/>
      <c r="N12" s="322"/>
      <c r="O12" s="322"/>
      <c r="P12" s="322"/>
      <c r="Q12" s="331"/>
      <c r="R12" s="332"/>
      <c r="S12" s="322"/>
      <c r="T12" s="322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</row>
    <row r="13" spans="1:73">
      <c r="A13" s="322"/>
      <c r="B13" s="333" t="s">
        <v>11</v>
      </c>
      <c r="C13" s="334" t="s">
        <v>12</v>
      </c>
      <c r="D13" s="335" t="s">
        <v>13</v>
      </c>
      <c r="E13" s="334" t="s">
        <v>14</v>
      </c>
      <c r="F13" s="335" t="s">
        <v>15</v>
      </c>
      <c r="G13" s="336" t="s">
        <v>16</v>
      </c>
      <c r="H13" s="336" t="s">
        <v>17</v>
      </c>
      <c r="I13" s="336" t="s">
        <v>18</v>
      </c>
      <c r="J13" s="337" t="s">
        <v>19</v>
      </c>
      <c r="K13" s="334" t="s">
        <v>20</v>
      </c>
      <c r="L13" s="334" t="s">
        <v>21</v>
      </c>
      <c r="M13" s="335" t="s">
        <v>22</v>
      </c>
      <c r="N13" s="335" t="s">
        <v>23</v>
      </c>
      <c r="O13" s="335" t="s">
        <v>24</v>
      </c>
      <c r="P13" s="335" t="s">
        <v>25</v>
      </c>
      <c r="Q13" s="338" t="s">
        <v>26</v>
      </c>
      <c r="R13" s="337" t="s">
        <v>27</v>
      </c>
      <c r="S13" s="338" t="s">
        <v>28</v>
      </c>
      <c r="T13" s="218" t="s">
        <v>29</v>
      </c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</row>
    <row r="14" spans="1:73">
      <c r="A14" s="339"/>
      <c r="B14" s="1595" t="s">
        <v>0</v>
      </c>
      <c r="C14" s="322"/>
      <c r="D14" s="1596" t="s">
        <v>0</v>
      </c>
      <c r="E14" s="1596" t="s">
        <v>0</v>
      </c>
      <c r="F14" s="1596" t="s">
        <v>0</v>
      </c>
      <c r="G14" s="1597"/>
      <c r="H14" s="1597" t="s">
        <v>0</v>
      </c>
      <c r="I14" s="2493" t="s">
        <v>30</v>
      </c>
      <c r="J14" s="2494"/>
      <c r="K14" s="344" t="s">
        <v>0</v>
      </c>
      <c r="L14" s="339"/>
      <c r="M14" s="344"/>
      <c r="N14" s="344"/>
      <c r="O14" s="344" t="s">
        <v>31</v>
      </c>
      <c r="P14" s="344"/>
      <c r="Q14" s="345"/>
      <c r="R14" s="346"/>
      <c r="S14" s="347"/>
      <c r="T14" s="347"/>
      <c r="U14" s="437"/>
      <c r="V14" s="437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</row>
    <row r="15" spans="1:73">
      <c r="A15" s="348"/>
      <c r="B15" s="1598" t="s">
        <v>32</v>
      </c>
      <c r="C15" s="1597" t="s">
        <v>32</v>
      </c>
      <c r="D15" s="1597" t="s">
        <v>33</v>
      </c>
      <c r="E15" s="1597" t="s">
        <v>152</v>
      </c>
      <c r="F15" s="1597" t="s">
        <v>0</v>
      </c>
      <c r="G15" s="1597"/>
      <c r="H15" s="1597" t="s">
        <v>0</v>
      </c>
      <c r="I15" s="2495"/>
      <c r="J15" s="2496"/>
      <c r="K15" s="350" t="s">
        <v>35</v>
      </c>
      <c r="L15" s="351" t="s">
        <v>36</v>
      </c>
      <c r="M15" s="351" t="s">
        <v>37</v>
      </c>
      <c r="N15" s="351" t="s">
        <v>38</v>
      </c>
      <c r="O15" s="351" t="s">
        <v>39</v>
      </c>
      <c r="P15" s="339" t="s">
        <v>40</v>
      </c>
      <c r="Q15" s="340" t="s">
        <v>41</v>
      </c>
      <c r="R15" s="352" t="s">
        <v>42</v>
      </c>
      <c r="S15" s="347" t="s">
        <v>43</v>
      </c>
      <c r="T15" s="353" t="s">
        <v>44</v>
      </c>
      <c r="U15" s="437"/>
      <c r="V15" s="437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</row>
    <row r="16" spans="1:73" ht="10.8" thickBot="1">
      <c r="A16" s="354" t="s">
        <v>45</v>
      </c>
      <c r="B16" s="1599" t="s">
        <v>46</v>
      </c>
      <c r="C16" s="1600" t="s">
        <v>47</v>
      </c>
      <c r="D16" s="1600" t="s">
        <v>48</v>
      </c>
      <c r="E16" s="1600" t="s">
        <v>49</v>
      </c>
      <c r="F16" s="1600" t="s">
        <v>50</v>
      </c>
      <c r="G16" s="1600" t="s">
        <v>51</v>
      </c>
      <c r="H16" s="1600" t="s">
        <v>52</v>
      </c>
      <c r="I16" s="1601" t="s">
        <v>53</v>
      </c>
      <c r="J16" s="1602" t="s">
        <v>54</v>
      </c>
      <c r="K16" s="359" t="s">
        <v>55</v>
      </c>
      <c r="L16" s="1603" t="s">
        <v>690</v>
      </c>
      <c r="M16" s="52" t="s">
        <v>153</v>
      </c>
      <c r="N16" s="52" t="s">
        <v>58</v>
      </c>
      <c r="O16" s="52" t="s">
        <v>59</v>
      </c>
      <c r="P16" s="360" t="s">
        <v>122</v>
      </c>
      <c r="Q16" s="361" t="s">
        <v>61</v>
      </c>
      <c r="R16" s="362" t="s">
        <v>61</v>
      </c>
      <c r="S16" s="359" t="s">
        <v>62</v>
      </c>
      <c r="T16" s="52" t="s">
        <v>63</v>
      </c>
      <c r="U16" s="437"/>
      <c r="V16" s="437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</row>
    <row r="17" spans="1:73" ht="10.8" thickTop="1">
      <c r="A17" s="363">
        <v>1</v>
      </c>
      <c r="B17" s="1604">
        <v>7032</v>
      </c>
      <c r="C17" s="1620" t="s">
        <v>748</v>
      </c>
      <c r="D17" s="1606" t="s">
        <v>588</v>
      </c>
      <c r="E17" s="1607" t="s">
        <v>1032</v>
      </c>
      <c r="F17" s="1608">
        <v>53806</v>
      </c>
      <c r="G17" s="1609">
        <v>0</v>
      </c>
      <c r="H17" s="1608">
        <v>0</v>
      </c>
      <c r="I17" s="1610" t="s">
        <v>262</v>
      </c>
      <c r="J17" s="1608">
        <v>0</v>
      </c>
      <c r="K17" s="1608">
        <f t="shared" ref="K17:K28" si="0">(+F17+G17+H17+J17)</f>
        <v>53806</v>
      </c>
      <c r="L17" s="1608">
        <f>+ROUND((K17*0.3385),0)</f>
        <v>18213</v>
      </c>
      <c r="M17" s="1608">
        <v>495</v>
      </c>
      <c r="N17" s="1608">
        <v>0</v>
      </c>
      <c r="O17" s="1611">
        <f t="shared" ref="O17:O28" si="1">+ROUND((K17*0.0145),0)</f>
        <v>780</v>
      </c>
      <c r="P17" s="1608">
        <v>187</v>
      </c>
      <c r="Q17" s="1608">
        <v>9340</v>
      </c>
      <c r="R17" s="1608">
        <v>530</v>
      </c>
      <c r="S17" s="1608">
        <f t="shared" ref="S17:S28" si="2">+L17+M17+N17+O17+P17+Q17+R17</f>
        <v>29545</v>
      </c>
      <c r="T17" s="1608">
        <f>+K17+L17+M17+N17+O17+P17+Q17+R17</f>
        <v>83351</v>
      </c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</row>
    <row r="18" spans="1:73">
      <c r="A18" s="1596">
        <f>A17+1</f>
        <v>2</v>
      </c>
      <c r="B18" s="1604">
        <v>7039</v>
      </c>
      <c r="C18" s="1605" t="s">
        <v>755</v>
      </c>
      <c r="D18" s="1606" t="s">
        <v>588</v>
      </c>
      <c r="E18" s="1616" t="s">
        <v>1033</v>
      </c>
      <c r="F18" s="1608">
        <v>59426</v>
      </c>
      <c r="G18" s="1609">
        <v>0</v>
      </c>
      <c r="H18" s="1608">
        <v>0</v>
      </c>
      <c r="I18" s="1610" t="s">
        <v>262</v>
      </c>
      <c r="J18" s="1608">
        <v>0</v>
      </c>
      <c r="K18" s="1608">
        <f t="shared" si="0"/>
        <v>59426</v>
      </c>
      <c r="L18" s="1608">
        <f t="shared" ref="L18:L28" si="3">+ROUND((K18*0.3385),0)</f>
        <v>20116</v>
      </c>
      <c r="M18" s="1608">
        <v>495</v>
      </c>
      <c r="N18" s="1608">
        <v>0</v>
      </c>
      <c r="O18" s="1611">
        <f t="shared" si="1"/>
        <v>862</v>
      </c>
      <c r="P18" s="1608">
        <v>187</v>
      </c>
      <c r="Q18" s="1608">
        <v>6117</v>
      </c>
      <c r="R18" s="1608">
        <v>329</v>
      </c>
      <c r="S18" s="1608">
        <f t="shared" si="2"/>
        <v>28106</v>
      </c>
      <c r="T18" s="1608">
        <f t="shared" ref="T18:T28" si="4">+K18+L18+M18+N18+O18+P18+Q18+R18</f>
        <v>87532</v>
      </c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</row>
    <row r="19" spans="1:73" ht="11.25" customHeight="1">
      <c r="A19" s="1614">
        <f>A18+1</f>
        <v>3</v>
      </c>
      <c r="B19" s="1612">
        <v>6177</v>
      </c>
      <c r="C19" s="1656" t="s">
        <v>744</v>
      </c>
      <c r="D19" s="1606" t="s">
        <v>1034</v>
      </c>
      <c r="E19" s="1657" t="s">
        <v>1035</v>
      </c>
      <c r="F19" s="1658">
        <v>65288</v>
      </c>
      <c r="G19" s="1659">
        <v>0</v>
      </c>
      <c r="H19" s="1658">
        <v>0</v>
      </c>
      <c r="I19" s="1660" t="s">
        <v>262</v>
      </c>
      <c r="J19" s="1658">
        <v>0</v>
      </c>
      <c r="K19" s="1658">
        <f t="shared" si="0"/>
        <v>65288</v>
      </c>
      <c r="L19" s="1658">
        <f t="shared" si="3"/>
        <v>22100</v>
      </c>
      <c r="M19" s="1658">
        <v>495</v>
      </c>
      <c r="N19" s="1658">
        <v>0</v>
      </c>
      <c r="O19" s="1661">
        <f t="shared" si="1"/>
        <v>947</v>
      </c>
      <c r="P19" s="1658">
        <v>187</v>
      </c>
      <c r="Q19" s="1658">
        <v>0</v>
      </c>
      <c r="R19" s="1658">
        <v>0</v>
      </c>
      <c r="S19" s="1658">
        <f t="shared" si="2"/>
        <v>23729</v>
      </c>
      <c r="T19" s="1658">
        <f t="shared" si="4"/>
        <v>89017</v>
      </c>
    </row>
    <row r="20" spans="1:73">
      <c r="A20" s="1614">
        <f t="shared" ref="A20:A40" si="5">A19+1</f>
        <v>4</v>
      </c>
      <c r="B20" s="1604">
        <v>7053</v>
      </c>
      <c r="C20" s="1662" t="s">
        <v>1036</v>
      </c>
      <c r="D20" s="1620" t="s">
        <v>588</v>
      </c>
      <c r="E20" s="1616" t="s">
        <v>205</v>
      </c>
      <c r="F20" s="1608">
        <v>45262</v>
      </c>
      <c r="G20" s="1609">
        <v>0</v>
      </c>
      <c r="H20" s="1608">
        <v>0</v>
      </c>
      <c r="I20" s="1610" t="s">
        <v>262</v>
      </c>
      <c r="J20" s="1608">
        <v>0</v>
      </c>
      <c r="K20" s="1608">
        <f t="shared" si="0"/>
        <v>45262</v>
      </c>
      <c r="L20" s="1608">
        <f t="shared" si="3"/>
        <v>15321</v>
      </c>
      <c r="M20" s="1608">
        <v>495</v>
      </c>
      <c r="N20" s="1608">
        <v>0</v>
      </c>
      <c r="O20" s="1611">
        <f t="shared" si="1"/>
        <v>656</v>
      </c>
      <c r="P20" s="1608">
        <v>187</v>
      </c>
      <c r="Q20" s="1608">
        <v>5709</v>
      </c>
      <c r="R20" s="1608">
        <v>0</v>
      </c>
      <c r="S20" s="1608">
        <f t="shared" si="2"/>
        <v>22368</v>
      </c>
      <c r="T20" s="1608">
        <f t="shared" si="4"/>
        <v>67630</v>
      </c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</row>
    <row r="21" spans="1:73">
      <c r="A21" s="1614">
        <f t="shared" si="5"/>
        <v>5</v>
      </c>
      <c r="B21" s="1604">
        <v>6531</v>
      </c>
      <c r="C21" s="1626" t="s">
        <v>1012</v>
      </c>
      <c r="D21" s="1613" t="s">
        <v>1037</v>
      </c>
      <c r="E21" s="1607" t="s">
        <v>209</v>
      </c>
      <c r="F21" s="1608">
        <v>30169</v>
      </c>
      <c r="G21" s="1609">
        <v>0</v>
      </c>
      <c r="H21" s="1608">
        <v>0</v>
      </c>
      <c r="I21" s="1618" t="s">
        <v>262</v>
      </c>
      <c r="J21" s="1608">
        <v>0</v>
      </c>
      <c r="K21" s="1608">
        <f t="shared" si="0"/>
        <v>30169</v>
      </c>
      <c r="L21" s="1608">
        <f t="shared" si="3"/>
        <v>10212</v>
      </c>
      <c r="M21" s="1608">
        <v>495</v>
      </c>
      <c r="N21" s="1608">
        <v>0</v>
      </c>
      <c r="O21" s="1611">
        <f t="shared" si="1"/>
        <v>437</v>
      </c>
      <c r="P21" s="1608">
        <v>187</v>
      </c>
      <c r="Q21" s="1608">
        <v>5709</v>
      </c>
      <c r="R21" s="1608">
        <v>329</v>
      </c>
      <c r="S21" s="1608">
        <f t="shared" si="2"/>
        <v>17369</v>
      </c>
      <c r="T21" s="1608">
        <f t="shared" si="4"/>
        <v>47538</v>
      </c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</row>
    <row r="22" spans="1:73">
      <c r="A22" s="1614">
        <f t="shared" si="5"/>
        <v>6</v>
      </c>
      <c r="B22" s="1604">
        <v>6732</v>
      </c>
      <c r="C22" s="1605" t="s">
        <v>972</v>
      </c>
      <c r="D22" s="1606" t="s">
        <v>1038</v>
      </c>
      <c r="E22" s="1607" t="s">
        <v>177</v>
      </c>
      <c r="F22" s="1608">
        <v>28269</v>
      </c>
      <c r="G22" s="1609">
        <v>0</v>
      </c>
      <c r="H22" s="1608">
        <v>0</v>
      </c>
      <c r="I22" s="1610" t="s">
        <v>262</v>
      </c>
      <c r="J22" s="1608">
        <v>0</v>
      </c>
      <c r="K22" s="1608">
        <f t="shared" si="0"/>
        <v>28269</v>
      </c>
      <c r="L22" s="1608">
        <f t="shared" si="3"/>
        <v>9569</v>
      </c>
      <c r="M22" s="1608">
        <v>495</v>
      </c>
      <c r="N22" s="1608">
        <v>0</v>
      </c>
      <c r="O22" s="1611">
        <f t="shared" si="1"/>
        <v>410</v>
      </c>
      <c r="P22" s="1608">
        <v>187</v>
      </c>
      <c r="Q22" s="1608">
        <v>9596</v>
      </c>
      <c r="R22" s="1608">
        <v>329</v>
      </c>
      <c r="S22" s="1608">
        <f t="shared" si="2"/>
        <v>20586</v>
      </c>
      <c r="T22" s="1608">
        <f t="shared" si="4"/>
        <v>48855</v>
      </c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</row>
    <row r="23" spans="1:73">
      <c r="A23" s="1614">
        <f t="shared" si="5"/>
        <v>7</v>
      </c>
      <c r="B23" s="1621">
        <v>6110</v>
      </c>
      <c r="C23" s="1628" t="s">
        <v>748</v>
      </c>
      <c r="D23" s="1634" t="s">
        <v>1039</v>
      </c>
      <c r="E23" s="1623" t="s">
        <v>1040</v>
      </c>
      <c r="F23" s="1611">
        <v>0</v>
      </c>
      <c r="G23" s="1609">
        <v>0</v>
      </c>
      <c r="H23" s="1608">
        <v>0</v>
      </c>
      <c r="I23" s="1663" t="s">
        <v>262</v>
      </c>
      <c r="J23" s="1664">
        <v>0</v>
      </c>
      <c r="K23" s="1608">
        <f t="shared" si="0"/>
        <v>0</v>
      </c>
      <c r="L23" s="1608">
        <f t="shared" si="3"/>
        <v>0</v>
      </c>
      <c r="M23" s="1608">
        <v>0</v>
      </c>
      <c r="N23" s="1608">
        <v>0</v>
      </c>
      <c r="O23" s="1611">
        <f t="shared" si="1"/>
        <v>0</v>
      </c>
      <c r="P23" s="1608">
        <v>0</v>
      </c>
      <c r="Q23" s="1608">
        <v>0</v>
      </c>
      <c r="R23" s="1608">
        <v>0</v>
      </c>
      <c r="S23" s="1608">
        <f t="shared" si="2"/>
        <v>0</v>
      </c>
      <c r="T23" s="1608">
        <f t="shared" si="4"/>
        <v>0</v>
      </c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</row>
    <row r="24" spans="1:73">
      <c r="A24" s="1614">
        <f t="shared" si="5"/>
        <v>8</v>
      </c>
      <c r="B24" s="1604">
        <v>7033</v>
      </c>
      <c r="C24" s="1626" t="s">
        <v>1041</v>
      </c>
      <c r="D24" s="1644" t="s">
        <v>1042</v>
      </c>
      <c r="E24" s="1607" t="s">
        <v>158</v>
      </c>
      <c r="F24" s="1608">
        <v>0</v>
      </c>
      <c r="G24" s="1609">
        <v>0</v>
      </c>
      <c r="H24" s="1608">
        <v>0</v>
      </c>
      <c r="I24" s="1663" t="s">
        <v>262</v>
      </c>
      <c r="J24" s="1664">
        <v>0</v>
      </c>
      <c r="K24" s="1608">
        <f t="shared" si="0"/>
        <v>0</v>
      </c>
      <c r="L24" s="1608">
        <f t="shared" si="3"/>
        <v>0</v>
      </c>
      <c r="M24" s="1608">
        <v>0</v>
      </c>
      <c r="N24" s="1608">
        <v>0</v>
      </c>
      <c r="O24" s="1611">
        <f t="shared" si="1"/>
        <v>0</v>
      </c>
      <c r="P24" s="1608">
        <v>0</v>
      </c>
      <c r="Q24" s="1608">
        <v>0</v>
      </c>
      <c r="R24" s="1608">
        <v>0</v>
      </c>
      <c r="S24" s="1608">
        <f t="shared" si="2"/>
        <v>0</v>
      </c>
      <c r="T24" s="1608">
        <f t="shared" si="4"/>
        <v>0</v>
      </c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</row>
    <row r="25" spans="1:73">
      <c r="A25" s="1614">
        <f t="shared" si="5"/>
        <v>9</v>
      </c>
      <c r="B25" s="1604">
        <v>6445</v>
      </c>
      <c r="C25" s="1626" t="s">
        <v>458</v>
      </c>
      <c r="D25" s="1613" t="s">
        <v>1043</v>
      </c>
      <c r="E25" s="1616" t="s">
        <v>82</v>
      </c>
      <c r="F25" s="1608">
        <v>0</v>
      </c>
      <c r="G25" s="1609">
        <v>0</v>
      </c>
      <c r="H25" s="1608">
        <v>0</v>
      </c>
      <c r="I25" s="1665" t="s">
        <v>262</v>
      </c>
      <c r="J25" s="1666">
        <v>0</v>
      </c>
      <c r="K25" s="1608">
        <f t="shared" si="0"/>
        <v>0</v>
      </c>
      <c r="L25" s="1608">
        <f t="shared" si="3"/>
        <v>0</v>
      </c>
      <c r="M25" s="1608">
        <v>0</v>
      </c>
      <c r="N25" s="1608">
        <v>0</v>
      </c>
      <c r="O25" s="1611">
        <f t="shared" si="1"/>
        <v>0</v>
      </c>
      <c r="P25" s="1608">
        <v>0</v>
      </c>
      <c r="Q25" s="1608">
        <v>0</v>
      </c>
      <c r="R25" s="1608">
        <v>0</v>
      </c>
      <c r="S25" s="1608">
        <f t="shared" si="2"/>
        <v>0</v>
      </c>
      <c r="T25" s="1608">
        <f t="shared" si="4"/>
        <v>0</v>
      </c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</row>
    <row r="26" spans="1:73">
      <c r="A26" s="1614">
        <f t="shared" si="5"/>
        <v>10</v>
      </c>
      <c r="B26" s="1604">
        <v>6494</v>
      </c>
      <c r="C26" s="1605" t="s">
        <v>1044</v>
      </c>
      <c r="D26" s="1620" t="s">
        <v>1045</v>
      </c>
      <c r="E26" s="1607" t="s">
        <v>158</v>
      </c>
      <c r="F26" s="1608">
        <v>0</v>
      </c>
      <c r="G26" s="1609">
        <v>0</v>
      </c>
      <c r="H26" s="1608">
        <v>0</v>
      </c>
      <c r="I26" s="1663" t="s">
        <v>262</v>
      </c>
      <c r="J26" s="1664">
        <v>0</v>
      </c>
      <c r="K26" s="1608">
        <f t="shared" si="0"/>
        <v>0</v>
      </c>
      <c r="L26" s="1608">
        <f t="shared" si="3"/>
        <v>0</v>
      </c>
      <c r="M26" s="1608">
        <v>0</v>
      </c>
      <c r="N26" s="1608">
        <v>0</v>
      </c>
      <c r="O26" s="1611">
        <f t="shared" si="1"/>
        <v>0</v>
      </c>
      <c r="P26" s="1608">
        <v>0</v>
      </c>
      <c r="Q26" s="1608">
        <v>0</v>
      </c>
      <c r="R26" s="1608">
        <v>0</v>
      </c>
      <c r="S26" s="1608">
        <f t="shared" si="2"/>
        <v>0</v>
      </c>
      <c r="T26" s="1608">
        <f t="shared" si="4"/>
        <v>0</v>
      </c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</row>
    <row r="27" spans="1:73">
      <c r="A27" s="1614">
        <f t="shared" si="5"/>
        <v>11</v>
      </c>
      <c r="B27" s="1604">
        <v>7041</v>
      </c>
      <c r="C27" s="1656" t="s">
        <v>360</v>
      </c>
      <c r="D27" s="1627" t="s">
        <v>830</v>
      </c>
      <c r="E27" s="1616" t="s">
        <v>1046</v>
      </c>
      <c r="F27" s="1617">
        <v>0</v>
      </c>
      <c r="G27" s="1609">
        <v>0</v>
      </c>
      <c r="H27" s="1608">
        <v>0</v>
      </c>
      <c r="I27" s="1663" t="s">
        <v>262</v>
      </c>
      <c r="J27" s="1664">
        <v>0</v>
      </c>
      <c r="K27" s="1608">
        <f t="shared" si="0"/>
        <v>0</v>
      </c>
      <c r="L27" s="1608">
        <f t="shared" si="3"/>
        <v>0</v>
      </c>
      <c r="M27" s="1608">
        <v>0</v>
      </c>
      <c r="N27" s="1608">
        <v>0</v>
      </c>
      <c r="O27" s="1611">
        <f t="shared" si="1"/>
        <v>0</v>
      </c>
      <c r="P27" s="1608">
        <v>0</v>
      </c>
      <c r="Q27" s="1608">
        <v>0</v>
      </c>
      <c r="R27" s="1608">
        <v>0</v>
      </c>
      <c r="S27" s="1608">
        <f t="shared" si="2"/>
        <v>0</v>
      </c>
      <c r="T27" s="1608">
        <f t="shared" si="4"/>
        <v>0</v>
      </c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</row>
    <row r="28" spans="1:73">
      <c r="A28" s="1614">
        <f t="shared" si="5"/>
        <v>12</v>
      </c>
      <c r="B28" s="1604">
        <v>6224</v>
      </c>
      <c r="C28" s="1656" t="s">
        <v>1012</v>
      </c>
      <c r="D28" s="1615" t="s">
        <v>1047</v>
      </c>
      <c r="E28" s="1616" t="s">
        <v>209</v>
      </c>
      <c r="F28" s="1617">
        <v>0</v>
      </c>
      <c r="G28" s="1609">
        <v>0</v>
      </c>
      <c r="H28" s="1608">
        <v>0</v>
      </c>
      <c r="I28" s="1663" t="s">
        <v>262</v>
      </c>
      <c r="J28" s="1667">
        <v>0</v>
      </c>
      <c r="K28" s="1608">
        <f t="shared" si="0"/>
        <v>0</v>
      </c>
      <c r="L28" s="1608">
        <f t="shared" si="3"/>
        <v>0</v>
      </c>
      <c r="M28" s="1608">
        <v>0</v>
      </c>
      <c r="N28" s="1608">
        <v>0</v>
      </c>
      <c r="O28" s="1611">
        <f t="shared" si="1"/>
        <v>0</v>
      </c>
      <c r="P28" s="1608">
        <v>0</v>
      </c>
      <c r="Q28" s="1608">
        <v>0</v>
      </c>
      <c r="R28" s="1608">
        <v>0</v>
      </c>
      <c r="S28" s="1608">
        <f t="shared" si="2"/>
        <v>0</v>
      </c>
      <c r="T28" s="1608">
        <f t="shared" si="4"/>
        <v>0</v>
      </c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</row>
    <row r="29" spans="1:73">
      <c r="A29" s="1614">
        <f t="shared" si="5"/>
        <v>13</v>
      </c>
      <c r="B29" s="1630"/>
      <c r="C29" s="1631"/>
      <c r="D29" s="1606"/>
      <c r="E29" s="1607"/>
      <c r="F29" s="1608"/>
      <c r="G29" s="1609"/>
      <c r="H29" s="1608"/>
      <c r="I29" s="1610"/>
      <c r="J29" s="1608"/>
      <c r="K29" s="1608"/>
      <c r="L29" s="1608"/>
      <c r="M29" s="1608"/>
      <c r="N29" s="1632"/>
      <c r="O29" s="1611"/>
      <c r="P29" s="1608"/>
      <c r="Q29" s="1608"/>
      <c r="R29" s="1608"/>
      <c r="S29" s="1608"/>
      <c r="T29" s="1608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</row>
    <row r="30" spans="1:73">
      <c r="A30" s="1614">
        <f t="shared" si="5"/>
        <v>14</v>
      </c>
      <c r="B30" s="1604"/>
      <c r="C30" s="1624"/>
      <c r="D30" s="1613"/>
      <c r="E30" s="1616"/>
      <c r="F30" s="1608"/>
      <c r="G30" s="1609"/>
      <c r="H30" s="1608"/>
      <c r="I30" s="1610"/>
      <c r="J30" s="1608"/>
      <c r="K30" s="1608"/>
      <c r="L30" s="1608"/>
      <c r="M30" s="1608"/>
      <c r="N30" s="1608"/>
      <c r="O30" s="1611"/>
      <c r="P30" s="1608"/>
      <c r="Q30" s="1608"/>
      <c r="R30" s="1608"/>
      <c r="S30" s="1608"/>
      <c r="T30" s="1608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</row>
    <row r="31" spans="1:73">
      <c r="A31" s="1614">
        <f t="shared" si="5"/>
        <v>15</v>
      </c>
      <c r="B31" s="1604"/>
      <c r="C31" s="1626"/>
      <c r="D31" s="1613"/>
      <c r="E31" s="1616"/>
      <c r="F31" s="1608"/>
      <c r="G31" s="1609"/>
      <c r="H31" s="1608"/>
      <c r="I31" s="1610"/>
      <c r="J31" s="1608"/>
      <c r="K31" s="1608"/>
      <c r="L31" s="1608"/>
      <c r="M31" s="1608"/>
      <c r="N31" s="1608"/>
      <c r="O31" s="1611"/>
      <c r="P31" s="1608"/>
      <c r="Q31" s="1608"/>
      <c r="R31" s="1608"/>
      <c r="S31" s="1608"/>
      <c r="T31" s="1608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</row>
    <row r="32" spans="1:73">
      <c r="A32" s="1614">
        <f t="shared" si="5"/>
        <v>16</v>
      </c>
      <c r="B32" s="1633"/>
      <c r="C32" s="1634"/>
      <c r="D32" s="1635"/>
      <c r="E32" s="1636"/>
      <c r="F32" s="1637"/>
      <c r="G32" s="1638"/>
      <c r="H32" s="1637"/>
      <c r="I32" s="1639"/>
      <c r="J32" s="1637"/>
      <c r="K32" s="1637"/>
      <c r="L32" s="1608"/>
      <c r="M32" s="1608"/>
      <c r="N32" s="1608"/>
      <c r="O32" s="1611"/>
      <c r="P32" s="1608"/>
      <c r="Q32" s="1608"/>
      <c r="R32" s="1608"/>
      <c r="S32" s="1608"/>
      <c r="T32" s="1608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</row>
    <row r="33" spans="1:73">
      <c r="A33" s="1614">
        <f t="shared" si="5"/>
        <v>17</v>
      </c>
      <c r="B33" s="1604"/>
      <c r="C33" s="1626"/>
      <c r="D33" s="1613"/>
      <c r="E33" s="1607"/>
      <c r="F33" s="1608"/>
      <c r="G33" s="1609"/>
      <c r="H33" s="1608"/>
      <c r="I33" s="1610"/>
      <c r="J33" s="1608"/>
      <c r="K33" s="1608"/>
      <c r="L33" s="1608"/>
      <c r="M33" s="1608"/>
      <c r="N33" s="1608"/>
      <c r="O33" s="1611"/>
      <c r="P33" s="1608"/>
      <c r="Q33" s="1608"/>
      <c r="R33" s="1608"/>
      <c r="S33" s="1608"/>
      <c r="T33" s="1608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</row>
    <row r="34" spans="1:73">
      <c r="A34" s="1614">
        <f t="shared" si="5"/>
        <v>18</v>
      </c>
      <c r="B34" s="1640"/>
      <c r="C34" s="1605"/>
      <c r="D34" s="1606"/>
      <c r="E34" s="1607"/>
      <c r="F34" s="1608"/>
      <c r="G34" s="1609"/>
      <c r="H34" s="1608"/>
      <c r="I34" s="1610"/>
      <c r="J34" s="1608"/>
      <c r="K34" s="1608"/>
      <c r="L34" s="1608"/>
      <c r="M34" s="1641"/>
      <c r="N34" s="1641"/>
      <c r="O34" s="1611"/>
      <c r="P34" s="1641"/>
      <c r="Q34" s="1608"/>
      <c r="R34" s="1608"/>
      <c r="S34" s="1608"/>
      <c r="T34" s="1608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</row>
    <row r="35" spans="1:73">
      <c r="A35" s="1614">
        <f t="shared" si="5"/>
        <v>19</v>
      </c>
      <c r="B35" s="1640"/>
      <c r="C35" s="1606"/>
      <c r="D35" s="1606"/>
      <c r="E35" s="1607"/>
      <c r="F35" s="1608"/>
      <c r="G35" s="1609"/>
      <c r="H35" s="1608"/>
      <c r="I35" s="1642"/>
      <c r="J35" s="1608"/>
      <c r="K35" s="1608"/>
      <c r="L35" s="1608"/>
      <c r="M35" s="1608"/>
      <c r="N35" s="1608"/>
      <c r="O35" s="1608"/>
      <c r="P35" s="1608"/>
      <c r="Q35" s="1608"/>
      <c r="R35" s="1608"/>
      <c r="S35" s="1608"/>
      <c r="T35" s="1608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</row>
    <row r="36" spans="1:73">
      <c r="A36" s="1614">
        <f t="shared" si="5"/>
        <v>20</v>
      </c>
      <c r="B36" s="1604"/>
      <c r="C36" s="1605"/>
      <c r="D36" s="1606"/>
      <c r="E36" s="1616"/>
      <c r="F36" s="1608"/>
      <c r="G36" s="1609"/>
      <c r="H36" s="1608"/>
      <c r="I36" s="1610"/>
      <c r="J36" s="1608"/>
      <c r="K36" s="1608"/>
      <c r="L36" s="1608"/>
      <c r="M36" s="1608"/>
      <c r="N36" s="1608"/>
      <c r="O36" s="1611"/>
      <c r="P36" s="1608"/>
      <c r="Q36" s="1608"/>
      <c r="R36" s="1608"/>
      <c r="S36" s="1608"/>
      <c r="T36" s="1608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</row>
    <row r="37" spans="1:73">
      <c r="A37" s="1614">
        <f t="shared" si="5"/>
        <v>21</v>
      </c>
      <c r="B37" s="1640"/>
      <c r="C37" s="1643"/>
      <c r="D37" s="1606"/>
      <c r="E37" s="1607"/>
      <c r="F37" s="1608"/>
      <c r="G37" s="1609"/>
      <c r="H37" s="1608"/>
      <c r="I37" s="1610"/>
      <c r="J37" s="1608"/>
      <c r="K37" s="1608"/>
      <c r="L37" s="1608"/>
      <c r="M37" s="1608"/>
      <c r="N37" s="1608"/>
      <c r="O37" s="1611"/>
      <c r="P37" s="1608"/>
      <c r="Q37" s="1608"/>
      <c r="R37" s="1608"/>
      <c r="S37" s="1608"/>
      <c r="T37" s="1608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</row>
    <row r="38" spans="1:73">
      <c r="A38" s="1614">
        <f t="shared" si="5"/>
        <v>22</v>
      </c>
      <c r="B38" s="1612"/>
      <c r="C38" s="1644"/>
      <c r="D38" s="1613"/>
      <c r="E38" s="1607"/>
      <c r="F38" s="1608"/>
      <c r="G38" s="1609"/>
      <c r="H38" s="1608"/>
      <c r="I38" s="1618"/>
      <c r="J38" s="1608"/>
      <c r="K38" s="1608"/>
      <c r="L38" s="1608"/>
      <c r="M38" s="1608"/>
      <c r="N38" s="1608"/>
      <c r="O38" s="1619"/>
      <c r="P38" s="1608"/>
      <c r="Q38" s="1608"/>
      <c r="R38" s="1608"/>
      <c r="S38" s="1608"/>
      <c r="T38" s="1608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</row>
    <row r="39" spans="1:73">
      <c r="A39" s="1614">
        <f t="shared" si="5"/>
        <v>23</v>
      </c>
      <c r="B39" s="1640"/>
      <c r="C39" s="1605"/>
      <c r="D39" s="1606"/>
      <c r="E39" s="1607"/>
      <c r="F39" s="1608"/>
      <c r="G39" s="1609"/>
      <c r="H39" s="1608"/>
      <c r="I39" s="1610"/>
      <c r="J39" s="1608"/>
      <c r="K39" s="1608"/>
      <c r="L39" s="1608"/>
      <c r="M39" s="1608"/>
      <c r="N39" s="1608"/>
      <c r="O39" s="1611"/>
      <c r="P39" s="1608"/>
      <c r="Q39" s="1608"/>
      <c r="R39" s="1608"/>
      <c r="S39" s="1608"/>
      <c r="T39" s="1608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</row>
    <row r="40" spans="1:73">
      <c r="A40" s="1614">
        <f t="shared" si="5"/>
        <v>24</v>
      </c>
      <c r="B40" s="1621"/>
      <c r="C40" s="1628"/>
      <c r="D40" s="1645"/>
      <c r="E40" s="1616"/>
      <c r="F40" s="1608"/>
      <c r="G40" s="1609"/>
      <c r="H40" s="1608"/>
      <c r="I40" s="1610"/>
      <c r="J40" s="1608"/>
      <c r="K40" s="1608"/>
      <c r="L40" s="1608"/>
      <c r="M40" s="1611"/>
      <c r="N40" s="1611"/>
      <c r="O40" s="1611"/>
      <c r="P40" s="1611"/>
      <c r="Q40" s="1608"/>
      <c r="R40" s="1608"/>
      <c r="S40" s="1608"/>
      <c r="T40" s="1608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</row>
    <row r="41" spans="1:73">
      <c r="A41" s="1614">
        <f>A40+1</f>
        <v>25</v>
      </c>
      <c r="B41" s="1633"/>
      <c r="C41" s="1629"/>
      <c r="D41" s="1629"/>
      <c r="E41" s="1646"/>
      <c r="F41" s="1647"/>
      <c r="G41" s="1638"/>
      <c r="H41" s="1637"/>
      <c r="I41" s="1639"/>
      <c r="J41" s="1647"/>
      <c r="K41" s="1637"/>
      <c r="L41" s="1608"/>
      <c r="M41" s="1608"/>
      <c r="N41" s="1608"/>
      <c r="O41" s="1608"/>
      <c r="P41" s="1608"/>
      <c r="Q41" s="1637"/>
      <c r="R41" s="1637"/>
      <c r="S41" s="1608"/>
      <c r="T41" s="1608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</row>
    <row r="42" spans="1:73">
      <c r="A42" s="1648"/>
      <c r="B42" s="403"/>
      <c r="C42" s="403"/>
      <c r="D42" s="404" t="s">
        <v>112</v>
      </c>
      <c r="E42" s="405" t="s">
        <v>113</v>
      </c>
      <c r="F42" s="175">
        <f>SUM(F17:F41)</f>
        <v>282220</v>
      </c>
      <c r="G42" s="175">
        <f>SUM(G17:G41)</f>
        <v>0</v>
      </c>
      <c r="H42" s="175">
        <f>SUM(H17:H41)</f>
        <v>0</v>
      </c>
      <c r="I42" s="407" t="s">
        <v>113</v>
      </c>
      <c r="J42" s="175">
        <f>SUM(J17:J41)</f>
        <v>0</v>
      </c>
      <c r="K42" s="175">
        <f>SUM(K17:K41)</f>
        <v>282220</v>
      </c>
      <c r="L42" s="175">
        <f t="shared" ref="L42:T42" si="6">SUM(L17:L41)</f>
        <v>95531</v>
      </c>
      <c r="M42" s="175">
        <f t="shared" si="6"/>
        <v>2970</v>
      </c>
      <c r="N42" s="175">
        <f t="shared" si="6"/>
        <v>0</v>
      </c>
      <c r="O42" s="175">
        <f t="shared" si="6"/>
        <v>4092</v>
      </c>
      <c r="P42" s="175">
        <f t="shared" si="6"/>
        <v>1122</v>
      </c>
      <c r="Q42" s="175">
        <f t="shared" si="6"/>
        <v>36471</v>
      </c>
      <c r="R42" s="175">
        <f t="shared" si="6"/>
        <v>1517</v>
      </c>
      <c r="S42" s="175">
        <f>SUM(S17:S41)</f>
        <v>141703</v>
      </c>
      <c r="T42" s="175">
        <f t="shared" si="6"/>
        <v>423923</v>
      </c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</row>
    <row r="43" spans="1:73" ht="13.2">
      <c r="A43" s="1" t="s">
        <v>114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</row>
    <row r="44" spans="1:73" ht="13.2">
      <c r="A44" s="1" t="s">
        <v>115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</row>
    <row r="45" spans="1:73" ht="13.2">
      <c r="A45" s="1" t="s">
        <v>249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</row>
    <row r="46" spans="1:73" ht="13.2">
      <c r="A46" s="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</row>
    <row r="47" spans="1:73" ht="13.2">
      <c r="A47" s="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</row>
    <row r="48" spans="1:73" ht="10.8" thickBo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</row>
    <row r="49" spans="1:65" ht="11.4" thickTop="1" thickBot="1">
      <c r="A49" s="322"/>
      <c r="B49" s="328" t="s">
        <v>10</v>
      </c>
      <c r="C49" s="329"/>
      <c r="D49" s="329"/>
      <c r="E49" s="329"/>
      <c r="F49" s="329"/>
      <c r="G49" s="329"/>
      <c r="H49" s="329"/>
      <c r="I49" s="329"/>
      <c r="J49" s="1649"/>
      <c r="K49" s="1650"/>
      <c r="L49" s="165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</row>
    <row r="50" spans="1:65" ht="10.8" thickTop="1">
      <c r="A50" s="322"/>
      <c r="B50" s="1391" t="s">
        <v>119</v>
      </c>
      <c r="C50" s="1392"/>
      <c r="D50" s="1392"/>
      <c r="E50" s="1392"/>
      <c r="F50" s="1392"/>
      <c r="G50" s="1392"/>
      <c r="H50" s="1392"/>
      <c r="I50" s="1392"/>
      <c r="J50" s="1392"/>
      <c r="K50" s="1392"/>
      <c r="L50" s="1652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</row>
    <row r="51" spans="1:65">
      <c r="A51" s="322"/>
      <c r="B51" s="333" t="s">
        <v>11</v>
      </c>
      <c r="C51" s="335" t="s">
        <v>12</v>
      </c>
      <c r="D51" s="335" t="s">
        <v>13</v>
      </c>
      <c r="E51" s="335" t="s">
        <v>14</v>
      </c>
      <c r="F51" s="335" t="s">
        <v>15</v>
      </c>
      <c r="G51" s="335" t="s">
        <v>16</v>
      </c>
      <c r="H51" s="335" t="s">
        <v>17</v>
      </c>
      <c r="I51" s="335" t="s">
        <v>18</v>
      </c>
      <c r="J51" s="335" t="s">
        <v>19</v>
      </c>
      <c r="K51" s="335" t="s">
        <v>20</v>
      </c>
      <c r="L51" s="1653" t="s">
        <v>21</v>
      </c>
      <c r="M51" s="218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</row>
    <row r="52" spans="1:65">
      <c r="A52" s="322"/>
      <c r="B52" s="333"/>
      <c r="C52" s="334"/>
      <c r="D52" s="335"/>
      <c r="E52" s="334"/>
      <c r="F52" s="404" t="s">
        <v>120</v>
      </c>
      <c r="G52" s="1399" t="s">
        <v>60</v>
      </c>
      <c r="H52" s="1377" t="s">
        <v>121</v>
      </c>
      <c r="I52" s="1377" t="s">
        <v>122</v>
      </c>
      <c r="J52" s="1377" t="s">
        <v>123</v>
      </c>
      <c r="K52" s="1377" t="s">
        <v>124</v>
      </c>
      <c r="L52" s="1654"/>
      <c r="M52" s="218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</row>
    <row r="53" spans="1:65" ht="20.399999999999999">
      <c r="A53" s="339"/>
      <c r="B53" s="340" t="s">
        <v>0</v>
      </c>
      <c r="C53" s="341"/>
      <c r="D53" s="342" t="s">
        <v>0</v>
      </c>
      <c r="E53" s="342" t="s">
        <v>125</v>
      </c>
      <c r="F53" s="423" t="s">
        <v>126</v>
      </c>
      <c r="G53" s="343"/>
      <c r="H53" s="343" t="s">
        <v>0</v>
      </c>
      <c r="I53" s="424" t="s">
        <v>127</v>
      </c>
      <c r="J53" s="343" t="s">
        <v>128</v>
      </c>
      <c r="K53" s="343" t="s">
        <v>129</v>
      </c>
      <c r="L53" s="308" t="s">
        <v>0</v>
      </c>
      <c r="M53" s="437"/>
      <c r="N53" s="437"/>
      <c r="O53" s="437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</row>
    <row r="54" spans="1:65">
      <c r="A54" s="348"/>
      <c r="B54" s="349" t="s">
        <v>32</v>
      </c>
      <c r="C54" s="343" t="s">
        <v>32</v>
      </c>
      <c r="D54" s="343" t="s">
        <v>33</v>
      </c>
      <c r="E54" s="343" t="s">
        <v>130</v>
      </c>
      <c r="F54" s="343" t="s">
        <v>130</v>
      </c>
      <c r="G54" s="343" t="s">
        <v>131</v>
      </c>
      <c r="H54" s="343" t="s">
        <v>131</v>
      </c>
      <c r="I54" s="343" t="s">
        <v>130</v>
      </c>
      <c r="J54" s="343" t="s">
        <v>130</v>
      </c>
      <c r="K54" s="343" t="s">
        <v>130</v>
      </c>
      <c r="L54" s="309" t="s">
        <v>132</v>
      </c>
      <c r="M54" s="437"/>
      <c r="N54" s="437"/>
      <c r="O54" s="437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</row>
    <row r="55" spans="1:65" ht="10.8" thickBot="1">
      <c r="A55" s="354" t="s">
        <v>45</v>
      </c>
      <c r="B55" s="355" t="s">
        <v>46</v>
      </c>
      <c r="C55" s="356" t="s">
        <v>133</v>
      </c>
      <c r="D55" s="356" t="s">
        <v>48</v>
      </c>
      <c r="E55" s="356"/>
      <c r="F55" s="1410" t="s">
        <v>134</v>
      </c>
      <c r="G55" s="1410" t="s">
        <v>134</v>
      </c>
      <c r="H55" s="1410" t="s">
        <v>135</v>
      </c>
      <c r="I55" s="1410" t="s">
        <v>136</v>
      </c>
      <c r="J55" s="1410" t="s">
        <v>136</v>
      </c>
      <c r="K55" s="1410" t="s">
        <v>137</v>
      </c>
      <c r="L55" s="312" t="s">
        <v>55</v>
      </c>
      <c r="M55" s="437"/>
      <c r="N55" s="437"/>
      <c r="O55" s="437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</row>
    <row r="56" spans="1:65" ht="10.8" thickTop="1">
      <c r="A56" s="363">
        <v>1</v>
      </c>
      <c r="B56" s="432">
        <f t="shared" ref="B56:D71" si="7">+B17</f>
        <v>7032</v>
      </c>
      <c r="C56" s="1655" t="str">
        <f>+C17</f>
        <v>Community Health Nurse I</v>
      </c>
      <c r="D56" s="1655" t="str">
        <f>+D17</f>
        <v>Vacant</v>
      </c>
      <c r="E56" s="433">
        <v>0</v>
      </c>
      <c r="F56" s="433">
        <v>0</v>
      </c>
      <c r="G56" s="433">
        <v>0</v>
      </c>
      <c r="H56" s="433">
        <v>0</v>
      </c>
      <c r="I56" s="433">
        <v>0</v>
      </c>
      <c r="J56" s="433">
        <v>0</v>
      </c>
      <c r="K56" s="433">
        <v>0</v>
      </c>
      <c r="L56" s="408">
        <f>+E56+F56+G56+H56+I56+J56+K56</f>
        <v>0</v>
      </c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</row>
    <row r="57" spans="1:65">
      <c r="A57" s="363">
        <f t="shared" ref="A57:A73" si="8">A56+1</f>
        <v>2</v>
      </c>
      <c r="B57" s="432">
        <f t="shared" si="7"/>
        <v>7039</v>
      </c>
      <c r="C57" s="1655" t="str">
        <f t="shared" si="7"/>
        <v xml:space="preserve">Community Health Nurse II </v>
      </c>
      <c r="D57" s="1655" t="str">
        <f t="shared" si="7"/>
        <v>Vacant</v>
      </c>
      <c r="E57" s="377">
        <v>0</v>
      </c>
      <c r="F57" s="377">
        <v>0</v>
      </c>
      <c r="G57" s="377">
        <v>0</v>
      </c>
      <c r="H57" s="377">
        <v>0</v>
      </c>
      <c r="I57" s="377">
        <v>0</v>
      </c>
      <c r="J57" s="402">
        <v>0</v>
      </c>
      <c r="K57" s="402">
        <v>0</v>
      </c>
      <c r="L57" s="381">
        <f t="shared" ref="L57:L80" si="9">+E57+F57+G57+H57+I57+J57+K57</f>
        <v>0</v>
      </c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</row>
    <row r="58" spans="1:65">
      <c r="A58" s="363">
        <f t="shared" si="8"/>
        <v>3</v>
      </c>
      <c r="B58" s="432">
        <f t="shared" si="7"/>
        <v>6177</v>
      </c>
      <c r="C58" s="1655" t="str">
        <f t="shared" si="7"/>
        <v>Community Health Nurse Supervisor I</v>
      </c>
      <c r="D58" s="1655" t="str">
        <f t="shared" si="7"/>
        <v>Vacant Dizon, Maryann</v>
      </c>
      <c r="E58" s="377">
        <v>0</v>
      </c>
      <c r="F58" s="377">
        <v>0</v>
      </c>
      <c r="G58" s="377">
        <v>0</v>
      </c>
      <c r="H58" s="377">
        <v>0</v>
      </c>
      <c r="I58" s="377">
        <v>0</v>
      </c>
      <c r="J58" s="402">
        <v>0</v>
      </c>
      <c r="K58" s="402">
        <v>0</v>
      </c>
      <c r="L58" s="381">
        <f t="shared" si="9"/>
        <v>0</v>
      </c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</row>
    <row r="59" spans="1:65">
      <c r="A59" s="363">
        <f t="shared" si="8"/>
        <v>4</v>
      </c>
      <c r="B59" s="432">
        <f t="shared" si="7"/>
        <v>7053</v>
      </c>
      <c r="C59" s="1655" t="str">
        <f t="shared" si="7"/>
        <v>Lab Technician Supervisor</v>
      </c>
      <c r="D59" s="1655" t="str">
        <f t="shared" si="7"/>
        <v>Vacant</v>
      </c>
      <c r="E59" s="377">
        <v>0</v>
      </c>
      <c r="F59" s="377">
        <v>0</v>
      </c>
      <c r="G59" s="377">
        <v>0</v>
      </c>
      <c r="H59" s="377">
        <v>0</v>
      </c>
      <c r="I59" s="377">
        <v>0</v>
      </c>
      <c r="J59" s="402">
        <v>0</v>
      </c>
      <c r="K59" s="402">
        <v>0</v>
      </c>
      <c r="L59" s="381">
        <f t="shared" si="9"/>
        <v>0</v>
      </c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</row>
    <row r="60" spans="1:65">
      <c r="A60" s="363">
        <f t="shared" si="8"/>
        <v>5</v>
      </c>
      <c r="B60" s="432">
        <f t="shared" si="7"/>
        <v>6531</v>
      </c>
      <c r="C60" s="1655" t="str">
        <f t="shared" si="7"/>
        <v>Medical Records Clerk</v>
      </c>
      <c r="D60" s="1655" t="str">
        <f t="shared" si="7"/>
        <v>Vacant Santiago, Alberta</v>
      </c>
      <c r="E60" s="377">
        <v>0</v>
      </c>
      <c r="F60" s="377">
        <v>0</v>
      </c>
      <c r="G60" s="377">
        <v>0</v>
      </c>
      <c r="H60" s="377">
        <v>0</v>
      </c>
      <c r="I60" s="377">
        <v>0</v>
      </c>
      <c r="J60" s="402">
        <v>0</v>
      </c>
      <c r="K60" s="402">
        <v>0</v>
      </c>
      <c r="L60" s="381">
        <f t="shared" si="9"/>
        <v>0</v>
      </c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</row>
    <row r="61" spans="1:65">
      <c r="A61" s="363">
        <f t="shared" si="8"/>
        <v>6</v>
      </c>
      <c r="B61" s="432">
        <f t="shared" si="7"/>
        <v>6732</v>
      </c>
      <c r="C61" s="1655" t="str">
        <f t="shared" si="7"/>
        <v>Nurse Aide II</v>
      </c>
      <c r="D61" s="1655" t="str">
        <f t="shared" si="7"/>
        <v>Vacant Benavente, Naomi</v>
      </c>
      <c r="E61" s="377">
        <v>0</v>
      </c>
      <c r="F61" s="377">
        <v>0</v>
      </c>
      <c r="G61" s="377">
        <v>0</v>
      </c>
      <c r="H61" s="377">
        <v>0</v>
      </c>
      <c r="I61" s="377">
        <v>0</v>
      </c>
      <c r="J61" s="402">
        <v>0</v>
      </c>
      <c r="K61" s="402">
        <v>0</v>
      </c>
      <c r="L61" s="381">
        <f t="shared" si="9"/>
        <v>0</v>
      </c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</row>
    <row r="62" spans="1:65">
      <c r="A62" s="363">
        <f t="shared" si="8"/>
        <v>7</v>
      </c>
      <c r="B62" s="432">
        <f t="shared" si="7"/>
        <v>6110</v>
      </c>
      <c r="C62" s="1655" t="str">
        <f t="shared" si="7"/>
        <v>Community Health Nurse I</v>
      </c>
      <c r="D62" s="1655" t="str">
        <f t="shared" si="7"/>
        <v xml:space="preserve">Vacant Delos Reyes, Ray N   </v>
      </c>
      <c r="E62" s="377">
        <v>0</v>
      </c>
      <c r="F62" s="377">
        <v>0</v>
      </c>
      <c r="G62" s="377">
        <v>0</v>
      </c>
      <c r="H62" s="377">
        <v>0</v>
      </c>
      <c r="I62" s="377">
        <v>0</v>
      </c>
      <c r="J62" s="402">
        <v>0</v>
      </c>
      <c r="K62" s="402">
        <v>0</v>
      </c>
      <c r="L62" s="381">
        <f t="shared" si="9"/>
        <v>0</v>
      </c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</row>
    <row r="63" spans="1:65">
      <c r="A63" s="363">
        <f t="shared" si="8"/>
        <v>8</v>
      </c>
      <c r="B63" s="432">
        <f t="shared" si="7"/>
        <v>7033</v>
      </c>
      <c r="C63" s="1655" t="str">
        <f t="shared" si="7"/>
        <v>Customer Service Representative in lieu of CHNI</v>
      </c>
      <c r="D63" s="1655" t="str">
        <f t="shared" si="7"/>
        <v>Vacant Macaraeg, Dan CF</v>
      </c>
      <c r="E63" s="377">
        <v>0</v>
      </c>
      <c r="F63" s="377">
        <v>0</v>
      </c>
      <c r="G63" s="377">
        <v>0</v>
      </c>
      <c r="H63" s="377">
        <v>0</v>
      </c>
      <c r="I63" s="377">
        <v>0</v>
      </c>
      <c r="J63" s="402">
        <v>0</v>
      </c>
      <c r="K63" s="402">
        <v>0</v>
      </c>
      <c r="L63" s="381">
        <f t="shared" si="9"/>
        <v>0</v>
      </c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</row>
    <row r="64" spans="1:65">
      <c r="A64" s="363">
        <f t="shared" si="8"/>
        <v>9</v>
      </c>
      <c r="B64" s="432">
        <f t="shared" si="7"/>
        <v>6445</v>
      </c>
      <c r="C64" s="1655" t="str">
        <f t="shared" si="7"/>
        <v>Data Control Clerk I</v>
      </c>
      <c r="D64" s="1655" t="str">
        <f t="shared" si="7"/>
        <v>Vacant Guzman, Jomayne Manibusan</v>
      </c>
      <c r="E64" s="377">
        <v>0</v>
      </c>
      <c r="F64" s="377">
        <v>0</v>
      </c>
      <c r="G64" s="377">
        <v>0</v>
      </c>
      <c r="H64" s="377">
        <v>0</v>
      </c>
      <c r="I64" s="377">
        <v>0</v>
      </c>
      <c r="J64" s="402">
        <v>0</v>
      </c>
      <c r="K64" s="402">
        <v>0</v>
      </c>
      <c r="L64" s="381">
        <f t="shared" si="9"/>
        <v>0</v>
      </c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</row>
    <row r="65" spans="1:65">
      <c r="A65" s="363">
        <f t="shared" si="8"/>
        <v>10</v>
      </c>
      <c r="B65" s="432">
        <f t="shared" si="7"/>
        <v>6494</v>
      </c>
      <c r="C65" s="1655" t="str">
        <f t="shared" si="7"/>
        <v>Eligibility Specialist I</v>
      </c>
      <c r="D65" s="1655" t="str">
        <f t="shared" si="7"/>
        <v>Vacant Manglona, Shelane</v>
      </c>
      <c r="E65" s="377">
        <v>0</v>
      </c>
      <c r="F65" s="377">
        <v>0</v>
      </c>
      <c r="G65" s="377">
        <v>0</v>
      </c>
      <c r="H65" s="377">
        <v>0</v>
      </c>
      <c r="I65" s="377">
        <v>0</v>
      </c>
      <c r="J65" s="402">
        <v>0</v>
      </c>
      <c r="K65" s="402">
        <v>0</v>
      </c>
      <c r="L65" s="381">
        <f t="shared" si="9"/>
        <v>0</v>
      </c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</row>
    <row r="66" spans="1:65">
      <c r="A66" s="363">
        <f t="shared" si="8"/>
        <v>11</v>
      </c>
      <c r="B66" s="432">
        <f t="shared" si="7"/>
        <v>7041</v>
      </c>
      <c r="C66" s="1655" t="str">
        <f t="shared" si="7"/>
        <v>Licensed Practical Nurse I</v>
      </c>
      <c r="D66" s="1655" t="str">
        <f t="shared" si="7"/>
        <v xml:space="preserve">Vacant </v>
      </c>
      <c r="E66" s="377">
        <v>0</v>
      </c>
      <c r="F66" s="377">
        <v>0</v>
      </c>
      <c r="G66" s="377">
        <v>0</v>
      </c>
      <c r="H66" s="377">
        <v>0</v>
      </c>
      <c r="I66" s="377">
        <v>0</v>
      </c>
      <c r="J66" s="402">
        <v>0</v>
      </c>
      <c r="K66" s="402">
        <v>0</v>
      </c>
      <c r="L66" s="381">
        <f t="shared" si="9"/>
        <v>0</v>
      </c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</row>
    <row r="67" spans="1:65">
      <c r="A67" s="363">
        <f t="shared" si="8"/>
        <v>12</v>
      </c>
      <c r="B67" s="432">
        <f t="shared" si="7"/>
        <v>6224</v>
      </c>
      <c r="C67" s="1655" t="str">
        <f t="shared" si="7"/>
        <v>Medical Records Clerk</v>
      </c>
      <c r="D67" s="1655" t="str">
        <f t="shared" si="7"/>
        <v xml:space="preserve">Vacant Demapan, Terryann A. </v>
      </c>
      <c r="E67" s="377">
        <v>0</v>
      </c>
      <c r="F67" s="377">
        <v>0</v>
      </c>
      <c r="G67" s="377">
        <v>0</v>
      </c>
      <c r="H67" s="377">
        <v>0</v>
      </c>
      <c r="I67" s="377">
        <v>0</v>
      </c>
      <c r="J67" s="402">
        <v>0</v>
      </c>
      <c r="K67" s="402">
        <v>0</v>
      </c>
      <c r="L67" s="381">
        <f t="shared" si="9"/>
        <v>0</v>
      </c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</row>
    <row r="68" spans="1:65">
      <c r="A68" s="363">
        <f t="shared" si="8"/>
        <v>13</v>
      </c>
      <c r="B68" s="432">
        <f t="shared" si="7"/>
        <v>0</v>
      </c>
      <c r="C68" s="1655">
        <f t="shared" si="7"/>
        <v>0</v>
      </c>
      <c r="D68" s="1655">
        <f t="shared" si="7"/>
        <v>0</v>
      </c>
      <c r="E68" s="377">
        <v>0</v>
      </c>
      <c r="F68" s="377">
        <v>0</v>
      </c>
      <c r="G68" s="377">
        <v>0</v>
      </c>
      <c r="H68" s="377">
        <v>0</v>
      </c>
      <c r="I68" s="377">
        <v>0</v>
      </c>
      <c r="J68" s="402">
        <v>0</v>
      </c>
      <c r="K68" s="402">
        <v>0</v>
      </c>
      <c r="L68" s="381">
        <f t="shared" si="9"/>
        <v>0</v>
      </c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</row>
    <row r="69" spans="1:65">
      <c r="A69" s="363">
        <f t="shared" si="8"/>
        <v>14</v>
      </c>
      <c r="B69" s="432">
        <f t="shared" si="7"/>
        <v>0</v>
      </c>
      <c r="C69" s="1655">
        <f t="shared" si="7"/>
        <v>0</v>
      </c>
      <c r="D69" s="1655">
        <f t="shared" si="7"/>
        <v>0</v>
      </c>
      <c r="E69" s="377">
        <v>0</v>
      </c>
      <c r="F69" s="377">
        <v>0</v>
      </c>
      <c r="G69" s="377">
        <v>0</v>
      </c>
      <c r="H69" s="377">
        <v>0</v>
      </c>
      <c r="I69" s="377">
        <v>0</v>
      </c>
      <c r="J69" s="402">
        <v>0</v>
      </c>
      <c r="K69" s="402">
        <v>0</v>
      </c>
      <c r="L69" s="381">
        <f t="shared" si="9"/>
        <v>0</v>
      </c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</row>
    <row r="70" spans="1:65">
      <c r="A70" s="363">
        <f t="shared" si="8"/>
        <v>15</v>
      </c>
      <c r="B70" s="432">
        <f t="shared" si="7"/>
        <v>0</v>
      </c>
      <c r="C70" s="1655">
        <f t="shared" si="7"/>
        <v>0</v>
      </c>
      <c r="D70" s="1655">
        <f t="shared" si="7"/>
        <v>0</v>
      </c>
      <c r="E70" s="377">
        <v>0</v>
      </c>
      <c r="F70" s="377">
        <v>0</v>
      </c>
      <c r="G70" s="377">
        <v>0</v>
      </c>
      <c r="H70" s="377">
        <v>0</v>
      </c>
      <c r="I70" s="377">
        <v>0</v>
      </c>
      <c r="J70" s="402">
        <v>0</v>
      </c>
      <c r="K70" s="402">
        <v>0</v>
      </c>
      <c r="L70" s="381">
        <f t="shared" si="9"/>
        <v>0</v>
      </c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</row>
    <row r="71" spans="1:65">
      <c r="A71" s="363">
        <f t="shared" si="8"/>
        <v>16</v>
      </c>
      <c r="B71" s="432">
        <f t="shared" si="7"/>
        <v>0</v>
      </c>
      <c r="C71" s="1655">
        <f t="shared" si="7"/>
        <v>0</v>
      </c>
      <c r="D71" s="1655">
        <f t="shared" si="7"/>
        <v>0</v>
      </c>
      <c r="E71" s="377">
        <v>0</v>
      </c>
      <c r="F71" s="377">
        <v>0</v>
      </c>
      <c r="G71" s="377">
        <v>0</v>
      </c>
      <c r="H71" s="377">
        <v>0</v>
      </c>
      <c r="I71" s="377">
        <v>0</v>
      </c>
      <c r="J71" s="402">
        <v>0</v>
      </c>
      <c r="K71" s="402">
        <v>0</v>
      </c>
      <c r="L71" s="381">
        <f t="shared" si="9"/>
        <v>0</v>
      </c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</row>
    <row r="72" spans="1:65">
      <c r="A72" s="363">
        <f t="shared" si="8"/>
        <v>17</v>
      </c>
      <c r="B72" s="432">
        <f t="shared" ref="B72:D80" si="10">+B33</f>
        <v>0</v>
      </c>
      <c r="C72" s="1655">
        <f t="shared" si="10"/>
        <v>0</v>
      </c>
      <c r="D72" s="1655">
        <f t="shared" si="10"/>
        <v>0</v>
      </c>
      <c r="E72" s="377">
        <v>0</v>
      </c>
      <c r="F72" s="377">
        <v>0</v>
      </c>
      <c r="G72" s="377">
        <v>0</v>
      </c>
      <c r="H72" s="377">
        <v>0</v>
      </c>
      <c r="I72" s="377">
        <v>0</v>
      </c>
      <c r="J72" s="402">
        <v>0</v>
      </c>
      <c r="K72" s="402">
        <v>0</v>
      </c>
      <c r="L72" s="381">
        <f t="shared" si="9"/>
        <v>0</v>
      </c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</row>
    <row r="73" spans="1:65">
      <c r="A73" s="363">
        <f t="shared" si="8"/>
        <v>18</v>
      </c>
      <c r="B73" s="432">
        <f t="shared" si="10"/>
        <v>0</v>
      </c>
      <c r="C73" s="1655">
        <f t="shared" si="10"/>
        <v>0</v>
      </c>
      <c r="D73" s="1655">
        <f t="shared" si="10"/>
        <v>0</v>
      </c>
      <c r="E73" s="377">
        <v>0</v>
      </c>
      <c r="F73" s="377">
        <v>0</v>
      </c>
      <c r="G73" s="377">
        <v>0</v>
      </c>
      <c r="H73" s="377">
        <v>0</v>
      </c>
      <c r="I73" s="377">
        <v>0</v>
      </c>
      <c r="J73" s="402">
        <v>0</v>
      </c>
      <c r="K73" s="402">
        <v>0</v>
      </c>
      <c r="L73" s="381">
        <f t="shared" si="9"/>
        <v>0</v>
      </c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</row>
    <row r="74" spans="1:65">
      <c r="A74" s="363">
        <v>19</v>
      </c>
      <c r="B74" s="432">
        <f t="shared" si="10"/>
        <v>0</v>
      </c>
      <c r="C74" s="1655">
        <f t="shared" si="10"/>
        <v>0</v>
      </c>
      <c r="D74" s="1655">
        <f t="shared" si="10"/>
        <v>0</v>
      </c>
      <c r="E74" s="377">
        <v>0</v>
      </c>
      <c r="F74" s="377">
        <v>0</v>
      </c>
      <c r="G74" s="377">
        <v>0</v>
      </c>
      <c r="H74" s="377">
        <v>0</v>
      </c>
      <c r="I74" s="377">
        <v>0</v>
      </c>
      <c r="J74" s="402">
        <v>0</v>
      </c>
      <c r="K74" s="402">
        <v>0</v>
      </c>
      <c r="L74" s="381">
        <f t="shared" si="9"/>
        <v>0</v>
      </c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</row>
    <row r="75" spans="1:65">
      <c r="A75" s="363">
        <v>20</v>
      </c>
      <c r="B75" s="432">
        <f t="shared" si="10"/>
        <v>0</v>
      </c>
      <c r="C75" s="1655">
        <f t="shared" si="10"/>
        <v>0</v>
      </c>
      <c r="D75" s="1655">
        <f t="shared" si="10"/>
        <v>0</v>
      </c>
      <c r="E75" s="377">
        <v>0</v>
      </c>
      <c r="F75" s="377">
        <v>0</v>
      </c>
      <c r="G75" s="377">
        <v>0</v>
      </c>
      <c r="H75" s="377">
        <v>0</v>
      </c>
      <c r="I75" s="377">
        <v>0</v>
      </c>
      <c r="J75" s="402">
        <v>0</v>
      </c>
      <c r="K75" s="402">
        <v>0</v>
      </c>
      <c r="L75" s="381">
        <f t="shared" si="9"/>
        <v>0</v>
      </c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</row>
    <row r="76" spans="1:65">
      <c r="A76" s="363">
        <v>21</v>
      </c>
      <c r="B76" s="432">
        <f t="shared" si="10"/>
        <v>0</v>
      </c>
      <c r="C76" s="1655">
        <f t="shared" si="10"/>
        <v>0</v>
      </c>
      <c r="D76" s="1655">
        <f t="shared" si="10"/>
        <v>0</v>
      </c>
      <c r="E76" s="377">
        <v>0</v>
      </c>
      <c r="F76" s="377">
        <v>0</v>
      </c>
      <c r="G76" s="377">
        <v>0</v>
      </c>
      <c r="H76" s="377">
        <v>0</v>
      </c>
      <c r="I76" s="377">
        <v>0</v>
      </c>
      <c r="J76" s="402">
        <v>0</v>
      </c>
      <c r="K76" s="402">
        <v>0</v>
      </c>
      <c r="L76" s="381">
        <f t="shared" si="9"/>
        <v>0</v>
      </c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</row>
    <row r="77" spans="1:65">
      <c r="A77" s="363">
        <v>22</v>
      </c>
      <c r="B77" s="432">
        <f t="shared" si="10"/>
        <v>0</v>
      </c>
      <c r="C77" s="1655">
        <f t="shared" si="10"/>
        <v>0</v>
      </c>
      <c r="D77" s="1655">
        <f t="shared" si="10"/>
        <v>0</v>
      </c>
      <c r="E77" s="377">
        <v>0</v>
      </c>
      <c r="F77" s="377">
        <v>0</v>
      </c>
      <c r="G77" s="377">
        <v>0</v>
      </c>
      <c r="H77" s="377">
        <v>0</v>
      </c>
      <c r="I77" s="377">
        <v>0</v>
      </c>
      <c r="J77" s="402">
        <v>0</v>
      </c>
      <c r="K77" s="402">
        <v>0</v>
      </c>
      <c r="L77" s="381">
        <f t="shared" si="9"/>
        <v>0</v>
      </c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</row>
    <row r="78" spans="1:65">
      <c r="A78" s="363">
        <v>23</v>
      </c>
      <c r="B78" s="432">
        <f t="shared" si="10"/>
        <v>0</v>
      </c>
      <c r="C78" s="1655">
        <f t="shared" si="10"/>
        <v>0</v>
      </c>
      <c r="D78" s="1655">
        <f t="shared" si="10"/>
        <v>0</v>
      </c>
      <c r="E78" s="377">
        <v>0</v>
      </c>
      <c r="F78" s="377">
        <v>0</v>
      </c>
      <c r="G78" s="377">
        <v>0</v>
      </c>
      <c r="H78" s="377">
        <v>0</v>
      </c>
      <c r="I78" s="377">
        <v>0</v>
      </c>
      <c r="J78" s="402">
        <v>0</v>
      </c>
      <c r="K78" s="402">
        <v>0</v>
      </c>
      <c r="L78" s="381">
        <f t="shared" si="9"/>
        <v>0</v>
      </c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</row>
    <row r="79" spans="1:65">
      <c r="A79" s="363">
        <v>24</v>
      </c>
      <c r="B79" s="432">
        <f t="shared" si="10"/>
        <v>0</v>
      </c>
      <c r="C79" s="1655">
        <f t="shared" si="10"/>
        <v>0</v>
      </c>
      <c r="D79" s="1655">
        <f t="shared" si="10"/>
        <v>0</v>
      </c>
      <c r="E79" s="377">
        <v>0</v>
      </c>
      <c r="F79" s="377">
        <v>0</v>
      </c>
      <c r="G79" s="377">
        <v>0</v>
      </c>
      <c r="H79" s="377">
        <v>0</v>
      </c>
      <c r="I79" s="377">
        <v>0</v>
      </c>
      <c r="J79" s="402">
        <v>0</v>
      </c>
      <c r="K79" s="402">
        <v>0</v>
      </c>
      <c r="L79" s="381">
        <f t="shared" si="9"/>
        <v>0</v>
      </c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</row>
    <row r="80" spans="1:65">
      <c r="A80" s="363">
        <v>25</v>
      </c>
      <c r="B80" s="432">
        <f t="shared" ref="B80" si="11">+B42</f>
        <v>0</v>
      </c>
      <c r="C80" s="1655">
        <f t="shared" si="10"/>
        <v>0</v>
      </c>
      <c r="D80" s="1655">
        <f t="shared" si="10"/>
        <v>0</v>
      </c>
      <c r="E80" s="377">
        <v>0</v>
      </c>
      <c r="F80" s="377">
        <v>0</v>
      </c>
      <c r="G80" s="377">
        <v>0</v>
      </c>
      <c r="H80" s="377">
        <v>0</v>
      </c>
      <c r="I80" s="377">
        <v>0</v>
      </c>
      <c r="J80" s="402">
        <v>0</v>
      </c>
      <c r="K80" s="402">
        <v>0</v>
      </c>
      <c r="L80" s="381">
        <f t="shared" si="9"/>
        <v>0</v>
      </c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</row>
    <row r="81" spans="1:65">
      <c r="A81" s="403"/>
      <c r="B81" s="403"/>
      <c r="C81" s="403"/>
      <c r="D81" s="404" t="s">
        <v>112</v>
      </c>
      <c r="E81" s="406">
        <f>SUM(E56:E80)</f>
        <v>0</v>
      </c>
      <c r="F81" s="406">
        <f t="shared" ref="F81:L81" si="12">SUM(F56:F80)</f>
        <v>0</v>
      </c>
      <c r="G81" s="406">
        <f t="shared" si="12"/>
        <v>0</v>
      </c>
      <c r="H81" s="406">
        <f t="shared" si="12"/>
        <v>0</v>
      </c>
      <c r="I81" s="406">
        <f t="shared" si="12"/>
        <v>0</v>
      </c>
      <c r="J81" s="406">
        <f t="shared" si="12"/>
        <v>0</v>
      </c>
      <c r="K81" s="406">
        <f t="shared" si="12"/>
        <v>0</v>
      </c>
      <c r="L81" s="406">
        <f t="shared" si="12"/>
        <v>0</v>
      </c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</row>
    <row r="82" spans="1:65">
      <c r="A82" s="322" t="s">
        <v>120</v>
      </c>
      <c r="B82" s="322" t="s">
        <v>186</v>
      </c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</row>
    <row r="83" spans="1:65">
      <c r="A83" s="322" t="s">
        <v>60</v>
      </c>
      <c r="B83" s="322" t="s">
        <v>187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</row>
    <row r="84" spans="1:65">
      <c r="A84" s="322" t="s">
        <v>121</v>
      </c>
      <c r="B84" s="322" t="s">
        <v>145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</row>
    <row r="85" spans="1:65">
      <c r="A85" s="322" t="s">
        <v>122</v>
      </c>
      <c r="B85" s="322" t="s">
        <v>188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</row>
    <row r="86" spans="1:65">
      <c r="A86" s="322" t="s">
        <v>123</v>
      </c>
      <c r="B86" s="322" t="s">
        <v>189</v>
      </c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</row>
    <row r="87" spans="1:65">
      <c r="A87" s="322" t="s">
        <v>124</v>
      </c>
      <c r="B87" s="322" t="s">
        <v>148</v>
      </c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</row>
    <row r="88" spans="1:65">
      <c r="A88" s="82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</row>
    <row r="89" spans="1:65">
      <c r="A89" s="82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</row>
    <row r="90" spans="1:65">
      <c r="A90" s="82"/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</row>
    <row r="91" spans="1:65">
      <c r="A91" s="82"/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</row>
    <row r="92" spans="1:65">
      <c r="A92" s="82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</row>
    <row r="93" spans="1:65">
      <c r="A93" s="82"/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</row>
    <row r="94" spans="1:65">
      <c r="A94" s="82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  <c r="AY94" s="82"/>
      <c r="AZ94" s="82"/>
      <c r="BA94" s="82"/>
      <c r="BB94" s="82"/>
      <c r="BC94" s="82"/>
    </row>
    <row r="95" spans="1:65">
      <c r="A95" s="82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</row>
    <row r="96" spans="1:65">
      <c r="A96" s="82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</row>
    <row r="97" spans="1:55">
      <c r="A97" s="82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2"/>
    </row>
    <row r="98" spans="1:55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</row>
    <row r="99" spans="1:55">
      <c r="A99" s="82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</row>
    <row r="100" spans="1:55">
      <c r="A100" s="82"/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</row>
    <row r="101" spans="1:55">
      <c r="A101" s="82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</row>
    <row r="102" spans="1:55">
      <c r="A102" s="82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</row>
    <row r="103" spans="1:55">
      <c r="A103" s="82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</row>
    <row r="104" spans="1:55">
      <c r="A104" s="82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</row>
    <row r="105" spans="1:5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</row>
    <row r="106" spans="1:5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</row>
    <row r="107" spans="1:5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</row>
    <row r="108" spans="1:5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</row>
    <row r="109" spans="1:5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</row>
    <row r="110" spans="1:5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</row>
    <row r="111" spans="1:5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</row>
    <row r="112" spans="1:5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</row>
    <row r="113" spans="1:26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spans="1:26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</row>
    <row r="115" spans="1:26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</row>
    <row r="116" spans="1:26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</row>
    <row r="117" spans="1:26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</row>
    <row r="118" spans="1:26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</row>
    <row r="119" spans="1:26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</row>
    <row r="120" spans="1:26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</row>
    <row r="121" spans="1:26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</row>
  </sheetData>
  <mergeCells count="1">
    <mergeCell ref="I14:J15"/>
  </mergeCells>
  <pageMargins left="0.7" right="0.7" top="0.75" bottom="0.75" header="0.3" footer="0.3"/>
  <pageSetup paperSize="5" scale="68" orientation="landscape" r:id="rId1"/>
  <headerFooter>
    <oddHeader>&amp;C&amp;"Times New Roman,Bold"&amp;12Government of Guam
Fiscal Year 2026, Quarter 2
Agency Staffing Pattern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523FC-3BC9-415F-90E4-D145057AE34B}">
  <sheetPr>
    <tabColor theme="9" tint="0.39997558519241921"/>
    <pageSetUpPr fitToPage="1"/>
  </sheetPr>
  <dimension ref="A1:BU121"/>
  <sheetViews>
    <sheetView tabSelected="1" view="pageBreakPreview" zoomScale="60" zoomScaleNormal="100" workbookViewId="0">
      <selection activeCell="L18" sqref="L18"/>
    </sheetView>
  </sheetViews>
  <sheetFormatPr defaultColWidth="11.33203125" defaultRowHeight="10.199999999999999"/>
  <cols>
    <col min="1" max="1" width="3.5546875" style="83" customWidth="1"/>
    <col min="2" max="2" width="7.44140625" style="83" customWidth="1"/>
    <col min="3" max="3" width="24.109375" style="83" customWidth="1"/>
    <col min="4" max="4" width="22.88671875" style="83" customWidth="1"/>
    <col min="5" max="5" width="10.33203125" style="83" customWidth="1"/>
    <col min="6" max="6" width="10.5546875" style="83" customWidth="1"/>
    <col min="7" max="7" width="11.33203125" style="83" customWidth="1"/>
    <col min="8" max="8" width="10.44140625" style="83" customWidth="1"/>
    <col min="9" max="9" width="12.33203125" style="83" customWidth="1"/>
    <col min="10" max="10" width="8.6640625" style="83" customWidth="1"/>
    <col min="11" max="11" width="9.88671875" style="83" customWidth="1"/>
    <col min="12" max="12" width="15.6640625" style="83" customWidth="1"/>
    <col min="13" max="13" width="11.88671875" style="83" customWidth="1"/>
    <col min="14" max="14" width="11.109375" style="83" customWidth="1"/>
    <col min="15" max="15" width="10.33203125" style="83" customWidth="1"/>
    <col min="16" max="16" width="8.6640625" style="83" customWidth="1"/>
    <col min="17" max="20" width="11.33203125" style="83" customWidth="1"/>
    <col min="21" max="16384" width="11.33203125" style="83"/>
  </cols>
  <sheetData>
    <row r="1" spans="1:73" ht="15.6">
      <c r="A1" s="322"/>
      <c r="B1" s="322"/>
      <c r="C1" s="322"/>
      <c r="D1" s="322"/>
      <c r="E1" s="322"/>
      <c r="F1" s="323" t="s">
        <v>0</v>
      </c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1" t="s">
        <v>0</v>
      </c>
      <c r="T1" s="322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</row>
    <row r="2" spans="1:73" ht="13.2">
      <c r="A2" s="1" t="s">
        <v>1</v>
      </c>
      <c r="B2" s="1"/>
      <c r="C2" s="1"/>
      <c r="D2" s="1" t="s">
        <v>2</v>
      </c>
      <c r="E2" s="322"/>
      <c r="F2" s="1" t="s">
        <v>0</v>
      </c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</row>
    <row r="3" spans="1:73" ht="8.25" customHeight="1">
      <c r="A3" s="1"/>
      <c r="B3" s="1"/>
      <c r="C3" s="1"/>
      <c r="D3" s="1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</row>
    <row r="4" spans="1:73" ht="13.2">
      <c r="A4" s="1" t="s">
        <v>3</v>
      </c>
      <c r="B4" s="1"/>
      <c r="C4" s="1"/>
      <c r="D4" s="1" t="s">
        <v>4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</row>
    <row r="5" spans="1:73" ht="8.25" customHeight="1">
      <c r="A5" s="1"/>
      <c r="B5" s="1"/>
      <c r="C5" s="1"/>
      <c r="D5" s="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</row>
    <row r="6" spans="1:73" ht="13.2">
      <c r="A6" s="1" t="s">
        <v>5</v>
      </c>
      <c r="B6" s="1"/>
      <c r="C6" s="1"/>
      <c r="D6" s="2" t="s">
        <v>969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</row>
    <row r="7" spans="1:73" ht="8.25" customHeight="1">
      <c r="A7" s="1"/>
      <c r="B7" s="1"/>
      <c r="C7" s="1"/>
      <c r="D7" s="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</row>
    <row r="8" spans="1:73" ht="13.8">
      <c r="A8" s="1" t="s">
        <v>7</v>
      </c>
      <c r="B8" s="1"/>
      <c r="C8" s="1"/>
      <c r="D8" s="206" t="s">
        <v>970</v>
      </c>
      <c r="F8" s="206" t="s">
        <v>1048</v>
      </c>
      <c r="G8" s="1594"/>
      <c r="H8" s="2"/>
      <c r="I8" s="322"/>
      <c r="J8" s="322"/>
      <c r="K8" s="322"/>
      <c r="L8" s="327"/>
      <c r="M8" s="327"/>
      <c r="N8" s="327"/>
      <c r="O8" s="327"/>
      <c r="P8" s="327"/>
      <c r="Q8" s="327"/>
      <c r="R8" s="327"/>
      <c r="S8" s="327"/>
      <c r="T8" s="322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</row>
    <row r="9" spans="1:73" ht="15">
      <c r="A9" s="322"/>
      <c r="B9" s="322"/>
      <c r="C9" s="322"/>
      <c r="D9" s="322"/>
      <c r="E9" s="322"/>
      <c r="F9" s="205"/>
      <c r="G9" s="205"/>
      <c r="H9" s="205"/>
      <c r="I9" s="205"/>
      <c r="J9" s="205"/>
      <c r="K9" s="322"/>
      <c r="L9" s="322" t="s">
        <v>0</v>
      </c>
      <c r="M9" s="322"/>
      <c r="N9" s="322"/>
      <c r="O9" s="322"/>
      <c r="P9" s="322"/>
      <c r="Q9" s="205"/>
      <c r="R9" s="205"/>
      <c r="S9" s="322"/>
      <c r="T9" s="322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</row>
    <row r="10" spans="1:73" ht="15.6" thickBot="1">
      <c r="A10" s="322"/>
      <c r="B10" s="322"/>
      <c r="C10" s="322"/>
      <c r="D10" s="322"/>
      <c r="E10" s="322"/>
      <c r="F10" s="205"/>
      <c r="G10" s="205"/>
      <c r="H10" s="205"/>
      <c r="I10" s="205"/>
      <c r="J10" s="205"/>
      <c r="K10" s="322"/>
      <c r="L10" s="322"/>
      <c r="M10" s="322"/>
      <c r="N10" s="322"/>
      <c r="O10" s="322"/>
      <c r="P10" s="322"/>
      <c r="Q10" s="205"/>
      <c r="R10" s="205"/>
      <c r="S10" s="322"/>
      <c r="T10" s="322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</row>
    <row r="11" spans="1:73" ht="11.4" thickTop="1" thickBot="1">
      <c r="A11" s="322"/>
      <c r="B11" s="328" t="s">
        <v>10</v>
      </c>
      <c r="C11" s="329"/>
      <c r="D11" s="329"/>
      <c r="E11" s="329"/>
      <c r="F11" s="329"/>
      <c r="G11" s="329"/>
      <c r="H11" s="329"/>
      <c r="I11" s="329"/>
      <c r="J11" s="330"/>
      <c r="K11" s="322"/>
      <c r="L11" s="322"/>
      <c r="M11" s="322"/>
      <c r="N11" s="322"/>
      <c r="O11" s="322"/>
      <c r="P11" s="322"/>
      <c r="Q11" s="328" t="s">
        <v>10</v>
      </c>
      <c r="R11" s="330"/>
      <c r="S11" s="322"/>
      <c r="T11" s="322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</row>
    <row r="12" spans="1:73" ht="10.8" thickTop="1">
      <c r="A12" s="322"/>
      <c r="B12" s="331"/>
      <c r="C12" s="322"/>
      <c r="D12" s="322"/>
      <c r="E12" s="322"/>
      <c r="F12" s="322"/>
      <c r="G12" s="322"/>
      <c r="H12" s="322"/>
      <c r="I12" s="322"/>
      <c r="J12" s="332"/>
      <c r="K12" s="322"/>
      <c r="L12" s="322"/>
      <c r="M12" s="322"/>
      <c r="N12" s="322"/>
      <c r="O12" s="322"/>
      <c r="P12" s="322"/>
      <c r="Q12" s="331"/>
      <c r="R12" s="332"/>
      <c r="S12" s="322"/>
      <c r="T12" s="322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</row>
    <row r="13" spans="1:73">
      <c r="A13" s="322"/>
      <c r="B13" s="333" t="s">
        <v>11</v>
      </c>
      <c r="C13" s="334" t="s">
        <v>12</v>
      </c>
      <c r="D13" s="335" t="s">
        <v>13</v>
      </c>
      <c r="E13" s="334" t="s">
        <v>14</v>
      </c>
      <c r="F13" s="335" t="s">
        <v>15</v>
      </c>
      <c r="G13" s="336" t="s">
        <v>16</v>
      </c>
      <c r="H13" s="336" t="s">
        <v>17</v>
      </c>
      <c r="I13" s="336" t="s">
        <v>18</v>
      </c>
      <c r="J13" s="337" t="s">
        <v>19</v>
      </c>
      <c r="K13" s="334" t="s">
        <v>20</v>
      </c>
      <c r="L13" s="334" t="s">
        <v>21</v>
      </c>
      <c r="M13" s="335" t="s">
        <v>22</v>
      </c>
      <c r="N13" s="335" t="s">
        <v>23</v>
      </c>
      <c r="O13" s="335" t="s">
        <v>24</v>
      </c>
      <c r="P13" s="335" t="s">
        <v>25</v>
      </c>
      <c r="Q13" s="338" t="s">
        <v>26</v>
      </c>
      <c r="R13" s="337" t="s">
        <v>27</v>
      </c>
      <c r="S13" s="338" t="s">
        <v>28</v>
      </c>
      <c r="T13" s="218" t="s">
        <v>29</v>
      </c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</row>
    <row r="14" spans="1:73">
      <c r="A14" s="339"/>
      <c r="B14" s="1595" t="s">
        <v>0</v>
      </c>
      <c r="C14" s="322"/>
      <c r="D14" s="1596" t="s">
        <v>0</v>
      </c>
      <c r="E14" s="1596" t="s">
        <v>0</v>
      </c>
      <c r="F14" s="1596" t="s">
        <v>0</v>
      </c>
      <c r="G14" s="1597"/>
      <c r="H14" s="1597" t="s">
        <v>0</v>
      </c>
      <c r="I14" s="2493" t="s">
        <v>30</v>
      </c>
      <c r="J14" s="2494"/>
      <c r="K14" s="344" t="s">
        <v>0</v>
      </c>
      <c r="L14" s="339"/>
      <c r="M14" s="344"/>
      <c r="N14" s="344"/>
      <c r="O14" s="344" t="s">
        <v>31</v>
      </c>
      <c r="P14" s="344"/>
      <c r="Q14" s="345"/>
      <c r="R14" s="346"/>
      <c r="S14" s="347"/>
      <c r="T14" s="347"/>
      <c r="U14" s="437"/>
      <c r="V14" s="437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</row>
    <row r="15" spans="1:73">
      <c r="A15" s="348"/>
      <c r="B15" s="1598" t="s">
        <v>32</v>
      </c>
      <c r="C15" s="1597" t="s">
        <v>32</v>
      </c>
      <c r="D15" s="1597" t="s">
        <v>33</v>
      </c>
      <c r="E15" s="1597" t="s">
        <v>152</v>
      </c>
      <c r="F15" s="1597" t="s">
        <v>0</v>
      </c>
      <c r="G15" s="1597"/>
      <c r="H15" s="1597" t="s">
        <v>0</v>
      </c>
      <c r="I15" s="2495"/>
      <c r="J15" s="2496"/>
      <c r="K15" s="350" t="s">
        <v>35</v>
      </c>
      <c r="L15" s="351" t="s">
        <v>36</v>
      </c>
      <c r="M15" s="351" t="s">
        <v>37</v>
      </c>
      <c r="N15" s="351" t="s">
        <v>38</v>
      </c>
      <c r="O15" s="351" t="s">
        <v>39</v>
      </c>
      <c r="P15" s="339" t="s">
        <v>40</v>
      </c>
      <c r="Q15" s="340" t="s">
        <v>41</v>
      </c>
      <c r="R15" s="352" t="s">
        <v>42</v>
      </c>
      <c r="S15" s="347" t="s">
        <v>43</v>
      </c>
      <c r="T15" s="353" t="s">
        <v>44</v>
      </c>
      <c r="U15" s="437"/>
      <c r="V15" s="437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</row>
    <row r="16" spans="1:73" ht="10.8" thickBot="1">
      <c r="A16" s="354" t="s">
        <v>45</v>
      </c>
      <c r="B16" s="1599" t="s">
        <v>46</v>
      </c>
      <c r="C16" s="1600" t="s">
        <v>47</v>
      </c>
      <c r="D16" s="1600" t="s">
        <v>48</v>
      </c>
      <c r="E16" s="1600" t="s">
        <v>49</v>
      </c>
      <c r="F16" s="1600" t="s">
        <v>50</v>
      </c>
      <c r="G16" s="1600" t="s">
        <v>51</v>
      </c>
      <c r="H16" s="1600" t="s">
        <v>52</v>
      </c>
      <c r="I16" s="1601" t="s">
        <v>53</v>
      </c>
      <c r="J16" s="1602" t="s">
        <v>54</v>
      </c>
      <c r="K16" s="359" t="s">
        <v>55</v>
      </c>
      <c r="L16" s="1603" t="s">
        <v>690</v>
      </c>
      <c r="M16" s="52" t="s">
        <v>153</v>
      </c>
      <c r="N16" s="52" t="s">
        <v>58</v>
      </c>
      <c r="O16" s="52" t="s">
        <v>59</v>
      </c>
      <c r="P16" s="360" t="s">
        <v>122</v>
      </c>
      <c r="Q16" s="361" t="s">
        <v>61</v>
      </c>
      <c r="R16" s="362" t="s">
        <v>61</v>
      </c>
      <c r="S16" s="359" t="s">
        <v>62</v>
      </c>
      <c r="T16" s="52" t="s">
        <v>63</v>
      </c>
      <c r="U16" s="437"/>
      <c r="V16" s="437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</row>
    <row r="17" spans="1:73" ht="10.8" thickTop="1">
      <c r="A17" s="363">
        <v>1</v>
      </c>
      <c r="B17" s="1668">
        <v>6504</v>
      </c>
      <c r="C17" s="1669" t="s">
        <v>105</v>
      </c>
      <c r="D17" s="1669" t="s">
        <v>1049</v>
      </c>
      <c r="E17" s="1670" t="s">
        <v>1050</v>
      </c>
      <c r="F17" s="1661">
        <v>52047</v>
      </c>
      <c r="G17" s="1671">
        <v>0</v>
      </c>
      <c r="H17" s="1661"/>
      <c r="I17" s="1672">
        <v>46379</v>
      </c>
      <c r="J17" s="1661">
        <v>1419</v>
      </c>
      <c r="K17" s="1673">
        <f t="shared" ref="K17:K41" si="0">(+F17+G17+H17+J17)</f>
        <v>53466</v>
      </c>
      <c r="L17" s="1674">
        <f>+ROUND((K17*0.3385),0)</f>
        <v>18098</v>
      </c>
      <c r="M17" s="1661">
        <v>495</v>
      </c>
      <c r="N17" s="1661">
        <v>0</v>
      </c>
      <c r="O17" s="1674">
        <f t="shared" ref="O17:O41" si="1">+ROUND((K17*0.0145),0)</f>
        <v>775</v>
      </c>
      <c r="P17" s="1661">
        <v>187</v>
      </c>
      <c r="Q17" s="1661">
        <v>8150</v>
      </c>
      <c r="R17" s="1661">
        <v>373</v>
      </c>
      <c r="S17" s="1608">
        <f>+L17+M17+N17+O17+P17+Q17+R17</f>
        <v>28078</v>
      </c>
      <c r="T17" s="1608">
        <f>+K17+L17+M17+N17+O17+P17+Q17+R17</f>
        <v>81544</v>
      </c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</row>
    <row r="18" spans="1:73">
      <c r="A18" s="1596">
        <f>A17+1</f>
        <v>2</v>
      </c>
      <c r="B18" s="1675">
        <v>6480</v>
      </c>
      <c r="C18" s="1676" t="s">
        <v>1051</v>
      </c>
      <c r="D18" s="1606" t="s">
        <v>1052</v>
      </c>
      <c r="E18" s="1677" t="s">
        <v>1053</v>
      </c>
      <c r="F18" s="1658">
        <v>32804</v>
      </c>
      <c r="G18" s="1671">
        <v>0</v>
      </c>
      <c r="H18" s="1658"/>
      <c r="I18" s="1678">
        <v>46692</v>
      </c>
      <c r="J18" s="1679">
        <v>0</v>
      </c>
      <c r="K18" s="1658">
        <f t="shared" si="0"/>
        <v>32804</v>
      </c>
      <c r="L18" s="1674">
        <f>+ROUND((K18*0.3385),0)</f>
        <v>11104</v>
      </c>
      <c r="M18" s="1658">
        <v>495</v>
      </c>
      <c r="N18" s="1658">
        <v>0</v>
      </c>
      <c r="O18" s="1658">
        <f t="shared" si="1"/>
        <v>476</v>
      </c>
      <c r="P18" s="1658">
        <v>187</v>
      </c>
      <c r="Q18" s="1658">
        <v>12977</v>
      </c>
      <c r="R18" s="1658">
        <v>459</v>
      </c>
      <c r="S18" s="1608">
        <f t="shared" ref="S18:S41" si="2">+L18+M18+N18+O18+P18+Q18+R18</f>
        <v>25698</v>
      </c>
      <c r="T18" s="1608">
        <f t="shared" ref="T18:T41" si="3">+K18+L18+M18+N18+O18+P18+Q18+R18</f>
        <v>58502</v>
      </c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</row>
    <row r="19" spans="1:73">
      <c r="A19" s="1614">
        <f>A18+1</f>
        <v>3</v>
      </c>
      <c r="B19" s="1640">
        <v>7042</v>
      </c>
      <c r="C19" s="1606" t="s">
        <v>1009</v>
      </c>
      <c r="D19" s="1606" t="s">
        <v>1054</v>
      </c>
      <c r="E19" s="1680" t="s">
        <v>1055</v>
      </c>
      <c r="F19" s="1658">
        <v>58158</v>
      </c>
      <c r="G19" s="1671">
        <v>0</v>
      </c>
      <c r="H19" s="1658">
        <f>(F19+G19+J19)*0.15</f>
        <v>8723.6999999999989</v>
      </c>
      <c r="I19" s="1660">
        <v>46545</v>
      </c>
      <c r="J19" s="1658">
        <v>0</v>
      </c>
      <c r="K19" s="1658">
        <f t="shared" si="0"/>
        <v>66881.7</v>
      </c>
      <c r="L19" s="1674">
        <f>+ROUND((K19*0.3385),0)</f>
        <v>22639</v>
      </c>
      <c r="M19" s="1658">
        <v>495</v>
      </c>
      <c r="N19" s="1658">
        <v>0</v>
      </c>
      <c r="O19" s="1658">
        <f t="shared" si="1"/>
        <v>970</v>
      </c>
      <c r="P19" s="1658">
        <v>187</v>
      </c>
      <c r="Q19" s="1658">
        <v>5709</v>
      </c>
      <c r="R19" s="1658">
        <v>329</v>
      </c>
      <c r="S19" s="1608">
        <f t="shared" si="2"/>
        <v>30329</v>
      </c>
      <c r="T19" s="1608">
        <f t="shared" si="3"/>
        <v>97210.7</v>
      </c>
    </row>
    <row r="20" spans="1:73">
      <c r="A20" s="1614">
        <f t="shared" ref="A20:A40" si="4">A19+1</f>
        <v>4</v>
      </c>
      <c r="B20" s="1675">
        <v>6281</v>
      </c>
      <c r="C20" s="1676" t="s">
        <v>1056</v>
      </c>
      <c r="D20" s="1606" t="s">
        <v>1057</v>
      </c>
      <c r="E20" s="1680" t="s">
        <v>1058</v>
      </c>
      <c r="F20" s="1658">
        <v>79726</v>
      </c>
      <c r="G20" s="1671">
        <v>0</v>
      </c>
      <c r="H20" s="1658">
        <v>0</v>
      </c>
      <c r="I20" s="1681"/>
      <c r="J20" s="1658">
        <v>0</v>
      </c>
      <c r="K20" s="1658">
        <f t="shared" si="0"/>
        <v>79726</v>
      </c>
      <c r="L20" s="1674">
        <f t="shared" ref="L20:L41" si="5">+ROUND((K20*0.3385),0)</f>
        <v>26987</v>
      </c>
      <c r="M20" s="1658">
        <v>0</v>
      </c>
      <c r="N20" s="1658">
        <v>0</v>
      </c>
      <c r="O20" s="1658">
        <f t="shared" si="1"/>
        <v>1156</v>
      </c>
      <c r="P20" s="1658"/>
      <c r="Q20" s="1658">
        <v>7215</v>
      </c>
      <c r="R20" s="1658">
        <v>554</v>
      </c>
      <c r="S20" s="1608">
        <f t="shared" si="2"/>
        <v>35912</v>
      </c>
      <c r="T20" s="1608">
        <f t="shared" si="3"/>
        <v>115638</v>
      </c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</row>
    <row r="21" spans="1:73">
      <c r="A21" s="1614">
        <f t="shared" si="4"/>
        <v>5</v>
      </c>
      <c r="B21" s="1675">
        <v>7037</v>
      </c>
      <c r="C21" s="1656" t="s">
        <v>336</v>
      </c>
      <c r="D21" s="1606" t="s">
        <v>1059</v>
      </c>
      <c r="E21" s="1677" t="s">
        <v>1060</v>
      </c>
      <c r="F21" s="1658">
        <v>84168</v>
      </c>
      <c r="G21" s="1671">
        <v>0</v>
      </c>
      <c r="H21" s="1658">
        <f>(F21+G21+J21)*0.15</f>
        <v>12625.199999999999</v>
      </c>
      <c r="I21" s="1660">
        <v>46756</v>
      </c>
      <c r="J21" s="1658">
        <v>0</v>
      </c>
      <c r="K21" s="1658">
        <f t="shared" si="0"/>
        <v>96793.2</v>
      </c>
      <c r="L21" s="1674">
        <f t="shared" si="5"/>
        <v>32764</v>
      </c>
      <c r="M21" s="1658">
        <v>495</v>
      </c>
      <c r="N21" s="1658">
        <v>0</v>
      </c>
      <c r="O21" s="1661">
        <f t="shared" si="1"/>
        <v>1404</v>
      </c>
      <c r="P21" s="1658">
        <v>187</v>
      </c>
      <c r="Q21" s="1658">
        <v>5978</v>
      </c>
      <c r="R21" s="1658">
        <v>459</v>
      </c>
      <c r="S21" s="1608">
        <f t="shared" si="2"/>
        <v>41287</v>
      </c>
      <c r="T21" s="1608">
        <f t="shared" si="3"/>
        <v>138080.20000000001</v>
      </c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</row>
    <row r="22" spans="1:73">
      <c r="A22" s="1614">
        <f t="shared" si="4"/>
        <v>6</v>
      </c>
      <c r="B22" s="1675">
        <v>6277</v>
      </c>
      <c r="C22" s="1676" t="s">
        <v>1061</v>
      </c>
      <c r="D22" s="1606" t="s">
        <v>1062</v>
      </c>
      <c r="E22" s="1680" t="s">
        <v>903</v>
      </c>
      <c r="F22" s="1682">
        <v>52597</v>
      </c>
      <c r="G22" s="1671">
        <v>0</v>
      </c>
      <c r="H22" s="1658"/>
      <c r="I22" s="1660">
        <v>46227</v>
      </c>
      <c r="J22" s="1682">
        <v>430</v>
      </c>
      <c r="K22" s="1658">
        <f t="shared" si="0"/>
        <v>53027</v>
      </c>
      <c r="L22" s="1674">
        <f t="shared" si="5"/>
        <v>17950</v>
      </c>
      <c r="M22" s="1658">
        <v>495</v>
      </c>
      <c r="N22" s="1658">
        <v>0</v>
      </c>
      <c r="O22" s="1658">
        <f t="shared" si="1"/>
        <v>769</v>
      </c>
      <c r="P22" s="1658">
        <v>187</v>
      </c>
      <c r="Q22" s="1658">
        <v>0</v>
      </c>
      <c r="R22" s="1658">
        <v>0</v>
      </c>
      <c r="S22" s="1608">
        <f t="shared" si="2"/>
        <v>19401</v>
      </c>
      <c r="T22" s="1608">
        <f t="shared" si="3"/>
        <v>72428</v>
      </c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</row>
    <row r="23" spans="1:73">
      <c r="A23" s="1614">
        <f t="shared" si="4"/>
        <v>7</v>
      </c>
      <c r="B23" s="1675">
        <v>6432</v>
      </c>
      <c r="C23" s="1683" t="s">
        <v>1012</v>
      </c>
      <c r="D23" s="1683" t="s">
        <v>1063</v>
      </c>
      <c r="E23" s="1684" t="s">
        <v>1064</v>
      </c>
      <c r="F23" s="1658">
        <v>37712</v>
      </c>
      <c r="G23" s="1671">
        <v>0</v>
      </c>
      <c r="H23" s="1658"/>
      <c r="I23" s="1681">
        <v>46207</v>
      </c>
      <c r="J23" s="1658">
        <v>309</v>
      </c>
      <c r="K23" s="1658">
        <f t="shared" si="0"/>
        <v>38021</v>
      </c>
      <c r="L23" s="1674">
        <f t="shared" si="5"/>
        <v>12870</v>
      </c>
      <c r="M23" s="1658">
        <v>495</v>
      </c>
      <c r="N23" s="1658">
        <v>0</v>
      </c>
      <c r="O23" s="1658">
        <f t="shared" si="1"/>
        <v>551</v>
      </c>
      <c r="P23" s="1658">
        <v>187</v>
      </c>
      <c r="Q23" s="1658">
        <v>8150</v>
      </c>
      <c r="R23" s="1658">
        <v>373</v>
      </c>
      <c r="S23" s="1608">
        <f t="shared" si="2"/>
        <v>22626</v>
      </c>
      <c r="T23" s="1608">
        <f t="shared" si="3"/>
        <v>60647</v>
      </c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</row>
    <row r="24" spans="1:73">
      <c r="A24" s="1614">
        <f t="shared" si="4"/>
        <v>8</v>
      </c>
      <c r="B24" s="1675">
        <v>6540</v>
      </c>
      <c r="C24" s="1685" t="s">
        <v>1065</v>
      </c>
      <c r="D24" s="1685" t="s">
        <v>1066</v>
      </c>
      <c r="E24" s="1677" t="s">
        <v>1067</v>
      </c>
      <c r="F24" s="1658">
        <v>290796.27</v>
      </c>
      <c r="G24" s="1659">
        <v>0</v>
      </c>
      <c r="H24" s="1658"/>
      <c r="I24" s="1660"/>
      <c r="J24" s="1658">
        <v>0</v>
      </c>
      <c r="K24" s="1658">
        <f>(+F24+G24+H24+J24)*0.75</f>
        <v>218097.20250000001</v>
      </c>
      <c r="L24" s="1674">
        <f t="shared" si="5"/>
        <v>73826</v>
      </c>
      <c r="M24" s="1658">
        <v>0</v>
      </c>
      <c r="N24" s="1658">
        <v>0</v>
      </c>
      <c r="O24" s="1661">
        <f t="shared" si="1"/>
        <v>3162</v>
      </c>
      <c r="P24" s="1658">
        <v>0</v>
      </c>
      <c r="Q24" s="1661">
        <v>0</v>
      </c>
      <c r="R24" s="1661">
        <v>0</v>
      </c>
      <c r="S24" s="1608">
        <f t="shared" si="2"/>
        <v>76988</v>
      </c>
      <c r="T24" s="1608">
        <f t="shared" si="3"/>
        <v>295085.20250000001</v>
      </c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</row>
    <row r="25" spans="1:73">
      <c r="A25" s="1614">
        <f t="shared" si="4"/>
        <v>9</v>
      </c>
      <c r="B25" s="1686">
        <v>6418</v>
      </c>
      <c r="C25" s="1606" t="s">
        <v>1068</v>
      </c>
      <c r="D25" s="1606" t="s">
        <v>1069</v>
      </c>
      <c r="E25" s="1680" t="s">
        <v>1070</v>
      </c>
      <c r="F25" s="1658">
        <v>120200</v>
      </c>
      <c r="G25" s="1671">
        <v>0</v>
      </c>
      <c r="H25" s="1658">
        <f>SUM(F25+G25+J25)*0.15</f>
        <v>18125.348999999998</v>
      </c>
      <c r="I25" s="1660">
        <v>46245</v>
      </c>
      <c r="J25" s="1658">
        <v>635.66</v>
      </c>
      <c r="K25" s="1658">
        <f>(+F25+G25+H25+J25)*0.2</f>
        <v>27792.201799999999</v>
      </c>
      <c r="L25" s="1674">
        <f t="shared" si="5"/>
        <v>9408</v>
      </c>
      <c r="M25" s="1658">
        <v>495</v>
      </c>
      <c r="N25" s="1658">
        <v>0</v>
      </c>
      <c r="O25" s="1658">
        <f t="shared" si="1"/>
        <v>403</v>
      </c>
      <c r="P25" s="1658">
        <v>187</v>
      </c>
      <c r="Q25" s="1658">
        <v>0</v>
      </c>
      <c r="R25" s="1658">
        <v>0</v>
      </c>
      <c r="S25" s="1608">
        <f t="shared" si="2"/>
        <v>10493</v>
      </c>
      <c r="T25" s="1608">
        <f t="shared" si="3"/>
        <v>38285.201799999995</v>
      </c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</row>
    <row r="26" spans="1:73">
      <c r="A26" s="1614">
        <f t="shared" si="4"/>
        <v>10</v>
      </c>
      <c r="B26" s="1675">
        <v>6280</v>
      </c>
      <c r="C26" s="1676" t="s">
        <v>1071</v>
      </c>
      <c r="D26" s="1676" t="s">
        <v>1072</v>
      </c>
      <c r="E26" s="1687" t="s">
        <v>1073</v>
      </c>
      <c r="F26" s="1658">
        <v>182658</v>
      </c>
      <c r="G26" s="1671">
        <v>0</v>
      </c>
      <c r="H26" s="1658"/>
      <c r="I26" s="1660">
        <v>46680</v>
      </c>
      <c r="J26" s="1658">
        <v>0</v>
      </c>
      <c r="K26" s="1658">
        <f t="shared" si="0"/>
        <v>182658</v>
      </c>
      <c r="L26" s="1674">
        <f t="shared" si="5"/>
        <v>61830</v>
      </c>
      <c r="M26" s="1658">
        <v>495</v>
      </c>
      <c r="N26" s="1658">
        <v>0</v>
      </c>
      <c r="O26" s="1658">
        <f t="shared" si="1"/>
        <v>2649</v>
      </c>
      <c r="P26" s="1658">
        <v>187</v>
      </c>
      <c r="Q26" s="1658">
        <v>9794</v>
      </c>
      <c r="R26" s="1658">
        <v>742</v>
      </c>
      <c r="S26" s="1608">
        <f t="shared" si="2"/>
        <v>75697</v>
      </c>
      <c r="T26" s="1608">
        <f t="shared" si="3"/>
        <v>258355</v>
      </c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</row>
    <row r="27" spans="1:73">
      <c r="A27" s="1614">
        <f t="shared" si="4"/>
        <v>11</v>
      </c>
      <c r="B27" s="1640">
        <v>6036</v>
      </c>
      <c r="C27" s="1656" t="s">
        <v>1074</v>
      </c>
      <c r="D27" s="1606" t="s">
        <v>1075</v>
      </c>
      <c r="E27" s="1680" t="s">
        <v>1076</v>
      </c>
      <c r="F27" s="1658">
        <v>39349</v>
      </c>
      <c r="G27" s="1659">
        <v>0</v>
      </c>
      <c r="H27" s="1658"/>
      <c r="I27" s="1660">
        <v>46330</v>
      </c>
      <c r="J27" s="1658">
        <v>0</v>
      </c>
      <c r="K27" s="1658">
        <f t="shared" si="0"/>
        <v>39349</v>
      </c>
      <c r="L27" s="1674">
        <f t="shared" si="5"/>
        <v>13320</v>
      </c>
      <c r="M27" s="1658">
        <v>495</v>
      </c>
      <c r="N27" s="1658">
        <v>0</v>
      </c>
      <c r="O27" s="1658">
        <f t="shared" si="1"/>
        <v>571</v>
      </c>
      <c r="P27" s="1658">
        <v>187</v>
      </c>
      <c r="Q27" s="1658">
        <v>4141</v>
      </c>
      <c r="R27" s="1658">
        <v>373</v>
      </c>
      <c r="S27" s="1608">
        <f t="shared" si="2"/>
        <v>19087</v>
      </c>
      <c r="T27" s="1608">
        <f t="shared" si="3"/>
        <v>58436</v>
      </c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</row>
    <row r="28" spans="1:73">
      <c r="A28" s="1614">
        <f t="shared" si="4"/>
        <v>12</v>
      </c>
      <c r="B28" s="1675">
        <v>6196</v>
      </c>
      <c r="C28" s="1688" t="s">
        <v>105</v>
      </c>
      <c r="D28" s="1685" t="s">
        <v>1077</v>
      </c>
      <c r="E28" s="1687" t="s">
        <v>248</v>
      </c>
      <c r="F28" s="1658">
        <v>37913</v>
      </c>
      <c r="G28" s="1671">
        <v>0</v>
      </c>
      <c r="H28" s="1658"/>
      <c r="I28" s="1689"/>
      <c r="J28" s="1658">
        <v>0</v>
      </c>
      <c r="K28" s="1658">
        <f t="shared" si="0"/>
        <v>37913</v>
      </c>
      <c r="L28" s="1674">
        <f t="shared" si="5"/>
        <v>12834</v>
      </c>
      <c r="M28" s="1658">
        <v>495</v>
      </c>
      <c r="N28" s="1658">
        <v>0</v>
      </c>
      <c r="O28" s="1658">
        <f t="shared" si="1"/>
        <v>550</v>
      </c>
      <c r="P28" s="1658">
        <v>187</v>
      </c>
      <c r="Q28" s="1658">
        <v>7215</v>
      </c>
      <c r="R28" s="1658">
        <v>554</v>
      </c>
      <c r="S28" s="1608">
        <f t="shared" si="2"/>
        <v>21835</v>
      </c>
      <c r="T28" s="1608">
        <f t="shared" si="3"/>
        <v>59748</v>
      </c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</row>
    <row r="29" spans="1:73">
      <c r="A29" s="1614">
        <f t="shared" si="4"/>
        <v>13</v>
      </c>
      <c r="B29" s="1640">
        <v>6530</v>
      </c>
      <c r="C29" s="1690" t="s">
        <v>1078</v>
      </c>
      <c r="D29" s="1606" t="s">
        <v>1079</v>
      </c>
      <c r="E29" s="1680" t="s">
        <v>1080</v>
      </c>
      <c r="F29" s="1658">
        <v>186686</v>
      </c>
      <c r="G29" s="1671">
        <v>0</v>
      </c>
      <c r="H29" s="1658"/>
      <c r="I29" s="1660" t="s">
        <v>262</v>
      </c>
      <c r="J29" s="1658">
        <v>0</v>
      </c>
      <c r="K29" s="1658">
        <f>(+F29+G29+H29+J29)*0.1</f>
        <v>18668.600000000002</v>
      </c>
      <c r="L29" s="1674">
        <f t="shared" si="5"/>
        <v>6319</v>
      </c>
      <c r="M29" s="1658">
        <v>0</v>
      </c>
      <c r="N29" s="1658">
        <v>0</v>
      </c>
      <c r="O29" s="1658">
        <f t="shared" si="1"/>
        <v>271</v>
      </c>
      <c r="P29" s="1658">
        <v>0</v>
      </c>
      <c r="Q29" s="1658">
        <v>0</v>
      </c>
      <c r="R29" s="1658">
        <v>0</v>
      </c>
      <c r="S29" s="1608">
        <f t="shared" si="2"/>
        <v>6590</v>
      </c>
      <c r="T29" s="1608">
        <f t="shared" si="3"/>
        <v>25258.600000000002</v>
      </c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</row>
    <row r="30" spans="1:73">
      <c r="A30" s="1614">
        <f t="shared" si="4"/>
        <v>14</v>
      </c>
      <c r="B30" s="1675">
        <v>6549</v>
      </c>
      <c r="C30" s="1676" t="s">
        <v>1081</v>
      </c>
      <c r="D30" s="1606" t="s">
        <v>1082</v>
      </c>
      <c r="E30" s="1680" t="s">
        <v>1083</v>
      </c>
      <c r="F30" s="1658">
        <v>357462.86</v>
      </c>
      <c r="G30" s="1671">
        <v>0</v>
      </c>
      <c r="H30" s="1658"/>
      <c r="I30" s="1681"/>
      <c r="J30" s="1658">
        <v>0</v>
      </c>
      <c r="K30" s="1658">
        <f>(+F30+G30+H30+J30)*0.8</f>
        <v>285970.288</v>
      </c>
      <c r="L30" s="1674">
        <f t="shared" si="5"/>
        <v>96801</v>
      </c>
      <c r="M30" s="1658">
        <v>0</v>
      </c>
      <c r="N30" s="1658">
        <v>0</v>
      </c>
      <c r="O30" s="1658">
        <f t="shared" si="1"/>
        <v>4147</v>
      </c>
      <c r="P30" s="1658">
        <v>0</v>
      </c>
      <c r="Q30" s="1658">
        <v>0</v>
      </c>
      <c r="R30" s="1658">
        <v>0</v>
      </c>
      <c r="S30" s="1608">
        <f t="shared" si="2"/>
        <v>100948</v>
      </c>
      <c r="T30" s="1608">
        <f t="shared" si="3"/>
        <v>386918.288</v>
      </c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</row>
    <row r="31" spans="1:73">
      <c r="A31" s="1614">
        <f t="shared" si="4"/>
        <v>15</v>
      </c>
      <c r="B31" s="1640">
        <v>6448</v>
      </c>
      <c r="C31" s="1656" t="s">
        <v>278</v>
      </c>
      <c r="D31" s="1606" t="s">
        <v>1084</v>
      </c>
      <c r="E31" s="1680" t="s">
        <v>1085</v>
      </c>
      <c r="F31" s="1658">
        <v>48780</v>
      </c>
      <c r="G31" s="1671">
        <v>0</v>
      </c>
      <c r="H31" s="1658"/>
      <c r="I31" s="1660">
        <v>46638</v>
      </c>
      <c r="J31" s="1658">
        <v>0</v>
      </c>
      <c r="K31" s="1658">
        <f t="shared" si="0"/>
        <v>48780</v>
      </c>
      <c r="L31" s="1674">
        <f t="shared" si="5"/>
        <v>16512</v>
      </c>
      <c r="M31" s="1658">
        <v>495</v>
      </c>
      <c r="N31" s="1658">
        <v>0</v>
      </c>
      <c r="O31" s="1658">
        <f t="shared" si="1"/>
        <v>707</v>
      </c>
      <c r="P31" s="1658">
        <v>187</v>
      </c>
      <c r="Q31" s="1658">
        <v>0</v>
      </c>
      <c r="R31" s="1658">
        <v>0</v>
      </c>
      <c r="S31" s="1608">
        <f t="shared" si="2"/>
        <v>17901</v>
      </c>
      <c r="T31" s="1608">
        <f t="shared" si="3"/>
        <v>66681</v>
      </c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</row>
    <row r="32" spans="1:73">
      <c r="A32" s="1614">
        <f t="shared" si="4"/>
        <v>16</v>
      </c>
      <c r="B32" s="1675">
        <v>6194</v>
      </c>
      <c r="C32" s="1676" t="s">
        <v>1012</v>
      </c>
      <c r="D32" s="1606" t="s">
        <v>1086</v>
      </c>
      <c r="E32" s="1680" t="s">
        <v>1064</v>
      </c>
      <c r="F32" s="1658">
        <v>37712</v>
      </c>
      <c r="G32" s="1671">
        <v>0</v>
      </c>
      <c r="H32" s="1658"/>
      <c r="I32" s="1681">
        <v>46589</v>
      </c>
      <c r="J32" s="1658">
        <v>0</v>
      </c>
      <c r="K32" s="1658">
        <f t="shared" si="0"/>
        <v>37712</v>
      </c>
      <c r="L32" s="1674">
        <f t="shared" si="5"/>
        <v>12766</v>
      </c>
      <c r="M32" s="1658">
        <v>495</v>
      </c>
      <c r="N32" s="1658">
        <v>0</v>
      </c>
      <c r="O32" s="1658">
        <f t="shared" si="1"/>
        <v>547</v>
      </c>
      <c r="P32" s="1658">
        <v>187</v>
      </c>
      <c r="Q32" s="1658">
        <v>15290</v>
      </c>
      <c r="R32" s="1658">
        <v>554</v>
      </c>
      <c r="S32" s="1608">
        <f t="shared" si="2"/>
        <v>29839</v>
      </c>
      <c r="T32" s="1608">
        <f t="shared" si="3"/>
        <v>67551</v>
      </c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</row>
    <row r="33" spans="1:73">
      <c r="A33" s="1614">
        <f t="shared" si="4"/>
        <v>17</v>
      </c>
      <c r="B33" s="1675">
        <v>6719</v>
      </c>
      <c r="C33" s="1656" t="s">
        <v>972</v>
      </c>
      <c r="D33" s="1606" t="s">
        <v>1087</v>
      </c>
      <c r="E33" s="1680" t="s">
        <v>1088</v>
      </c>
      <c r="F33" s="1658">
        <v>31606</v>
      </c>
      <c r="G33" s="1671">
        <v>0</v>
      </c>
      <c r="H33" s="1658"/>
      <c r="I33" s="1660">
        <v>46417</v>
      </c>
      <c r="J33" s="1691">
        <v>0</v>
      </c>
      <c r="K33" s="1658">
        <f t="shared" si="0"/>
        <v>31606</v>
      </c>
      <c r="L33" s="1674">
        <f t="shared" si="5"/>
        <v>10699</v>
      </c>
      <c r="M33" s="1658">
        <v>495</v>
      </c>
      <c r="N33" s="1658">
        <v>0</v>
      </c>
      <c r="O33" s="1658">
        <f t="shared" si="1"/>
        <v>458</v>
      </c>
      <c r="P33" s="1658">
        <v>187</v>
      </c>
      <c r="Q33" s="1658">
        <v>0</v>
      </c>
      <c r="R33" s="1658">
        <v>0</v>
      </c>
      <c r="S33" s="1608">
        <f t="shared" si="2"/>
        <v>11839</v>
      </c>
      <c r="T33" s="1608">
        <f t="shared" si="3"/>
        <v>43445</v>
      </c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</row>
    <row r="34" spans="1:73">
      <c r="A34" s="1614">
        <f t="shared" si="4"/>
        <v>18</v>
      </c>
      <c r="B34" s="1692">
        <v>6274</v>
      </c>
      <c r="C34" s="1690" t="s">
        <v>992</v>
      </c>
      <c r="D34" s="1606" t="s">
        <v>1089</v>
      </c>
      <c r="E34" s="1680" t="s">
        <v>1090</v>
      </c>
      <c r="F34" s="1658">
        <v>250404.96</v>
      </c>
      <c r="G34" s="1659">
        <v>0</v>
      </c>
      <c r="H34" s="1658"/>
      <c r="I34" s="1660" t="s">
        <v>262</v>
      </c>
      <c r="J34" s="1658">
        <v>0</v>
      </c>
      <c r="K34" s="1658">
        <f>(+F34+G34+H34+J34)*0.4</f>
        <v>100161.984</v>
      </c>
      <c r="L34" s="1674">
        <f t="shared" si="5"/>
        <v>33905</v>
      </c>
      <c r="M34" s="1658">
        <v>0</v>
      </c>
      <c r="N34" s="1658">
        <v>0</v>
      </c>
      <c r="O34" s="1658">
        <f>+ROUND((K34*0.0145),0)</f>
        <v>1452</v>
      </c>
      <c r="P34" s="1658">
        <v>0</v>
      </c>
      <c r="Q34" s="1658">
        <v>0</v>
      </c>
      <c r="R34" s="1658">
        <v>0</v>
      </c>
      <c r="S34" s="1608">
        <f t="shared" si="2"/>
        <v>35357</v>
      </c>
      <c r="T34" s="1608">
        <f t="shared" si="3"/>
        <v>135518.984</v>
      </c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</row>
    <row r="35" spans="1:73">
      <c r="A35" s="1614">
        <f t="shared" si="4"/>
        <v>19</v>
      </c>
      <c r="B35" s="1640">
        <v>7043</v>
      </c>
      <c r="C35" s="1606" t="s">
        <v>1009</v>
      </c>
      <c r="D35" s="1606" t="s">
        <v>1091</v>
      </c>
      <c r="E35" s="1680" t="s">
        <v>1092</v>
      </c>
      <c r="F35" s="1658">
        <v>54636</v>
      </c>
      <c r="G35" s="1671">
        <v>0</v>
      </c>
      <c r="H35" s="1658">
        <f>(F35+G35+J35)*0.15</f>
        <v>8282.0490000000009</v>
      </c>
      <c r="I35" s="1660">
        <v>46179</v>
      </c>
      <c r="J35" s="1658">
        <v>577.66</v>
      </c>
      <c r="K35" s="1658">
        <f t="shared" si="0"/>
        <v>63495.709000000003</v>
      </c>
      <c r="L35" s="1674">
        <f t="shared" si="5"/>
        <v>21493</v>
      </c>
      <c r="M35" s="1658">
        <v>495</v>
      </c>
      <c r="N35" s="1658">
        <v>0</v>
      </c>
      <c r="O35" s="1658">
        <f t="shared" si="1"/>
        <v>921</v>
      </c>
      <c r="P35" s="1658">
        <v>187</v>
      </c>
      <c r="Q35" s="1658">
        <v>3994</v>
      </c>
      <c r="R35" s="1658">
        <v>298</v>
      </c>
      <c r="S35" s="1608">
        <f t="shared" si="2"/>
        <v>27388</v>
      </c>
      <c r="T35" s="1608">
        <f t="shared" si="3"/>
        <v>90883.709000000003</v>
      </c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</row>
    <row r="36" spans="1:73">
      <c r="A36" s="1614">
        <f t="shared" si="4"/>
        <v>20</v>
      </c>
      <c r="B36" s="1675">
        <v>6570</v>
      </c>
      <c r="C36" s="1676" t="s">
        <v>241</v>
      </c>
      <c r="D36" s="1606" t="s">
        <v>1093</v>
      </c>
      <c r="E36" s="1680" t="s">
        <v>635</v>
      </c>
      <c r="F36" s="1682">
        <v>77783</v>
      </c>
      <c r="G36" s="1671">
        <v>0</v>
      </c>
      <c r="H36" s="1658"/>
      <c r="I36" s="1660">
        <v>46563</v>
      </c>
      <c r="J36" s="1682"/>
      <c r="K36" s="1658">
        <f t="shared" si="0"/>
        <v>77783</v>
      </c>
      <c r="L36" s="1674">
        <f t="shared" si="5"/>
        <v>26330</v>
      </c>
      <c r="M36" s="1658">
        <v>495</v>
      </c>
      <c r="N36" s="1658">
        <v>0</v>
      </c>
      <c r="O36" s="1658">
        <f t="shared" si="1"/>
        <v>1128</v>
      </c>
      <c r="P36" s="1658">
        <v>187</v>
      </c>
      <c r="Q36" s="1658">
        <v>4141</v>
      </c>
      <c r="R36" s="1658">
        <v>459</v>
      </c>
      <c r="S36" s="1608">
        <f t="shared" si="2"/>
        <v>32740</v>
      </c>
      <c r="T36" s="1608">
        <f t="shared" si="3"/>
        <v>110523</v>
      </c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</row>
    <row r="37" spans="1:73">
      <c r="A37" s="1614">
        <f t="shared" si="4"/>
        <v>21</v>
      </c>
      <c r="B37" s="1640">
        <v>6435</v>
      </c>
      <c r="C37" s="1656" t="s">
        <v>1012</v>
      </c>
      <c r="D37" s="1606" t="s">
        <v>1094</v>
      </c>
      <c r="E37" s="1680" t="s">
        <v>928</v>
      </c>
      <c r="F37" s="1658">
        <v>41417</v>
      </c>
      <c r="G37" s="1671">
        <v>0</v>
      </c>
      <c r="H37" s="1658"/>
      <c r="I37" s="1660">
        <v>46263</v>
      </c>
      <c r="J37" s="1658">
        <v>226</v>
      </c>
      <c r="K37" s="1658">
        <f t="shared" si="0"/>
        <v>41643</v>
      </c>
      <c r="L37" s="1674">
        <f t="shared" si="5"/>
        <v>14096</v>
      </c>
      <c r="M37" s="1658">
        <v>495</v>
      </c>
      <c r="N37" s="1658">
        <v>0</v>
      </c>
      <c r="O37" s="1658">
        <f t="shared" si="1"/>
        <v>604</v>
      </c>
      <c r="P37" s="1658">
        <v>187</v>
      </c>
      <c r="Q37" s="1658">
        <v>4141</v>
      </c>
      <c r="R37" s="1658">
        <v>373</v>
      </c>
      <c r="S37" s="1608">
        <f t="shared" si="2"/>
        <v>19896</v>
      </c>
      <c r="T37" s="1608">
        <f t="shared" si="3"/>
        <v>61539</v>
      </c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</row>
    <row r="38" spans="1:73">
      <c r="A38" s="1614">
        <f t="shared" si="4"/>
        <v>22</v>
      </c>
      <c r="B38" s="1640">
        <v>6436</v>
      </c>
      <c r="C38" s="1656" t="s">
        <v>972</v>
      </c>
      <c r="D38" s="1606" t="s">
        <v>1095</v>
      </c>
      <c r="E38" s="1680" t="s">
        <v>630</v>
      </c>
      <c r="F38" s="1658">
        <v>42620</v>
      </c>
      <c r="G38" s="1671">
        <v>0</v>
      </c>
      <c r="H38" s="1658"/>
      <c r="I38" s="1660">
        <v>46848</v>
      </c>
      <c r="J38" s="1658">
        <v>0</v>
      </c>
      <c r="K38" s="1658">
        <f t="shared" si="0"/>
        <v>42620</v>
      </c>
      <c r="L38" s="1674">
        <f t="shared" si="5"/>
        <v>14427</v>
      </c>
      <c r="M38" s="1658">
        <v>495</v>
      </c>
      <c r="N38" s="1658">
        <v>0</v>
      </c>
      <c r="O38" s="1658">
        <f t="shared" si="1"/>
        <v>618</v>
      </c>
      <c r="P38" s="1658">
        <v>187</v>
      </c>
      <c r="Q38" s="1658">
        <v>7215</v>
      </c>
      <c r="R38" s="1658">
        <v>554</v>
      </c>
      <c r="S38" s="1608">
        <f t="shared" si="2"/>
        <v>23496</v>
      </c>
      <c r="T38" s="1608">
        <f t="shared" si="3"/>
        <v>66116</v>
      </c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</row>
    <row r="39" spans="1:73">
      <c r="A39" s="1614">
        <f t="shared" si="4"/>
        <v>23</v>
      </c>
      <c r="B39" s="1675" t="s">
        <v>1096</v>
      </c>
      <c r="C39" s="1685" t="s">
        <v>76</v>
      </c>
      <c r="D39" s="1685" t="s">
        <v>1097</v>
      </c>
      <c r="E39" s="1677" t="s">
        <v>589</v>
      </c>
      <c r="F39" s="1658">
        <v>60875</v>
      </c>
      <c r="G39" s="1671">
        <v>0</v>
      </c>
      <c r="H39" s="1658"/>
      <c r="I39" s="1689"/>
      <c r="J39" s="1658">
        <v>0</v>
      </c>
      <c r="K39" s="1682">
        <f t="shared" si="0"/>
        <v>60875</v>
      </c>
      <c r="L39" s="1674">
        <f t="shared" si="5"/>
        <v>20606</v>
      </c>
      <c r="M39" s="1658">
        <v>495</v>
      </c>
      <c r="N39" s="1658">
        <v>0</v>
      </c>
      <c r="O39" s="1658">
        <f t="shared" si="1"/>
        <v>883</v>
      </c>
      <c r="P39" s="1658">
        <v>187</v>
      </c>
      <c r="Q39" s="1658">
        <v>7215</v>
      </c>
      <c r="R39" s="1658">
        <v>554</v>
      </c>
      <c r="S39" s="1608">
        <f t="shared" si="2"/>
        <v>29940</v>
      </c>
      <c r="T39" s="1608">
        <f t="shared" si="3"/>
        <v>90815</v>
      </c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</row>
    <row r="40" spans="1:73">
      <c r="A40" s="1614">
        <f t="shared" si="4"/>
        <v>24</v>
      </c>
      <c r="B40" s="1675">
        <v>6808</v>
      </c>
      <c r="C40" s="1656" t="s">
        <v>1098</v>
      </c>
      <c r="D40" s="1606" t="s">
        <v>1099</v>
      </c>
      <c r="E40" s="1680" t="s">
        <v>1100</v>
      </c>
      <c r="F40" s="1658">
        <v>66171</v>
      </c>
      <c r="G40" s="1659">
        <v>0</v>
      </c>
      <c r="H40" s="1658"/>
      <c r="I40" s="1660">
        <v>46473</v>
      </c>
      <c r="J40" s="1658">
        <v>0</v>
      </c>
      <c r="K40" s="1658">
        <f t="shared" si="0"/>
        <v>66171</v>
      </c>
      <c r="L40" s="1674">
        <f t="shared" si="5"/>
        <v>22399</v>
      </c>
      <c r="M40" s="1658">
        <v>495</v>
      </c>
      <c r="N40" s="1658">
        <v>0</v>
      </c>
      <c r="O40" s="1661">
        <f t="shared" si="1"/>
        <v>959</v>
      </c>
      <c r="P40" s="1658">
        <v>187</v>
      </c>
      <c r="Q40" s="1658">
        <v>15290</v>
      </c>
      <c r="R40" s="1658">
        <v>554</v>
      </c>
      <c r="S40" s="1608">
        <f t="shared" si="2"/>
        <v>39884</v>
      </c>
      <c r="T40" s="1608">
        <f t="shared" si="3"/>
        <v>106055</v>
      </c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</row>
    <row r="41" spans="1:73">
      <c r="A41" s="1614">
        <f>A40+1</f>
        <v>25</v>
      </c>
      <c r="B41" s="1675">
        <v>6477</v>
      </c>
      <c r="C41" s="1615" t="s">
        <v>1101</v>
      </c>
      <c r="D41" s="1615" t="s">
        <v>1102</v>
      </c>
      <c r="E41" s="1677" t="s">
        <v>1103</v>
      </c>
      <c r="F41" s="1682">
        <v>253412</v>
      </c>
      <c r="G41" s="1659">
        <v>0</v>
      </c>
      <c r="H41" s="1658"/>
      <c r="I41" s="1681" t="s">
        <v>262</v>
      </c>
      <c r="J41" s="1682">
        <v>0</v>
      </c>
      <c r="K41" s="1658">
        <f t="shared" si="0"/>
        <v>253412</v>
      </c>
      <c r="L41" s="1674">
        <f t="shared" si="5"/>
        <v>85780</v>
      </c>
      <c r="M41" s="1659">
        <v>0</v>
      </c>
      <c r="N41" s="1682">
        <v>0</v>
      </c>
      <c r="O41" s="1674">
        <f t="shared" si="1"/>
        <v>3674</v>
      </c>
      <c r="P41" s="1658">
        <v>0</v>
      </c>
      <c r="Q41" s="1658">
        <v>7215</v>
      </c>
      <c r="R41" s="1658">
        <v>554</v>
      </c>
      <c r="S41" s="1608">
        <f t="shared" si="2"/>
        <v>97223</v>
      </c>
      <c r="T41" s="1608">
        <f t="shared" si="3"/>
        <v>350635</v>
      </c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</row>
    <row r="42" spans="1:73">
      <c r="A42" s="1648"/>
      <c r="B42" s="403"/>
      <c r="C42" s="403"/>
      <c r="D42" s="404" t="s">
        <v>112</v>
      </c>
      <c r="E42" s="405" t="s">
        <v>113</v>
      </c>
      <c r="F42" s="175">
        <f>SUM(F17:F41)</f>
        <v>2577694.09</v>
      </c>
      <c r="G42" s="175">
        <f>SUM(G17:G41)</f>
        <v>0</v>
      </c>
      <c r="H42" s="175">
        <f>SUM(H17:H41)</f>
        <v>47756.297999999995</v>
      </c>
      <c r="I42" s="407" t="s">
        <v>113</v>
      </c>
      <c r="J42" s="175">
        <f>SUM(J17:J41)</f>
        <v>3597.3199999999997</v>
      </c>
      <c r="K42" s="175">
        <f t="shared" ref="K42:R42" si="6">SUM(K17:K41)</f>
        <v>2055426.8853</v>
      </c>
      <c r="L42" s="175">
        <f t="shared" si="6"/>
        <v>695763</v>
      </c>
      <c r="M42" s="175">
        <f t="shared" si="6"/>
        <v>9405</v>
      </c>
      <c r="N42" s="175">
        <f t="shared" si="6"/>
        <v>0</v>
      </c>
      <c r="O42" s="175">
        <f t="shared" si="6"/>
        <v>29805</v>
      </c>
      <c r="P42" s="175">
        <f t="shared" si="6"/>
        <v>3553</v>
      </c>
      <c r="Q42" s="175">
        <f t="shared" si="6"/>
        <v>133830</v>
      </c>
      <c r="R42" s="175">
        <f t="shared" si="6"/>
        <v>8116</v>
      </c>
      <c r="S42" s="175">
        <f>SUM(S17:S41)</f>
        <v>880472</v>
      </c>
      <c r="T42" s="175">
        <f>SUM(T17:T41)</f>
        <v>2935898.8852999997</v>
      </c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</row>
    <row r="43" spans="1:73">
      <c r="A43" s="322" t="s">
        <v>114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</row>
    <row r="44" spans="1:73">
      <c r="A44" s="322" t="s">
        <v>115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</row>
    <row r="45" spans="1:73">
      <c r="A45" s="322" t="s">
        <v>249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</row>
    <row r="46" spans="1:73">
      <c r="A46" s="322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</row>
    <row r="47" spans="1:73">
      <c r="A47" s="322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</row>
    <row r="48" spans="1:73" ht="10.8" thickBo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</row>
    <row r="49" spans="1:65" ht="11.4" thickTop="1" thickBot="1">
      <c r="A49" s="322"/>
      <c r="B49" s="328" t="s">
        <v>10</v>
      </c>
      <c r="C49" s="329"/>
      <c r="D49" s="329"/>
      <c r="E49" s="329"/>
      <c r="F49" s="329"/>
      <c r="G49" s="329"/>
      <c r="H49" s="329"/>
      <c r="I49" s="329"/>
      <c r="J49" s="1649"/>
      <c r="K49" s="1650"/>
      <c r="L49" s="165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</row>
    <row r="50" spans="1:65" ht="10.8" thickTop="1">
      <c r="A50" s="322"/>
      <c r="B50" s="1391" t="s">
        <v>119</v>
      </c>
      <c r="C50" s="1392"/>
      <c r="D50" s="1392"/>
      <c r="E50" s="1392"/>
      <c r="F50" s="1392"/>
      <c r="G50" s="1392"/>
      <c r="H50" s="1392"/>
      <c r="I50" s="1392"/>
      <c r="J50" s="1392"/>
      <c r="K50" s="1392"/>
      <c r="L50" s="1652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</row>
    <row r="51" spans="1:65">
      <c r="A51" s="322"/>
      <c r="B51" s="333" t="s">
        <v>11</v>
      </c>
      <c r="C51" s="335" t="s">
        <v>12</v>
      </c>
      <c r="D51" s="335" t="s">
        <v>13</v>
      </c>
      <c r="E51" s="335" t="s">
        <v>14</v>
      </c>
      <c r="F51" s="335" t="s">
        <v>15</v>
      </c>
      <c r="G51" s="335" t="s">
        <v>16</v>
      </c>
      <c r="H51" s="335" t="s">
        <v>17</v>
      </c>
      <c r="I51" s="335" t="s">
        <v>18</v>
      </c>
      <c r="J51" s="335" t="s">
        <v>19</v>
      </c>
      <c r="K51" s="335" t="s">
        <v>20</v>
      </c>
      <c r="L51" s="1653" t="s">
        <v>21</v>
      </c>
      <c r="M51" s="218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</row>
    <row r="52" spans="1:65">
      <c r="A52" s="322"/>
      <c r="B52" s="333"/>
      <c r="C52" s="334"/>
      <c r="D52" s="335"/>
      <c r="E52" s="334"/>
      <c r="F52" s="404" t="s">
        <v>120</v>
      </c>
      <c r="G52" s="1399" t="s">
        <v>60</v>
      </c>
      <c r="H52" s="1377" t="s">
        <v>121</v>
      </c>
      <c r="I52" s="1377" t="s">
        <v>122</v>
      </c>
      <c r="J52" s="1377" t="s">
        <v>123</v>
      </c>
      <c r="K52" s="1377" t="s">
        <v>124</v>
      </c>
      <c r="L52" s="1654"/>
      <c r="M52" s="218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</row>
    <row r="53" spans="1:65" ht="20.399999999999999">
      <c r="A53" s="339"/>
      <c r="B53" s="340" t="s">
        <v>0</v>
      </c>
      <c r="C53" s="341"/>
      <c r="D53" s="342" t="s">
        <v>0</v>
      </c>
      <c r="E53" s="342" t="s">
        <v>125</v>
      </c>
      <c r="F53" s="423" t="s">
        <v>126</v>
      </c>
      <c r="G53" s="343"/>
      <c r="H53" s="343" t="s">
        <v>0</v>
      </c>
      <c r="I53" s="424" t="s">
        <v>127</v>
      </c>
      <c r="J53" s="343" t="s">
        <v>128</v>
      </c>
      <c r="K53" s="343" t="s">
        <v>129</v>
      </c>
      <c r="L53" s="308" t="s">
        <v>0</v>
      </c>
      <c r="M53" s="437"/>
      <c r="N53" s="437"/>
      <c r="O53" s="437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</row>
    <row r="54" spans="1:65">
      <c r="A54" s="348"/>
      <c r="B54" s="349" t="s">
        <v>32</v>
      </c>
      <c r="C54" s="343" t="s">
        <v>32</v>
      </c>
      <c r="D54" s="343" t="s">
        <v>33</v>
      </c>
      <c r="E54" s="343" t="s">
        <v>130</v>
      </c>
      <c r="F54" s="343" t="s">
        <v>130</v>
      </c>
      <c r="G54" s="343" t="s">
        <v>131</v>
      </c>
      <c r="H54" s="343" t="s">
        <v>131</v>
      </c>
      <c r="I54" s="343" t="s">
        <v>130</v>
      </c>
      <c r="J54" s="343" t="s">
        <v>130</v>
      </c>
      <c r="K54" s="343" t="s">
        <v>130</v>
      </c>
      <c r="L54" s="309" t="s">
        <v>132</v>
      </c>
      <c r="M54" s="437"/>
      <c r="N54" s="437"/>
      <c r="O54" s="437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</row>
    <row r="55" spans="1:65" ht="10.8" thickBot="1">
      <c r="A55" s="354" t="s">
        <v>45</v>
      </c>
      <c r="B55" s="355" t="s">
        <v>46</v>
      </c>
      <c r="C55" s="356" t="s">
        <v>133</v>
      </c>
      <c r="D55" s="356" t="s">
        <v>48</v>
      </c>
      <c r="E55" s="356"/>
      <c r="F55" s="1410" t="s">
        <v>134</v>
      </c>
      <c r="G55" s="1410" t="s">
        <v>134</v>
      </c>
      <c r="H55" s="1410" t="s">
        <v>135</v>
      </c>
      <c r="I55" s="1410" t="s">
        <v>136</v>
      </c>
      <c r="J55" s="1410" t="s">
        <v>136</v>
      </c>
      <c r="K55" s="1410" t="s">
        <v>137</v>
      </c>
      <c r="L55" s="312" t="s">
        <v>55</v>
      </c>
      <c r="M55" s="437"/>
      <c r="N55" s="437"/>
      <c r="O55" s="437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</row>
    <row r="56" spans="1:65" ht="10.8" thickTop="1">
      <c r="A56" s="363">
        <v>1</v>
      </c>
      <c r="B56" s="432">
        <f t="shared" ref="B56:D71" si="7">+B17</f>
        <v>6504</v>
      </c>
      <c r="C56" s="1655" t="str">
        <f>+C17</f>
        <v>Administrative Assistant</v>
      </c>
      <c r="D56" s="1655" t="str">
        <f>+D17</f>
        <v>Aguilar, Lora A.</v>
      </c>
      <c r="E56" s="433">
        <v>0</v>
      </c>
      <c r="F56" s="433">
        <v>0</v>
      </c>
      <c r="G56" s="433">
        <v>0</v>
      </c>
      <c r="H56" s="433">
        <v>0</v>
      </c>
      <c r="I56" s="433">
        <v>0</v>
      </c>
      <c r="J56" s="433">
        <v>0</v>
      </c>
      <c r="K56" s="433">
        <v>0</v>
      </c>
      <c r="L56" s="408">
        <f>+E56+F56+G56+H56+I56+J56+K56</f>
        <v>0</v>
      </c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</row>
    <row r="57" spans="1:65">
      <c r="A57" s="363">
        <f t="shared" ref="A57:A73" si="8">A56+1</f>
        <v>2</v>
      </c>
      <c r="B57" s="432">
        <f t="shared" si="7"/>
        <v>6480</v>
      </c>
      <c r="C57" s="1655" t="str">
        <f t="shared" si="7"/>
        <v>Cashier II</v>
      </c>
      <c r="D57" s="1655" t="str">
        <f t="shared" si="7"/>
        <v>Aguon, Joslynn</v>
      </c>
      <c r="E57" s="377">
        <v>0</v>
      </c>
      <c r="F57" s="377">
        <v>0</v>
      </c>
      <c r="G57" s="377">
        <v>0</v>
      </c>
      <c r="H57" s="377">
        <v>0</v>
      </c>
      <c r="I57" s="377">
        <v>0</v>
      </c>
      <c r="J57" s="402">
        <v>0</v>
      </c>
      <c r="K57" s="402">
        <v>0</v>
      </c>
      <c r="L57" s="381">
        <f t="shared" ref="L57:L80" si="9">+E57+F57+G57+H57+I57+J57+K57</f>
        <v>0</v>
      </c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</row>
    <row r="58" spans="1:65">
      <c r="A58" s="363">
        <f t="shared" si="8"/>
        <v>3</v>
      </c>
      <c r="B58" s="432">
        <f t="shared" si="7"/>
        <v>7042</v>
      </c>
      <c r="C58" s="1655" t="str">
        <f t="shared" si="7"/>
        <v>Licensed Practical Nurse II</v>
      </c>
      <c r="D58" s="1655" t="str">
        <f t="shared" si="7"/>
        <v>Andres, Pamila A</v>
      </c>
      <c r="E58" s="377">
        <v>0</v>
      </c>
      <c r="F58" s="377">
        <v>0</v>
      </c>
      <c r="G58" s="377">
        <v>0</v>
      </c>
      <c r="H58" s="377">
        <v>0</v>
      </c>
      <c r="I58" s="377">
        <v>0</v>
      </c>
      <c r="J58" s="402">
        <v>0</v>
      </c>
      <c r="K58" s="402">
        <v>0</v>
      </c>
      <c r="L58" s="381">
        <f t="shared" si="9"/>
        <v>0</v>
      </c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</row>
    <row r="59" spans="1:65">
      <c r="A59" s="363">
        <f t="shared" si="8"/>
        <v>4</v>
      </c>
      <c r="B59" s="432">
        <f t="shared" si="7"/>
        <v>6281</v>
      </c>
      <c r="C59" s="1655" t="str">
        <f t="shared" si="7"/>
        <v>Nurse Practitioner</v>
      </c>
      <c r="D59" s="1655" t="str">
        <f t="shared" si="7"/>
        <v>Vacant (Ballares, Victoria)</v>
      </c>
      <c r="E59" s="377">
        <v>0</v>
      </c>
      <c r="F59" s="377">
        <v>0</v>
      </c>
      <c r="G59" s="377">
        <v>0</v>
      </c>
      <c r="H59" s="377">
        <v>0</v>
      </c>
      <c r="I59" s="377">
        <v>0</v>
      </c>
      <c r="J59" s="402">
        <v>0</v>
      </c>
      <c r="K59" s="402">
        <v>0</v>
      </c>
      <c r="L59" s="381">
        <f t="shared" si="9"/>
        <v>0</v>
      </c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</row>
    <row r="60" spans="1:65">
      <c r="A60" s="363">
        <f t="shared" si="8"/>
        <v>5</v>
      </c>
      <c r="B60" s="432">
        <f t="shared" si="7"/>
        <v>7037</v>
      </c>
      <c r="C60" s="1655" t="str">
        <f t="shared" si="7"/>
        <v>Community Health Nurse II</v>
      </c>
      <c r="D60" s="1655" t="str">
        <f t="shared" si="7"/>
        <v>Caldeo, Glaiza VI DV</v>
      </c>
      <c r="E60" s="377">
        <v>0</v>
      </c>
      <c r="F60" s="377">
        <v>0</v>
      </c>
      <c r="G60" s="377">
        <v>0</v>
      </c>
      <c r="H60" s="377">
        <v>0</v>
      </c>
      <c r="I60" s="377">
        <v>0</v>
      </c>
      <c r="J60" s="402">
        <v>0</v>
      </c>
      <c r="K60" s="402">
        <v>0</v>
      </c>
      <c r="L60" s="381">
        <f t="shared" si="9"/>
        <v>0</v>
      </c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</row>
    <row r="61" spans="1:65">
      <c r="A61" s="363">
        <f t="shared" si="8"/>
        <v>6</v>
      </c>
      <c r="B61" s="432">
        <f t="shared" si="7"/>
        <v>6277</v>
      </c>
      <c r="C61" s="1655" t="str">
        <f t="shared" si="7"/>
        <v>Laboratory Technician II</v>
      </c>
      <c r="D61" s="1655" t="str">
        <f t="shared" si="7"/>
        <v>Carbon, Theresa S.</v>
      </c>
      <c r="E61" s="377">
        <v>0</v>
      </c>
      <c r="F61" s="377">
        <v>0</v>
      </c>
      <c r="G61" s="377">
        <v>0</v>
      </c>
      <c r="H61" s="377">
        <v>0</v>
      </c>
      <c r="I61" s="377">
        <v>0</v>
      </c>
      <c r="J61" s="402">
        <v>0</v>
      </c>
      <c r="K61" s="402">
        <v>0</v>
      </c>
      <c r="L61" s="381">
        <f t="shared" si="9"/>
        <v>0</v>
      </c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</row>
    <row r="62" spans="1:65">
      <c r="A62" s="363">
        <f t="shared" si="8"/>
        <v>7</v>
      </c>
      <c r="B62" s="432">
        <f t="shared" si="7"/>
        <v>6432</v>
      </c>
      <c r="C62" s="1655" t="str">
        <f t="shared" si="7"/>
        <v>Medical Records Clerk</v>
      </c>
      <c r="D62" s="1655" t="str">
        <f t="shared" si="7"/>
        <v xml:space="preserve">Chan, Tarryn </v>
      </c>
      <c r="E62" s="377">
        <v>0</v>
      </c>
      <c r="F62" s="377">
        <v>0</v>
      </c>
      <c r="G62" s="377">
        <v>0</v>
      </c>
      <c r="H62" s="377">
        <v>0</v>
      </c>
      <c r="I62" s="377">
        <v>0</v>
      </c>
      <c r="J62" s="402">
        <v>0</v>
      </c>
      <c r="K62" s="402">
        <v>0</v>
      </c>
      <c r="L62" s="381">
        <f t="shared" si="9"/>
        <v>0</v>
      </c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</row>
    <row r="63" spans="1:65">
      <c r="A63" s="363">
        <f t="shared" si="8"/>
        <v>8</v>
      </c>
      <c r="B63" s="432">
        <f t="shared" si="7"/>
        <v>6540</v>
      </c>
      <c r="C63" s="1655" t="str">
        <f t="shared" si="7"/>
        <v>Physician Specialist (BE) 75%</v>
      </c>
      <c r="D63" s="1655" t="str">
        <f t="shared" si="7"/>
        <v>Chang, Young</v>
      </c>
      <c r="E63" s="377">
        <v>0</v>
      </c>
      <c r="F63" s="377">
        <v>0</v>
      </c>
      <c r="G63" s="377">
        <v>0</v>
      </c>
      <c r="H63" s="377">
        <v>0</v>
      </c>
      <c r="I63" s="377">
        <v>0</v>
      </c>
      <c r="J63" s="402">
        <v>0</v>
      </c>
      <c r="K63" s="402">
        <v>0</v>
      </c>
      <c r="L63" s="381">
        <f t="shared" si="9"/>
        <v>0</v>
      </c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</row>
    <row r="64" spans="1:65">
      <c r="A64" s="363">
        <f t="shared" si="8"/>
        <v>9</v>
      </c>
      <c r="B64" s="432">
        <f t="shared" si="7"/>
        <v>6418</v>
      </c>
      <c r="C64" s="1655" t="str">
        <f t="shared" si="7"/>
        <v>Nurse Practitioner 20%</v>
      </c>
      <c r="D64" s="1655" t="str">
        <f t="shared" si="7"/>
        <v xml:space="preserve">Cruz, Teofila Maria P. </v>
      </c>
      <c r="E64" s="377">
        <v>0</v>
      </c>
      <c r="F64" s="377">
        <v>0</v>
      </c>
      <c r="G64" s="377">
        <v>0</v>
      </c>
      <c r="H64" s="377">
        <v>0</v>
      </c>
      <c r="I64" s="377">
        <v>0</v>
      </c>
      <c r="J64" s="402">
        <v>0</v>
      </c>
      <c r="K64" s="402">
        <v>0</v>
      </c>
      <c r="L64" s="381">
        <f t="shared" si="9"/>
        <v>0</v>
      </c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</row>
    <row r="65" spans="1:65">
      <c r="A65" s="363">
        <f t="shared" si="8"/>
        <v>10</v>
      </c>
      <c r="B65" s="432">
        <f t="shared" si="7"/>
        <v>6280</v>
      </c>
      <c r="C65" s="1655" t="str">
        <f t="shared" si="7"/>
        <v>Chief Pharmacist</v>
      </c>
      <c r="D65" s="1655" t="str">
        <f t="shared" si="7"/>
        <v>Deloso, Michelle T.</v>
      </c>
      <c r="E65" s="377">
        <v>0</v>
      </c>
      <c r="F65" s="377">
        <v>0</v>
      </c>
      <c r="G65" s="377">
        <v>0</v>
      </c>
      <c r="H65" s="377">
        <v>0</v>
      </c>
      <c r="I65" s="377">
        <v>0</v>
      </c>
      <c r="J65" s="402">
        <v>0</v>
      </c>
      <c r="K65" s="402">
        <v>0</v>
      </c>
      <c r="L65" s="381">
        <f t="shared" si="9"/>
        <v>0</v>
      </c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</row>
    <row r="66" spans="1:65">
      <c r="A66" s="363">
        <f t="shared" si="8"/>
        <v>11</v>
      </c>
      <c r="B66" s="432">
        <f t="shared" si="7"/>
        <v>6036</v>
      </c>
      <c r="C66" s="1655" t="str">
        <f t="shared" si="7"/>
        <v>Customer Service Supervisor</v>
      </c>
      <c r="D66" s="1655" t="str">
        <f t="shared" si="7"/>
        <v>Diego, Thomas V</v>
      </c>
      <c r="E66" s="377">
        <v>0</v>
      </c>
      <c r="F66" s="377">
        <v>0</v>
      </c>
      <c r="G66" s="377">
        <v>0</v>
      </c>
      <c r="H66" s="377">
        <v>0</v>
      </c>
      <c r="I66" s="377">
        <v>0</v>
      </c>
      <c r="J66" s="402">
        <v>0</v>
      </c>
      <c r="K66" s="402">
        <v>0</v>
      </c>
      <c r="L66" s="381">
        <f t="shared" si="9"/>
        <v>0</v>
      </c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</row>
    <row r="67" spans="1:65">
      <c r="A67" s="363">
        <f t="shared" si="8"/>
        <v>12</v>
      </c>
      <c r="B67" s="432">
        <f t="shared" si="7"/>
        <v>6196</v>
      </c>
      <c r="C67" s="1655" t="str">
        <f t="shared" si="7"/>
        <v>Administrative Assistant</v>
      </c>
      <c r="D67" s="1655" t="str">
        <f t="shared" si="7"/>
        <v>Vacant Guerrero, Karen</v>
      </c>
      <c r="E67" s="377">
        <v>0</v>
      </c>
      <c r="F67" s="377">
        <v>0</v>
      </c>
      <c r="G67" s="377">
        <v>0</v>
      </c>
      <c r="H67" s="377">
        <v>0</v>
      </c>
      <c r="I67" s="377">
        <v>0</v>
      </c>
      <c r="J67" s="402">
        <v>0</v>
      </c>
      <c r="K67" s="402">
        <v>0</v>
      </c>
      <c r="L67" s="381">
        <f t="shared" si="9"/>
        <v>0</v>
      </c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</row>
    <row r="68" spans="1:65">
      <c r="A68" s="363">
        <f t="shared" si="8"/>
        <v>13</v>
      </c>
      <c r="B68" s="432">
        <f t="shared" si="7"/>
        <v>6530</v>
      </c>
      <c r="C68" s="1655" t="str">
        <f t="shared" si="7"/>
        <v>Physician Specialist (BC) 10%</v>
      </c>
      <c r="D68" s="1655" t="str">
        <f t="shared" si="7"/>
        <v xml:space="preserve">Huang, Chen </v>
      </c>
      <c r="E68" s="377">
        <v>0</v>
      </c>
      <c r="F68" s="377">
        <v>0</v>
      </c>
      <c r="G68" s="377">
        <v>0</v>
      </c>
      <c r="H68" s="377">
        <v>0</v>
      </c>
      <c r="I68" s="377">
        <v>0</v>
      </c>
      <c r="J68" s="402">
        <v>0</v>
      </c>
      <c r="K68" s="402">
        <v>0</v>
      </c>
      <c r="L68" s="381">
        <f t="shared" si="9"/>
        <v>0</v>
      </c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</row>
    <row r="69" spans="1:65">
      <c r="A69" s="363">
        <f t="shared" si="8"/>
        <v>14</v>
      </c>
      <c r="B69" s="432">
        <f t="shared" si="7"/>
        <v>6549</v>
      </c>
      <c r="C69" s="1655" t="str">
        <f t="shared" si="7"/>
        <v>Physician Specialist (BE) 80%</v>
      </c>
      <c r="D69" s="1655" t="str">
        <f t="shared" si="7"/>
        <v>Leon Guerrero, Robert</v>
      </c>
      <c r="E69" s="377">
        <v>0</v>
      </c>
      <c r="F69" s="377">
        <v>0</v>
      </c>
      <c r="G69" s="377">
        <v>0</v>
      </c>
      <c r="H69" s="377">
        <v>0</v>
      </c>
      <c r="I69" s="377">
        <v>0</v>
      </c>
      <c r="J69" s="402">
        <v>0</v>
      </c>
      <c r="K69" s="402">
        <v>0</v>
      </c>
      <c r="L69" s="381">
        <f t="shared" si="9"/>
        <v>0</v>
      </c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</row>
    <row r="70" spans="1:65">
      <c r="A70" s="363">
        <f t="shared" si="8"/>
        <v>15</v>
      </c>
      <c r="B70" s="432">
        <f t="shared" si="7"/>
        <v>6448</v>
      </c>
      <c r="C70" s="1655" t="str">
        <f t="shared" si="7"/>
        <v>Pharmacy Technician</v>
      </c>
      <c r="D70" s="1655" t="str">
        <f t="shared" si="7"/>
        <v>Baza-Leynes, Sandra C.</v>
      </c>
      <c r="E70" s="377">
        <v>0</v>
      </c>
      <c r="F70" s="377">
        <v>0</v>
      </c>
      <c r="G70" s="377">
        <v>0</v>
      </c>
      <c r="H70" s="377">
        <v>0</v>
      </c>
      <c r="I70" s="377">
        <v>0</v>
      </c>
      <c r="J70" s="402">
        <v>0</v>
      </c>
      <c r="K70" s="402">
        <v>0</v>
      </c>
      <c r="L70" s="381">
        <f t="shared" si="9"/>
        <v>0</v>
      </c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</row>
    <row r="71" spans="1:65">
      <c r="A71" s="363">
        <f t="shared" si="8"/>
        <v>16</v>
      </c>
      <c r="B71" s="432">
        <f t="shared" si="7"/>
        <v>6194</v>
      </c>
      <c r="C71" s="1655" t="str">
        <f t="shared" si="7"/>
        <v>Medical Records Clerk</v>
      </c>
      <c r="D71" s="1655" t="str">
        <f t="shared" si="7"/>
        <v>Libby, Gelenna</v>
      </c>
      <c r="E71" s="377">
        <v>0</v>
      </c>
      <c r="F71" s="377">
        <v>0</v>
      </c>
      <c r="G71" s="377">
        <v>0</v>
      </c>
      <c r="H71" s="377">
        <v>0</v>
      </c>
      <c r="I71" s="377">
        <v>0</v>
      </c>
      <c r="J71" s="402">
        <v>0</v>
      </c>
      <c r="K71" s="402">
        <v>0</v>
      </c>
      <c r="L71" s="381">
        <f t="shared" si="9"/>
        <v>0</v>
      </c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</row>
    <row r="72" spans="1:65">
      <c r="A72" s="363">
        <f t="shared" si="8"/>
        <v>17</v>
      </c>
      <c r="B72" s="432">
        <f t="shared" ref="B72:D80" si="10">+B33</f>
        <v>6719</v>
      </c>
      <c r="C72" s="1655" t="str">
        <f t="shared" si="10"/>
        <v>Nurse Aide II</v>
      </c>
      <c r="D72" s="1655" t="str">
        <f t="shared" si="10"/>
        <v>Lu, Clariza</v>
      </c>
      <c r="E72" s="377">
        <v>0</v>
      </c>
      <c r="F72" s="377">
        <v>0</v>
      </c>
      <c r="G72" s="377">
        <v>0</v>
      </c>
      <c r="H72" s="377">
        <v>0</v>
      </c>
      <c r="I72" s="377">
        <v>0</v>
      </c>
      <c r="J72" s="402">
        <v>0</v>
      </c>
      <c r="K72" s="402">
        <v>0</v>
      </c>
      <c r="L72" s="381">
        <f t="shared" si="9"/>
        <v>0</v>
      </c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</row>
    <row r="73" spans="1:65">
      <c r="A73" s="363">
        <f t="shared" si="8"/>
        <v>18</v>
      </c>
      <c r="B73" s="432">
        <f t="shared" si="10"/>
        <v>6274</v>
      </c>
      <c r="C73" s="1655" t="str">
        <f t="shared" si="10"/>
        <v>Physician Specialist (BC) 40%</v>
      </c>
      <c r="D73" s="1655" t="str">
        <f t="shared" si="10"/>
        <v>Manaloto, Edison</v>
      </c>
      <c r="E73" s="377">
        <v>0</v>
      </c>
      <c r="F73" s="377">
        <v>0</v>
      </c>
      <c r="G73" s="377">
        <v>0</v>
      </c>
      <c r="H73" s="377">
        <v>0</v>
      </c>
      <c r="I73" s="377">
        <v>0</v>
      </c>
      <c r="J73" s="402">
        <v>0</v>
      </c>
      <c r="K73" s="402">
        <v>0</v>
      </c>
      <c r="L73" s="381">
        <f t="shared" si="9"/>
        <v>0</v>
      </c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</row>
    <row r="74" spans="1:65">
      <c r="A74" s="363">
        <v>19</v>
      </c>
      <c r="B74" s="432">
        <f t="shared" si="10"/>
        <v>7043</v>
      </c>
      <c r="C74" s="1655" t="str">
        <f t="shared" si="10"/>
        <v>Licensed Practical Nurse II</v>
      </c>
      <c r="D74" s="1655" t="str">
        <f t="shared" si="10"/>
        <v>Mendiola, Lyanne Michelle</v>
      </c>
      <c r="E74" s="377">
        <v>0</v>
      </c>
      <c r="F74" s="377">
        <v>0</v>
      </c>
      <c r="G74" s="377">
        <v>0</v>
      </c>
      <c r="H74" s="377">
        <v>0</v>
      </c>
      <c r="I74" s="377">
        <v>0</v>
      </c>
      <c r="J74" s="402">
        <v>0</v>
      </c>
      <c r="K74" s="402">
        <v>0</v>
      </c>
      <c r="L74" s="381">
        <f t="shared" si="9"/>
        <v>0</v>
      </c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</row>
    <row r="75" spans="1:65">
      <c r="A75" s="363">
        <v>20</v>
      </c>
      <c r="B75" s="432">
        <f t="shared" si="10"/>
        <v>6570</v>
      </c>
      <c r="C75" s="1655" t="str">
        <f t="shared" si="10"/>
        <v>Program Coordinator III</v>
      </c>
      <c r="D75" s="1655" t="str">
        <f t="shared" si="10"/>
        <v>Mora, Jr., Abraham C</v>
      </c>
      <c r="E75" s="377">
        <v>0</v>
      </c>
      <c r="F75" s="377">
        <v>0</v>
      </c>
      <c r="G75" s="377">
        <v>0</v>
      </c>
      <c r="H75" s="377">
        <v>0</v>
      </c>
      <c r="I75" s="377">
        <v>0</v>
      </c>
      <c r="J75" s="402">
        <v>0</v>
      </c>
      <c r="K75" s="402">
        <v>0</v>
      </c>
      <c r="L75" s="381">
        <f t="shared" si="9"/>
        <v>0</v>
      </c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</row>
    <row r="76" spans="1:65">
      <c r="A76" s="363">
        <v>21</v>
      </c>
      <c r="B76" s="432">
        <f t="shared" si="10"/>
        <v>6435</v>
      </c>
      <c r="C76" s="1655" t="str">
        <f t="shared" si="10"/>
        <v>Medical Records Clerk</v>
      </c>
      <c r="D76" s="1655" t="str">
        <f t="shared" si="10"/>
        <v xml:space="preserve">Mugol, Myrna S. </v>
      </c>
      <c r="E76" s="377">
        <v>0</v>
      </c>
      <c r="F76" s="377">
        <v>0</v>
      </c>
      <c r="G76" s="377">
        <v>0</v>
      </c>
      <c r="H76" s="377">
        <v>0</v>
      </c>
      <c r="I76" s="377">
        <v>0</v>
      </c>
      <c r="J76" s="402">
        <v>0</v>
      </c>
      <c r="K76" s="402">
        <v>0</v>
      </c>
      <c r="L76" s="381">
        <f t="shared" si="9"/>
        <v>0</v>
      </c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</row>
    <row r="77" spans="1:65">
      <c r="A77" s="363">
        <v>22</v>
      </c>
      <c r="B77" s="432">
        <f t="shared" si="10"/>
        <v>6436</v>
      </c>
      <c r="C77" s="1655" t="str">
        <f t="shared" si="10"/>
        <v>Nurse Aide II</v>
      </c>
      <c r="D77" s="1655" t="str">
        <f t="shared" si="10"/>
        <v>Nocon, Marsha V.</v>
      </c>
      <c r="E77" s="377">
        <v>0</v>
      </c>
      <c r="F77" s="377">
        <v>0</v>
      </c>
      <c r="G77" s="377">
        <v>0</v>
      </c>
      <c r="H77" s="377">
        <v>0</v>
      </c>
      <c r="I77" s="377">
        <v>0</v>
      </c>
      <c r="J77" s="402">
        <v>0</v>
      </c>
      <c r="K77" s="402">
        <v>0</v>
      </c>
      <c r="L77" s="381">
        <f t="shared" si="9"/>
        <v>0</v>
      </c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</row>
    <row r="78" spans="1:65">
      <c r="A78" s="363">
        <v>23</v>
      </c>
      <c r="B78" s="432" t="str">
        <f t="shared" si="10"/>
        <v>6487 / 6230</v>
      </c>
      <c r="C78" s="1655" t="str">
        <f t="shared" si="10"/>
        <v>Program Coordinator IV</v>
      </c>
      <c r="D78" s="1655" t="str">
        <f t="shared" si="10"/>
        <v>Vacant (Pangelinan, Zita)</v>
      </c>
      <c r="E78" s="377">
        <v>0</v>
      </c>
      <c r="F78" s="377">
        <v>0</v>
      </c>
      <c r="G78" s="377">
        <v>0</v>
      </c>
      <c r="H78" s="377">
        <v>0</v>
      </c>
      <c r="I78" s="377">
        <v>0</v>
      </c>
      <c r="J78" s="402">
        <v>0</v>
      </c>
      <c r="K78" s="402">
        <v>0</v>
      </c>
      <c r="L78" s="381">
        <f t="shared" si="9"/>
        <v>0</v>
      </c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</row>
    <row r="79" spans="1:65">
      <c r="A79" s="363">
        <v>24</v>
      </c>
      <c r="B79" s="432">
        <f t="shared" si="10"/>
        <v>6808</v>
      </c>
      <c r="C79" s="1655" t="str">
        <f t="shared" si="10"/>
        <v>Management Analyst II</v>
      </c>
      <c r="D79" s="1655" t="str">
        <f t="shared" si="10"/>
        <v>Paulino, Debbie M.</v>
      </c>
      <c r="E79" s="377">
        <v>0</v>
      </c>
      <c r="F79" s="377">
        <v>0</v>
      </c>
      <c r="G79" s="377">
        <v>0</v>
      </c>
      <c r="H79" s="377">
        <v>0</v>
      </c>
      <c r="I79" s="377">
        <v>0</v>
      </c>
      <c r="J79" s="402">
        <v>0</v>
      </c>
      <c r="K79" s="402">
        <v>0</v>
      </c>
      <c r="L79" s="381">
        <f t="shared" si="9"/>
        <v>0</v>
      </c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</row>
    <row r="80" spans="1:65">
      <c r="A80" s="363">
        <v>25</v>
      </c>
      <c r="B80" s="432">
        <f t="shared" ref="B80" si="11">+B42</f>
        <v>0</v>
      </c>
      <c r="C80" s="1655" t="str">
        <f t="shared" si="10"/>
        <v>Physician Specialist</v>
      </c>
      <c r="D80" s="1655" t="str">
        <f t="shared" si="10"/>
        <v>Paulino, Joel</v>
      </c>
      <c r="E80" s="377">
        <v>0</v>
      </c>
      <c r="F80" s="377">
        <v>0</v>
      </c>
      <c r="G80" s="377">
        <v>0</v>
      </c>
      <c r="H80" s="377">
        <v>0</v>
      </c>
      <c r="I80" s="377">
        <v>0</v>
      </c>
      <c r="J80" s="402">
        <v>0</v>
      </c>
      <c r="K80" s="402">
        <v>0</v>
      </c>
      <c r="L80" s="381">
        <f t="shared" si="9"/>
        <v>0</v>
      </c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</row>
    <row r="81" spans="1:65">
      <c r="A81" s="403"/>
      <c r="B81" s="403"/>
      <c r="C81" s="403"/>
      <c r="D81" s="404" t="s">
        <v>112</v>
      </c>
      <c r="E81" s="406">
        <f>SUM(E56:E80)</f>
        <v>0</v>
      </c>
      <c r="F81" s="406">
        <f t="shared" ref="F81:L81" si="12">SUM(F56:F80)</f>
        <v>0</v>
      </c>
      <c r="G81" s="406">
        <f t="shared" si="12"/>
        <v>0</v>
      </c>
      <c r="H81" s="406">
        <f t="shared" si="12"/>
        <v>0</v>
      </c>
      <c r="I81" s="406">
        <f t="shared" si="12"/>
        <v>0</v>
      </c>
      <c r="J81" s="406">
        <f t="shared" si="12"/>
        <v>0</v>
      </c>
      <c r="K81" s="406">
        <f t="shared" si="12"/>
        <v>0</v>
      </c>
      <c r="L81" s="406">
        <f t="shared" si="12"/>
        <v>0</v>
      </c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</row>
    <row r="82" spans="1:65">
      <c r="A82" s="322" t="s">
        <v>120</v>
      </c>
      <c r="B82" s="322" t="s">
        <v>186</v>
      </c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</row>
    <row r="83" spans="1:65">
      <c r="A83" s="322" t="s">
        <v>60</v>
      </c>
      <c r="B83" s="322" t="s">
        <v>187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</row>
    <row r="84" spans="1:65">
      <c r="A84" s="322" t="s">
        <v>121</v>
      </c>
      <c r="B84" s="322" t="s">
        <v>145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</row>
    <row r="85" spans="1:65">
      <c r="A85" s="322" t="s">
        <v>122</v>
      </c>
      <c r="B85" s="322" t="s">
        <v>188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</row>
    <row r="86" spans="1:65">
      <c r="A86" s="322" t="s">
        <v>123</v>
      </c>
      <c r="B86" s="322" t="s">
        <v>189</v>
      </c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</row>
    <row r="87" spans="1:65">
      <c r="A87" s="322" t="s">
        <v>124</v>
      </c>
      <c r="B87" s="322" t="s">
        <v>148</v>
      </c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</row>
    <row r="88" spans="1:65">
      <c r="A88" s="82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</row>
    <row r="89" spans="1:65">
      <c r="A89" s="82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</row>
    <row r="90" spans="1:65">
      <c r="A90" s="82"/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</row>
    <row r="91" spans="1:65">
      <c r="A91" s="82"/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</row>
    <row r="92" spans="1:65">
      <c r="A92" s="82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</row>
    <row r="93" spans="1:65">
      <c r="A93" s="82"/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</row>
    <row r="94" spans="1:65">
      <c r="A94" s="82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  <c r="AY94" s="82"/>
      <c r="AZ94" s="82"/>
      <c r="BA94" s="82"/>
      <c r="BB94" s="82"/>
      <c r="BC94" s="82"/>
    </row>
    <row r="95" spans="1:65">
      <c r="A95" s="82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</row>
    <row r="96" spans="1:65">
      <c r="A96" s="82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</row>
    <row r="97" spans="1:55">
      <c r="A97" s="82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2"/>
    </row>
    <row r="98" spans="1:55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</row>
    <row r="99" spans="1:55">
      <c r="A99" s="82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</row>
    <row r="100" spans="1:55">
      <c r="A100" s="82"/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</row>
    <row r="101" spans="1:55">
      <c r="A101" s="82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</row>
    <row r="102" spans="1:55">
      <c r="A102" s="82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</row>
    <row r="103" spans="1:55">
      <c r="A103" s="82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</row>
    <row r="104" spans="1:55">
      <c r="A104" s="82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</row>
    <row r="105" spans="1:5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</row>
    <row r="106" spans="1:5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</row>
    <row r="107" spans="1:5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</row>
    <row r="108" spans="1:5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</row>
    <row r="109" spans="1:5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</row>
    <row r="110" spans="1:5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</row>
    <row r="111" spans="1:5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</row>
    <row r="112" spans="1:5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</row>
    <row r="113" spans="1:26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spans="1:26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</row>
    <row r="115" spans="1:26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</row>
    <row r="116" spans="1:26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</row>
    <row r="117" spans="1:26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</row>
    <row r="118" spans="1:26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</row>
    <row r="119" spans="1:26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</row>
    <row r="120" spans="1:26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</row>
    <row r="121" spans="1:26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</row>
  </sheetData>
  <mergeCells count="1">
    <mergeCell ref="I14:J15"/>
  </mergeCells>
  <pageMargins left="0.7" right="0.7" top="0.75" bottom="0.75" header="0.3" footer="0.3"/>
  <pageSetup paperSize="5" scale="68" orientation="landscape" r:id="rId1"/>
  <headerFooter>
    <oddHeader>&amp;C&amp;"Times New Roman,Bold"&amp;12Government of Guam
Fiscal Year 2026, Quarter 2
Agency Staffing Pattern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E2505-4E04-4CE7-937B-9EDFE9AB5C06}">
  <sheetPr>
    <tabColor theme="9" tint="0.39997558519241921"/>
    <pageSetUpPr fitToPage="1"/>
  </sheetPr>
  <dimension ref="A1:BU121"/>
  <sheetViews>
    <sheetView tabSelected="1" view="pageBreakPreview" zoomScale="60" zoomScaleNormal="100" workbookViewId="0">
      <selection activeCell="L18" sqref="L18"/>
    </sheetView>
  </sheetViews>
  <sheetFormatPr defaultColWidth="11.33203125" defaultRowHeight="10.199999999999999"/>
  <cols>
    <col min="1" max="1" width="3.5546875" style="83" customWidth="1"/>
    <col min="2" max="2" width="7.44140625" style="83" customWidth="1"/>
    <col min="3" max="3" width="27.88671875" style="83" customWidth="1"/>
    <col min="4" max="4" width="22.88671875" style="83" customWidth="1"/>
    <col min="5" max="5" width="10.33203125" style="83" customWidth="1"/>
    <col min="6" max="6" width="10.5546875" style="83" customWidth="1"/>
    <col min="7" max="7" width="11.33203125" style="83" customWidth="1"/>
    <col min="8" max="8" width="10.44140625" style="83" customWidth="1"/>
    <col min="9" max="9" width="12.33203125" style="83" customWidth="1"/>
    <col min="10" max="10" width="8.6640625" style="83" customWidth="1"/>
    <col min="11" max="11" width="9.88671875" style="83" customWidth="1"/>
    <col min="12" max="12" width="15.6640625" style="83" customWidth="1"/>
    <col min="13" max="13" width="11.88671875" style="83" customWidth="1"/>
    <col min="14" max="14" width="11.109375" style="83" customWidth="1"/>
    <col min="15" max="15" width="10.33203125" style="83" customWidth="1"/>
    <col min="16" max="16" width="8.6640625" style="83" customWidth="1"/>
    <col min="17" max="20" width="11.33203125" style="83" customWidth="1"/>
    <col min="21" max="16384" width="11.33203125" style="83"/>
  </cols>
  <sheetData>
    <row r="1" spans="1:73" ht="15.6">
      <c r="A1" s="322"/>
      <c r="B1" s="322"/>
      <c r="C1" s="322"/>
      <c r="D1" s="322"/>
      <c r="E1" s="322"/>
      <c r="F1" s="323" t="s">
        <v>0</v>
      </c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1" t="s">
        <v>0</v>
      </c>
      <c r="T1" s="322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</row>
    <row r="2" spans="1:73" ht="13.2">
      <c r="A2" s="1" t="s">
        <v>1</v>
      </c>
      <c r="B2" s="1"/>
      <c r="C2" s="1"/>
      <c r="D2" s="1" t="s">
        <v>2</v>
      </c>
      <c r="E2" s="322"/>
      <c r="F2" s="1" t="s">
        <v>0</v>
      </c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</row>
    <row r="3" spans="1:73" ht="8.25" customHeight="1">
      <c r="A3" s="1"/>
      <c r="B3" s="1"/>
      <c r="C3" s="1"/>
      <c r="D3" s="1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</row>
    <row r="4" spans="1:73" ht="13.2">
      <c r="A4" s="1" t="s">
        <v>3</v>
      </c>
      <c r="B4" s="1"/>
      <c r="C4" s="1"/>
      <c r="D4" s="1" t="s">
        <v>4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</row>
    <row r="5" spans="1:73" ht="8.25" customHeight="1">
      <c r="A5" s="1"/>
      <c r="B5" s="1"/>
      <c r="C5" s="1"/>
      <c r="D5" s="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</row>
    <row r="6" spans="1:73" ht="13.2">
      <c r="A6" s="1" t="s">
        <v>5</v>
      </c>
      <c r="B6" s="1"/>
      <c r="C6" s="1"/>
      <c r="D6" s="2" t="s">
        <v>969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</row>
    <row r="7" spans="1:73" ht="8.25" customHeight="1">
      <c r="A7" s="1"/>
      <c r="B7" s="1"/>
      <c r="C7" s="1"/>
      <c r="D7" s="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</row>
    <row r="8" spans="1:73" ht="13.8">
      <c r="A8" s="1" t="s">
        <v>7</v>
      </c>
      <c r="B8" s="1"/>
      <c r="C8" s="1"/>
      <c r="D8" s="206" t="s">
        <v>970</v>
      </c>
      <c r="F8" s="206" t="s">
        <v>1048</v>
      </c>
      <c r="G8" s="1594"/>
      <c r="H8" s="2"/>
      <c r="I8" s="322"/>
      <c r="J8" s="322"/>
      <c r="K8" s="322"/>
      <c r="L8" s="327"/>
      <c r="M8" s="327"/>
      <c r="N8" s="327"/>
      <c r="O8" s="327"/>
      <c r="P8" s="327"/>
      <c r="Q8" s="327"/>
      <c r="R8" s="327"/>
      <c r="S8" s="327"/>
      <c r="T8" s="322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</row>
    <row r="9" spans="1:73" ht="15">
      <c r="A9" s="322"/>
      <c r="B9" s="322"/>
      <c r="C9" s="322"/>
      <c r="D9" s="322"/>
      <c r="E9" s="322"/>
      <c r="F9" s="205"/>
      <c r="G9" s="205"/>
      <c r="H9" s="205"/>
      <c r="I9" s="205"/>
      <c r="J9" s="205"/>
      <c r="K9" s="322"/>
      <c r="L9" s="322" t="s">
        <v>0</v>
      </c>
      <c r="M9" s="322"/>
      <c r="N9" s="322"/>
      <c r="O9" s="322"/>
      <c r="P9" s="322"/>
      <c r="Q9" s="205"/>
      <c r="R9" s="205"/>
      <c r="S9" s="322"/>
      <c r="T9" s="322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</row>
    <row r="10" spans="1:73" ht="15.6" thickBot="1">
      <c r="A10" s="322"/>
      <c r="B10" s="322"/>
      <c r="C10" s="322"/>
      <c r="D10" s="322"/>
      <c r="E10" s="322"/>
      <c r="F10" s="205"/>
      <c r="G10" s="205"/>
      <c r="H10" s="205"/>
      <c r="I10" s="205"/>
      <c r="J10" s="205"/>
      <c r="K10" s="322"/>
      <c r="L10" s="322"/>
      <c r="M10" s="322"/>
      <c r="N10" s="322"/>
      <c r="O10" s="322"/>
      <c r="P10" s="322"/>
      <c r="Q10" s="205"/>
      <c r="R10" s="205"/>
      <c r="S10" s="322"/>
      <c r="T10" s="322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</row>
    <row r="11" spans="1:73" ht="11.4" thickTop="1" thickBot="1">
      <c r="A11" s="322"/>
      <c r="B11" s="328" t="s">
        <v>10</v>
      </c>
      <c r="C11" s="329"/>
      <c r="D11" s="329"/>
      <c r="E11" s="329"/>
      <c r="F11" s="329"/>
      <c r="G11" s="329"/>
      <c r="H11" s="329"/>
      <c r="I11" s="329"/>
      <c r="J11" s="330"/>
      <c r="K11" s="322"/>
      <c r="L11" s="322"/>
      <c r="M11" s="322"/>
      <c r="N11" s="322"/>
      <c r="O11" s="322"/>
      <c r="P11" s="322"/>
      <c r="Q11" s="328" t="s">
        <v>10</v>
      </c>
      <c r="R11" s="330"/>
      <c r="S11" s="322"/>
      <c r="T11" s="322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</row>
    <row r="12" spans="1:73" ht="10.8" thickTop="1">
      <c r="A12" s="322"/>
      <c r="B12" s="331"/>
      <c r="C12" s="322"/>
      <c r="D12" s="322"/>
      <c r="E12" s="322"/>
      <c r="F12" s="322"/>
      <c r="G12" s="322"/>
      <c r="H12" s="322"/>
      <c r="I12" s="322"/>
      <c r="J12" s="332"/>
      <c r="K12" s="322"/>
      <c r="L12" s="322"/>
      <c r="M12" s="322"/>
      <c r="N12" s="322"/>
      <c r="O12" s="322"/>
      <c r="P12" s="322"/>
      <c r="Q12" s="331"/>
      <c r="R12" s="332"/>
      <c r="S12" s="322"/>
      <c r="T12" s="322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</row>
    <row r="13" spans="1:73">
      <c r="A13" s="322"/>
      <c r="B13" s="333" t="s">
        <v>11</v>
      </c>
      <c r="C13" s="334" t="s">
        <v>12</v>
      </c>
      <c r="D13" s="335" t="s">
        <v>13</v>
      </c>
      <c r="E13" s="334" t="s">
        <v>14</v>
      </c>
      <c r="F13" s="335" t="s">
        <v>15</v>
      </c>
      <c r="G13" s="336" t="s">
        <v>16</v>
      </c>
      <c r="H13" s="336" t="s">
        <v>17</v>
      </c>
      <c r="I13" s="336" t="s">
        <v>18</v>
      </c>
      <c r="J13" s="337" t="s">
        <v>19</v>
      </c>
      <c r="K13" s="334" t="s">
        <v>20</v>
      </c>
      <c r="L13" s="334" t="s">
        <v>21</v>
      </c>
      <c r="M13" s="335" t="s">
        <v>22</v>
      </c>
      <c r="N13" s="335" t="s">
        <v>23</v>
      </c>
      <c r="O13" s="335" t="s">
        <v>24</v>
      </c>
      <c r="P13" s="335" t="s">
        <v>25</v>
      </c>
      <c r="Q13" s="338" t="s">
        <v>26</v>
      </c>
      <c r="R13" s="337" t="s">
        <v>27</v>
      </c>
      <c r="S13" s="338" t="s">
        <v>28</v>
      </c>
      <c r="T13" s="218" t="s">
        <v>29</v>
      </c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</row>
    <row r="14" spans="1:73">
      <c r="A14" s="339"/>
      <c r="B14" s="1595" t="s">
        <v>0</v>
      </c>
      <c r="C14" s="322"/>
      <c r="D14" s="1596" t="s">
        <v>0</v>
      </c>
      <c r="E14" s="1596" t="s">
        <v>0</v>
      </c>
      <c r="F14" s="1596" t="s">
        <v>0</v>
      </c>
      <c r="G14" s="1597"/>
      <c r="H14" s="1597" t="s">
        <v>0</v>
      </c>
      <c r="I14" s="2493" t="s">
        <v>30</v>
      </c>
      <c r="J14" s="2494"/>
      <c r="K14" s="344" t="s">
        <v>0</v>
      </c>
      <c r="L14" s="339"/>
      <c r="M14" s="344"/>
      <c r="N14" s="344"/>
      <c r="O14" s="344" t="s">
        <v>31</v>
      </c>
      <c r="P14" s="344"/>
      <c r="Q14" s="345"/>
      <c r="R14" s="346"/>
      <c r="S14" s="347"/>
      <c r="T14" s="347"/>
      <c r="U14" s="437"/>
      <c r="V14" s="437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</row>
    <row r="15" spans="1:73">
      <c r="A15" s="348"/>
      <c r="B15" s="1598" t="s">
        <v>32</v>
      </c>
      <c r="C15" s="1597" t="s">
        <v>32</v>
      </c>
      <c r="D15" s="1597" t="s">
        <v>33</v>
      </c>
      <c r="E15" s="1597" t="s">
        <v>152</v>
      </c>
      <c r="F15" s="1597" t="s">
        <v>0</v>
      </c>
      <c r="G15" s="1597"/>
      <c r="H15" s="1597" t="s">
        <v>0</v>
      </c>
      <c r="I15" s="2495"/>
      <c r="J15" s="2496"/>
      <c r="K15" s="350" t="s">
        <v>35</v>
      </c>
      <c r="L15" s="351" t="s">
        <v>36</v>
      </c>
      <c r="M15" s="351" t="s">
        <v>37</v>
      </c>
      <c r="N15" s="351" t="s">
        <v>38</v>
      </c>
      <c r="O15" s="351" t="s">
        <v>39</v>
      </c>
      <c r="P15" s="339" t="s">
        <v>40</v>
      </c>
      <c r="Q15" s="340" t="s">
        <v>41</v>
      </c>
      <c r="R15" s="352" t="s">
        <v>42</v>
      </c>
      <c r="S15" s="347" t="s">
        <v>43</v>
      </c>
      <c r="T15" s="353" t="s">
        <v>44</v>
      </c>
      <c r="U15" s="437"/>
      <c r="V15" s="437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</row>
    <row r="16" spans="1:73" ht="10.8" thickBot="1">
      <c r="A16" s="354" t="s">
        <v>45</v>
      </c>
      <c r="B16" s="1599" t="s">
        <v>46</v>
      </c>
      <c r="C16" s="1600" t="s">
        <v>47</v>
      </c>
      <c r="D16" s="1600" t="s">
        <v>48</v>
      </c>
      <c r="E16" s="1600" t="s">
        <v>49</v>
      </c>
      <c r="F16" s="1600" t="s">
        <v>50</v>
      </c>
      <c r="G16" s="1600" t="s">
        <v>51</v>
      </c>
      <c r="H16" s="1600" t="s">
        <v>52</v>
      </c>
      <c r="I16" s="1601" t="s">
        <v>53</v>
      </c>
      <c r="J16" s="1602" t="s">
        <v>54</v>
      </c>
      <c r="K16" s="359" t="s">
        <v>55</v>
      </c>
      <c r="L16" s="1603" t="s">
        <v>690</v>
      </c>
      <c r="M16" s="52" t="s">
        <v>153</v>
      </c>
      <c r="N16" s="52" t="s">
        <v>58</v>
      </c>
      <c r="O16" s="52" t="s">
        <v>59</v>
      </c>
      <c r="P16" s="360" t="s">
        <v>122</v>
      </c>
      <c r="Q16" s="361" t="s">
        <v>61</v>
      </c>
      <c r="R16" s="362" t="s">
        <v>61</v>
      </c>
      <c r="S16" s="359" t="s">
        <v>62</v>
      </c>
      <c r="T16" s="52" t="s">
        <v>63</v>
      </c>
      <c r="U16" s="437"/>
      <c r="V16" s="437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</row>
    <row r="17" spans="1:73" ht="10.8" thickTop="1">
      <c r="A17" s="363">
        <v>1</v>
      </c>
      <c r="B17" s="1640">
        <v>6515</v>
      </c>
      <c r="C17" s="1606" t="s">
        <v>1009</v>
      </c>
      <c r="D17" s="1606" t="s">
        <v>1104</v>
      </c>
      <c r="E17" s="1680" t="s">
        <v>1105</v>
      </c>
      <c r="F17" s="1658">
        <v>60003</v>
      </c>
      <c r="G17" s="1659">
        <v>0</v>
      </c>
      <c r="H17" s="1658">
        <f>(F17+G17+J17)*0.15</f>
        <v>9000.4499999999989</v>
      </c>
      <c r="I17" s="1689">
        <v>46288</v>
      </c>
      <c r="J17" s="1658">
        <v>0</v>
      </c>
      <c r="K17" s="1673">
        <f>(+F17+G17+H17+J17)</f>
        <v>69003.45</v>
      </c>
      <c r="L17" s="1674">
        <f>+ROUND((K17*0.3385),0)</f>
        <v>23358</v>
      </c>
      <c r="M17" s="1661">
        <v>495</v>
      </c>
      <c r="N17" s="1661">
        <v>0</v>
      </c>
      <c r="O17" s="1674">
        <f t="shared" ref="O17:O41" si="0">+ROUND((K17*0.0145),0)</f>
        <v>1001</v>
      </c>
      <c r="P17" s="1661">
        <v>187</v>
      </c>
      <c r="Q17" s="1661">
        <v>0</v>
      </c>
      <c r="R17" s="1661">
        <v>0</v>
      </c>
      <c r="S17" s="1608">
        <f>+L17+M17+N17+O17+P17+Q17+R17</f>
        <v>25041</v>
      </c>
      <c r="T17" s="1608">
        <f>+K17+L17+M17+N17+O17+P17+Q17+R17</f>
        <v>94044.45</v>
      </c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</row>
    <row r="18" spans="1:73">
      <c r="A18" s="1596">
        <f>A17+1</f>
        <v>2</v>
      </c>
      <c r="B18" s="1675">
        <v>6527</v>
      </c>
      <c r="C18" s="1606" t="s">
        <v>1106</v>
      </c>
      <c r="D18" s="1693" t="s">
        <v>1107</v>
      </c>
      <c r="E18" s="1684" t="s">
        <v>1108</v>
      </c>
      <c r="F18" s="1682">
        <v>41310</v>
      </c>
      <c r="G18" s="1671">
        <v>0</v>
      </c>
      <c r="H18" s="1658"/>
      <c r="I18" s="1660">
        <v>46619</v>
      </c>
      <c r="J18" s="1682">
        <v>0</v>
      </c>
      <c r="K18" s="1658">
        <f t="shared" ref="K18:K41" si="1">(+F18+G18+H18+J18)</f>
        <v>41310</v>
      </c>
      <c r="L18" s="1674">
        <f>+ROUND((K18*0.3385),0)</f>
        <v>13983</v>
      </c>
      <c r="M18" s="1661">
        <v>495</v>
      </c>
      <c r="N18" s="1658">
        <v>0</v>
      </c>
      <c r="O18" s="1674">
        <f t="shared" si="0"/>
        <v>599</v>
      </c>
      <c r="P18" s="1661">
        <v>187</v>
      </c>
      <c r="Q18" s="1658">
        <v>15290</v>
      </c>
      <c r="R18" s="1658">
        <v>373</v>
      </c>
      <c r="S18" s="1608">
        <f t="shared" ref="S18:S41" si="2">+L18+M18+N18+O18+P18+Q18+R18</f>
        <v>30927</v>
      </c>
      <c r="T18" s="1608">
        <f t="shared" ref="T18:T41" si="3">+K18+L18+M18+N18+O18+P18+Q18+R18</f>
        <v>72237</v>
      </c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</row>
    <row r="19" spans="1:73">
      <c r="A19" s="1614">
        <f>A18+1</f>
        <v>3</v>
      </c>
      <c r="B19" s="1692">
        <v>7070</v>
      </c>
      <c r="C19" s="1690" t="s">
        <v>1109</v>
      </c>
      <c r="D19" s="1606" t="s">
        <v>1110</v>
      </c>
      <c r="E19" s="1680" t="s">
        <v>1003</v>
      </c>
      <c r="F19" s="1658">
        <v>31313</v>
      </c>
      <c r="G19" s="1659">
        <v>0</v>
      </c>
      <c r="H19" s="1658"/>
      <c r="I19" s="1660">
        <v>46330</v>
      </c>
      <c r="J19" s="1658">
        <v>0</v>
      </c>
      <c r="K19" s="1658">
        <f t="shared" si="1"/>
        <v>31313</v>
      </c>
      <c r="L19" s="1674">
        <f>+ROUND((K19*0.3385),0)</f>
        <v>10599</v>
      </c>
      <c r="M19" s="1661">
        <v>495</v>
      </c>
      <c r="N19" s="1658">
        <v>0</v>
      </c>
      <c r="O19" s="1674">
        <f t="shared" si="0"/>
        <v>454</v>
      </c>
      <c r="P19" s="1661">
        <v>187</v>
      </c>
      <c r="Q19" s="1658">
        <v>0</v>
      </c>
      <c r="R19" s="1658">
        <v>0</v>
      </c>
      <c r="S19" s="1658">
        <f t="shared" si="2"/>
        <v>11735</v>
      </c>
      <c r="T19" s="1658">
        <f t="shared" si="3"/>
        <v>43048</v>
      </c>
    </row>
    <row r="20" spans="1:73">
      <c r="A20" s="1614">
        <f t="shared" ref="A20:A40" si="4">A19+1</f>
        <v>4</v>
      </c>
      <c r="B20" s="1694">
        <v>6217</v>
      </c>
      <c r="C20" s="1690" t="s">
        <v>1111</v>
      </c>
      <c r="D20" s="1606" t="s">
        <v>1112</v>
      </c>
      <c r="E20" s="1680" t="s">
        <v>1113</v>
      </c>
      <c r="F20" s="1658">
        <v>244842.65</v>
      </c>
      <c r="G20" s="1659">
        <v>0</v>
      </c>
      <c r="H20" s="1658"/>
      <c r="I20" s="1660"/>
      <c r="J20" s="1658">
        <v>0</v>
      </c>
      <c r="K20" s="1658">
        <f>(+F20+G20+H20+J20)*0.6</f>
        <v>146905.59</v>
      </c>
      <c r="L20" s="1674">
        <f t="shared" ref="L20:R41" si="5">+ROUND((K20*0.3385),0)</f>
        <v>49728</v>
      </c>
      <c r="M20" s="1661">
        <v>495</v>
      </c>
      <c r="N20" s="1658">
        <v>0</v>
      </c>
      <c r="O20" s="1674">
        <f t="shared" si="0"/>
        <v>2130</v>
      </c>
      <c r="P20" s="1661">
        <v>187</v>
      </c>
      <c r="Q20" s="1658">
        <v>0</v>
      </c>
      <c r="R20" s="1658">
        <v>0</v>
      </c>
      <c r="S20" s="1608">
        <f t="shared" si="2"/>
        <v>52540</v>
      </c>
      <c r="T20" s="1608">
        <f t="shared" si="3"/>
        <v>199445.59</v>
      </c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</row>
    <row r="21" spans="1:73">
      <c r="A21" s="1614">
        <f t="shared" si="4"/>
        <v>5</v>
      </c>
      <c r="B21" s="1675">
        <v>7176</v>
      </c>
      <c r="C21" s="1676" t="s">
        <v>1114</v>
      </c>
      <c r="D21" s="1606" t="s">
        <v>1115</v>
      </c>
      <c r="E21" s="1680" t="s">
        <v>1116</v>
      </c>
      <c r="F21" s="1658">
        <v>57160</v>
      </c>
      <c r="G21" s="1659">
        <v>0</v>
      </c>
      <c r="H21" s="1658"/>
      <c r="I21" s="1660">
        <v>46428</v>
      </c>
      <c r="J21" s="1658">
        <v>0</v>
      </c>
      <c r="K21" s="1658">
        <f t="shared" si="1"/>
        <v>57160</v>
      </c>
      <c r="L21" s="1674">
        <f t="shared" si="5"/>
        <v>19349</v>
      </c>
      <c r="M21" s="1661">
        <v>495</v>
      </c>
      <c r="N21" s="1658">
        <v>0</v>
      </c>
      <c r="O21" s="1674">
        <f t="shared" si="0"/>
        <v>829</v>
      </c>
      <c r="P21" s="1661">
        <v>187</v>
      </c>
      <c r="Q21" s="1658">
        <v>8150</v>
      </c>
      <c r="R21" s="1658">
        <v>373</v>
      </c>
      <c r="S21" s="1608">
        <f t="shared" si="2"/>
        <v>29383</v>
      </c>
      <c r="T21" s="1608">
        <f t="shared" si="3"/>
        <v>86543</v>
      </c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</row>
    <row r="22" spans="1:73">
      <c r="A22" s="1614">
        <f t="shared" si="4"/>
        <v>6</v>
      </c>
      <c r="B22" s="1675">
        <v>6482</v>
      </c>
      <c r="C22" s="1676" t="s">
        <v>1117</v>
      </c>
      <c r="D22" s="1656" t="s">
        <v>1118</v>
      </c>
      <c r="E22" s="1680" t="s">
        <v>201</v>
      </c>
      <c r="F22" s="1658">
        <v>49731</v>
      </c>
      <c r="G22" s="1671">
        <v>0</v>
      </c>
      <c r="H22" s="1658"/>
      <c r="I22" s="1681" t="s">
        <v>262</v>
      </c>
      <c r="J22" s="1658">
        <v>0</v>
      </c>
      <c r="K22" s="1658">
        <f>(+F22+G22+H22+J22)*0.8</f>
        <v>39784.800000000003</v>
      </c>
      <c r="L22" s="1674">
        <f t="shared" si="5"/>
        <v>13467</v>
      </c>
      <c r="M22" s="1661">
        <v>495</v>
      </c>
      <c r="N22" s="1658">
        <v>0</v>
      </c>
      <c r="O22" s="1674">
        <f t="shared" si="0"/>
        <v>577</v>
      </c>
      <c r="P22" s="1661">
        <v>187</v>
      </c>
      <c r="Q22" s="1658">
        <v>7215</v>
      </c>
      <c r="R22" s="1658">
        <v>554</v>
      </c>
      <c r="S22" s="1608">
        <f t="shared" si="2"/>
        <v>22495</v>
      </c>
      <c r="T22" s="1608">
        <f t="shared" si="3"/>
        <v>62279.8</v>
      </c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</row>
    <row r="23" spans="1:73">
      <c r="A23" s="1614">
        <f t="shared" si="4"/>
        <v>7</v>
      </c>
      <c r="B23" s="1675" t="s">
        <v>1119</v>
      </c>
      <c r="C23" s="1676" t="s">
        <v>1120</v>
      </c>
      <c r="D23" s="1606" t="s">
        <v>1121</v>
      </c>
      <c r="E23" s="1680" t="s">
        <v>1122</v>
      </c>
      <c r="F23" s="1658">
        <v>263888</v>
      </c>
      <c r="G23" s="1659">
        <v>0</v>
      </c>
      <c r="H23" s="1658"/>
      <c r="I23" s="1660"/>
      <c r="J23" s="1658">
        <v>0</v>
      </c>
      <c r="K23" s="1658">
        <f>(+F23+G23+H23+J23)*0.1</f>
        <v>26388.800000000003</v>
      </c>
      <c r="L23" s="1674">
        <f t="shared" si="5"/>
        <v>8933</v>
      </c>
      <c r="M23" s="1661">
        <v>495</v>
      </c>
      <c r="N23" s="1658">
        <v>0</v>
      </c>
      <c r="O23" s="1674">
        <f t="shared" si="0"/>
        <v>383</v>
      </c>
      <c r="P23" s="1661">
        <v>187</v>
      </c>
      <c r="Q23" s="1658">
        <v>0</v>
      </c>
      <c r="R23" s="1658">
        <v>0</v>
      </c>
      <c r="S23" s="1608">
        <f t="shared" si="2"/>
        <v>9998</v>
      </c>
      <c r="T23" s="1608">
        <f t="shared" si="3"/>
        <v>36386.800000000003</v>
      </c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</row>
    <row r="24" spans="1:73">
      <c r="A24" s="1614">
        <f t="shared" si="4"/>
        <v>8</v>
      </c>
      <c r="B24" s="1640">
        <v>6437</v>
      </c>
      <c r="C24" s="1656" t="s">
        <v>972</v>
      </c>
      <c r="D24" s="1606" t="s">
        <v>1123</v>
      </c>
      <c r="E24" s="1680" t="s">
        <v>630</v>
      </c>
      <c r="F24" s="1658">
        <v>42620</v>
      </c>
      <c r="G24" s="1671">
        <v>0</v>
      </c>
      <c r="H24" s="1658"/>
      <c r="I24" s="1660">
        <v>46679</v>
      </c>
      <c r="J24" s="1658">
        <v>0</v>
      </c>
      <c r="K24" s="1658">
        <f>(+F24+G24+H24+J24)</f>
        <v>42620</v>
      </c>
      <c r="L24" s="1674">
        <f t="shared" si="5"/>
        <v>14427</v>
      </c>
      <c r="M24" s="1661">
        <v>495</v>
      </c>
      <c r="N24" s="1658">
        <v>0</v>
      </c>
      <c r="O24" s="1674">
        <f t="shared" si="0"/>
        <v>618</v>
      </c>
      <c r="P24" s="1661">
        <v>187</v>
      </c>
      <c r="Q24" s="1661">
        <v>0</v>
      </c>
      <c r="R24" s="1661">
        <v>0</v>
      </c>
      <c r="S24" s="1608">
        <f t="shared" si="2"/>
        <v>15727</v>
      </c>
      <c r="T24" s="1608">
        <f t="shared" si="3"/>
        <v>58347</v>
      </c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</row>
    <row r="25" spans="1:73">
      <c r="A25" s="1614">
        <f t="shared" si="4"/>
        <v>9</v>
      </c>
      <c r="B25" s="1640">
        <v>6696</v>
      </c>
      <c r="C25" s="1606" t="s">
        <v>1124</v>
      </c>
      <c r="D25" s="1606" t="s">
        <v>1125</v>
      </c>
      <c r="E25" s="1680" t="s">
        <v>248</v>
      </c>
      <c r="F25" s="1658">
        <v>37913</v>
      </c>
      <c r="G25" s="1671">
        <v>0</v>
      </c>
      <c r="H25" s="1658"/>
      <c r="I25" s="1660" t="s">
        <v>262</v>
      </c>
      <c r="J25" s="1658">
        <v>0</v>
      </c>
      <c r="K25" s="1658">
        <f>(+F25+G25+H25+J25)*0.8</f>
        <v>30330.400000000001</v>
      </c>
      <c r="L25" s="1674">
        <f t="shared" si="5"/>
        <v>10267</v>
      </c>
      <c r="M25" s="1661">
        <v>495</v>
      </c>
      <c r="N25" s="1658">
        <v>0</v>
      </c>
      <c r="O25" s="1674">
        <f t="shared" si="0"/>
        <v>440</v>
      </c>
      <c r="P25" s="1661">
        <v>187</v>
      </c>
      <c r="Q25" s="1658">
        <v>7215</v>
      </c>
      <c r="R25" s="1658">
        <v>554</v>
      </c>
      <c r="S25" s="1608">
        <f t="shared" si="2"/>
        <v>19158</v>
      </c>
      <c r="T25" s="1608">
        <f t="shared" si="3"/>
        <v>49488.4</v>
      </c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</row>
    <row r="26" spans="1:73">
      <c r="A26" s="1614">
        <f t="shared" si="4"/>
        <v>10</v>
      </c>
      <c r="B26" s="1640">
        <v>6059</v>
      </c>
      <c r="C26" s="1656" t="s">
        <v>1126</v>
      </c>
      <c r="D26" s="1606" t="s">
        <v>1127</v>
      </c>
      <c r="E26" s="1680" t="s">
        <v>1128</v>
      </c>
      <c r="F26" s="1658">
        <v>23229</v>
      </c>
      <c r="G26" s="1671">
        <v>0</v>
      </c>
      <c r="H26" s="1658"/>
      <c r="I26" s="1660" t="s">
        <v>262</v>
      </c>
      <c r="J26" s="1658">
        <v>0</v>
      </c>
      <c r="K26" s="1658">
        <f t="shared" si="1"/>
        <v>23229</v>
      </c>
      <c r="L26" s="1674">
        <f t="shared" si="5"/>
        <v>7863</v>
      </c>
      <c r="M26" s="1661">
        <v>495</v>
      </c>
      <c r="N26" s="1658">
        <v>0</v>
      </c>
      <c r="O26" s="1674">
        <f t="shared" si="0"/>
        <v>337</v>
      </c>
      <c r="P26" s="1661">
        <v>187</v>
      </c>
      <c r="Q26" s="1658">
        <v>7215</v>
      </c>
      <c r="R26" s="1658">
        <v>554</v>
      </c>
      <c r="S26" s="1608">
        <f t="shared" si="2"/>
        <v>16651</v>
      </c>
      <c r="T26" s="1608">
        <f t="shared" si="3"/>
        <v>39880</v>
      </c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</row>
    <row r="27" spans="1:73">
      <c r="A27" s="1614">
        <f t="shared" si="4"/>
        <v>11</v>
      </c>
      <c r="B27" s="1675">
        <v>6198</v>
      </c>
      <c r="C27" s="1676" t="s">
        <v>1129</v>
      </c>
      <c r="D27" s="1606" t="s">
        <v>1130</v>
      </c>
      <c r="E27" s="1680" t="s">
        <v>1128</v>
      </c>
      <c r="F27" s="1658">
        <v>23229</v>
      </c>
      <c r="G27" s="1671">
        <v>0</v>
      </c>
      <c r="H27" s="1658"/>
      <c r="I27" s="1660" t="s">
        <v>262</v>
      </c>
      <c r="J27" s="1658">
        <v>0</v>
      </c>
      <c r="K27" s="1658">
        <f t="shared" si="1"/>
        <v>23229</v>
      </c>
      <c r="L27" s="1674">
        <f t="shared" si="5"/>
        <v>7863</v>
      </c>
      <c r="M27" s="1661">
        <v>495</v>
      </c>
      <c r="N27" s="1658">
        <v>0</v>
      </c>
      <c r="O27" s="1674">
        <f t="shared" si="0"/>
        <v>337</v>
      </c>
      <c r="P27" s="1661">
        <v>187</v>
      </c>
      <c r="Q27" s="1658">
        <v>7215</v>
      </c>
      <c r="R27" s="1658">
        <v>554</v>
      </c>
      <c r="S27" s="1608">
        <f t="shared" si="2"/>
        <v>16651</v>
      </c>
      <c r="T27" s="1608">
        <f t="shared" si="3"/>
        <v>39880</v>
      </c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</row>
    <row r="28" spans="1:73">
      <c r="A28" s="1614">
        <f t="shared" si="4"/>
        <v>12</v>
      </c>
      <c r="B28" s="1640">
        <v>6463</v>
      </c>
      <c r="C28" s="1606" t="s">
        <v>1131</v>
      </c>
      <c r="D28" s="1606" t="s">
        <v>1132</v>
      </c>
      <c r="E28" s="1695" t="s">
        <v>209</v>
      </c>
      <c r="F28" s="1658">
        <v>30169</v>
      </c>
      <c r="G28" s="1671">
        <v>0</v>
      </c>
      <c r="H28" s="1658"/>
      <c r="I28" s="1660" t="s">
        <v>262</v>
      </c>
      <c r="J28" s="1658">
        <v>0</v>
      </c>
      <c r="K28" s="1658">
        <f t="shared" si="1"/>
        <v>30169</v>
      </c>
      <c r="L28" s="1674">
        <f t="shared" si="5"/>
        <v>10212</v>
      </c>
      <c r="M28" s="1661">
        <v>495</v>
      </c>
      <c r="N28" s="1658">
        <v>0</v>
      </c>
      <c r="O28" s="1674">
        <f t="shared" si="0"/>
        <v>437</v>
      </c>
      <c r="P28" s="1661">
        <v>187</v>
      </c>
      <c r="Q28" s="1658">
        <v>7215</v>
      </c>
      <c r="R28" s="1658">
        <v>554</v>
      </c>
      <c r="S28" s="1608">
        <f t="shared" si="2"/>
        <v>19100</v>
      </c>
      <c r="T28" s="1608">
        <f t="shared" si="3"/>
        <v>49269</v>
      </c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</row>
    <row r="29" spans="1:73">
      <c r="A29" s="1614">
        <f t="shared" si="4"/>
        <v>13</v>
      </c>
      <c r="B29" s="1696">
        <v>6496</v>
      </c>
      <c r="C29" s="1697" t="s">
        <v>1030</v>
      </c>
      <c r="D29" s="1697" t="s">
        <v>1133</v>
      </c>
      <c r="E29" s="1698" t="s">
        <v>177</v>
      </c>
      <c r="F29" s="1661">
        <v>28269</v>
      </c>
      <c r="G29" s="1659">
        <v>0</v>
      </c>
      <c r="H29" s="1658"/>
      <c r="I29" s="1660" t="s">
        <v>262</v>
      </c>
      <c r="J29" s="1661">
        <v>0</v>
      </c>
      <c r="K29" s="1658">
        <f>(+F29+G29+H29+J29)</f>
        <v>28269</v>
      </c>
      <c r="L29" s="1674">
        <f t="shared" si="5"/>
        <v>9569</v>
      </c>
      <c r="M29" s="1661">
        <v>495</v>
      </c>
      <c r="N29" s="1658">
        <v>0</v>
      </c>
      <c r="O29" s="1674">
        <f t="shared" si="0"/>
        <v>410</v>
      </c>
      <c r="P29" s="1661">
        <v>187</v>
      </c>
      <c r="Q29" s="1658">
        <v>7215</v>
      </c>
      <c r="R29" s="1658">
        <v>554</v>
      </c>
      <c r="S29" s="1608">
        <f t="shared" si="2"/>
        <v>18430</v>
      </c>
      <c r="T29" s="1608">
        <f t="shared" si="3"/>
        <v>46699</v>
      </c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</row>
    <row r="30" spans="1:73">
      <c r="A30" s="1614">
        <f t="shared" si="4"/>
        <v>14</v>
      </c>
      <c r="B30" s="1675">
        <v>6665</v>
      </c>
      <c r="C30" s="1685" t="s">
        <v>1051</v>
      </c>
      <c r="D30" s="1685" t="s">
        <v>1134</v>
      </c>
      <c r="E30" s="1677" t="s">
        <v>177</v>
      </c>
      <c r="F30" s="1658">
        <v>28269</v>
      </c>
      <c r="G30" s="1659">
        <v>0</v>
      </c>
      <c r="H30" s="1658"/>
      <c r="I30" s="1660" t="s">
        <v>262</v>
      </c>
      <c r="J30" s="1679">
        <v>0</v>
      </c>
      <c r="K30" s="1658">
        <f t="shared" si="1"/>
        <v>28269</v>
      </c>
      <c r="L30" s="1674">
        <f t="shared" si="5"/>
        <v>9569</v>
      </c>
      <c r="M30" s="1661">
        <v>495</v>
      </c>
      <c r="N30" s="1658">
        <v>0</v>
      </c>
      <c r="O30" s="1674">
        <f t="shared" si="0"/>
        <v>410</v>
      </c>
      <c r="P30" s="1661">
        <v>187</v>
      </c>
      <c r="Q30" s="1658">
        <v>7215</v>
      </c>
      <c r="R30" s="1658">
        <v>554</v>
      </c>
      <c r="S30" s="1608">
        <f t="shared" si="2"/>
        <v>18430</v>
      </c>
      <c r="T30" s="1608">
        <f t="shared" si="3"/>
        <v>46699</v>
      </c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</row>
    <row r="31" spans="1:73">
      <c r="A31" s="1614">
        <f t="shared" si="4"/>
        <v>15</v>
      </c>
      <c r="B31" s="1692">
        <v>6697</v>
      </c>
      <c r="C31" s="1690" t="s">
        <v>263</v>
      </c>
      <c r="D31" s="1606" t="s">
        <v>1135</v>
      </c>
      <c r="E31" s="1680" t="s">
        <v>331</v>
      </c>
      <c r="F31" s="1658">
        <v>58597</v>
      </c>
      <c r="G31" s="1659">
        <v>0</v>
      </c>
      <c r="H31" s="1658"/>
      <c r="I31" s="1660">
        <v>46778</v>
      </c>
      <c r="J31" s="1658">
        <v>0</v>
      </c>
      <c r="K31" s="1658">
        <f t="shared" si="1"/>
        <v>58597</v>
      </c>
      <c r="L31" s="1674">
        <f t="shared" si="5"/>
        <v>19835</v>
      </c>
      <c r="M31" s="1661">
        <v>495</v>
      </c>
      <c r="N31" s="1658">
        <v>0</v>
      </c>
      <c r="O31" s="1674">
        <f t="shared" si="0"/>
        <v>850</v>
      </c>
      <c r="P31" s="1661">
        <v>187</v>
      </c>
      <c r="Q31" s="1658">
        <v>7215</v>
      </c>
      <c r="R31" s="1658">
        <v>554</v>
      </c>
      <c r="S31" s="1608">
        <f t="shared" si="2"/>
        <v>29136</v>
      </c>
      <c r="T31" s="1608">
        <f t="shared" si="3"/>
        <v>87733</v>
      </c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</row>
    <row r="32" spans="1:73">
      <c r="A32" s="1614">
        <f t="shared" si="4"/>
        <v>16</v>
      </c>
      <c r="B32" s="1675">
        <v>6716</v>
      </c>
      <c r="C32" s="1685" t="s">
        <v>1012</v>
      </c>
      <c r="D32" s="1685" t="s">
        <v>1136</v>
      </c>
      <c r="E32" s="1677" t="s">
        <v>209</v>
      </c>
      <c r="F32" s="1658">
        <v>30169</v>
      </c>
      <c r="G32" s="1671">
        <v>0</v>
      </c>
      <c r="H32" s="1658"/>
      <c r="I32" s="1660" t="s">
        <v>262</v>
      </c>
      <c r="J32" s="1658">
        <v>0</v>
      </c>
      <c r="K32" s="1658">
        <f t="shared" si="1"/>
        <v>30169</v>
      </c>
      <c r="L32" s="1674">
        <f t="shared" si="5"/>
        <v>10212</v>
      </c>
      <c r="M32" s="1661">
        <v>495</v>
      </c>
      <c r="N32" s="1658">
        <v>0</v>
      </c>
      <c r="O32" s="1674">
        <f>+ROUND((K32*0.0145),0)</f>
        <v>437</v>
      </c>
      <c r="P32" s="1661">
        <v>187</v>
      </c>
      <c r="Q32" s="1658">
        <v>7215</v>
      </c>
      <c r="R32" s="1658">
        <v>554</v>
      </c>
      <c r="S32" s="1608">
        <f>+L32+M32+N32+O32+P32+Q32+R32</f>
        <v>19100</v>
      </c>
      <c r="T32" s="1608">
        <f t="shared" si="3"/>
        <v>49269</v>
      </c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</row>
    <row r="33" spans="1:73">
      <c r="A33" s="1614">
        <f t="shared" si="4"/>
        <v>17</v>
      </c>
      <c r="B33" s="1675">
        <v>6717</v>
      </c>
      <c r="C33" s="1606" t="s">
        <v>1137</v>
      </c>
      <c r="D33" s="1656" t="s">
        <v>1138</v>
      </c>
      <c r="E33" s="1680" t="s">
        <v>240</v>
      </c>
      <c r="F33" s="1682">
        <v>54918</v>
      </c>
      <c r="G33" s="1659">
        <v>0</v>
      </c>
      <c r="H33" s="1658"/>
      <c r="I33" s="1660" t="s">
        <v>262</v>
      </c>
      <c r="J33" s="1682">
        <v>0</v>
      </c>
      <c r="K33" s="1658">
        <f t="shared" si="1"/>
        <v>54918</v>
      </c>
      <c r="L33" s="1674">
        <f t="shared" si="5"/>
        <v>18590</v>
      </c>
      <c r="M33" s="1661">
        <v>495</v>
      </c>
      <c r="N33" s="1658">
        <v>0</v>
      </c>
      <c r="O33" s="1674">
        <f t="shared" si="0"/>
        <v>796</v>
      </c>
      <c r="P33" s="1661">
        <v>187</v>
      </c>
      <c r="Q33" s="1658">
        <v>7215</v>
      </c>
      <c r="R33" s="1658">
        <v>554</v>
      </c>
      <c r="S33" s="1608">
        <f t="shared" si="2"/>
        <v>27837</v>
      </c>
      <c r="T33" s="1608">
        <f t="shared" si="3"/>
        <v>82755</v>
      </c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</row>
    <row r="34" spans="1:73">
      <c r="A34" s="1614">
        <f t="shared" si="4"/>
        <v>18</v>
      </c>
      <c r="B34" s="1675">
        <v>6066</v>
      </c>
      <c r="C34" s="1676" t="s">
        <v>1139</v>
      </c>
      <c r="D34" s="1606" t="s">
        <v>1140</v>
      </c>
      <c r="E34" s="1680" t="s">
        <v>958</v>
      </c>
      <c r="F34" s="1658">
        <v>34886</v>
      </c>
      <c r="G34" s="1671">
        <v>0</v>
      </c>
      <c r="H34" s="1658"/>
      <c r="I34" s="1660"/>
      <c r="J34" s="1658">
        <v>0</v>
      </c>
      <c r="K34" s="1658">
        <f>(+F34+G34+H34+J34)</f>
        <v>34886</v>
      </c>
      <c r="L34" s="1674">
        <f t="shared" si="5"/>
        <v>11809</v>
      </c>
      <c r="M34" s="1661">
        <v>495</v>
      </c>
      <c r="N34" s="1658">
        <v>0</v>
      </c>
      <c r="O34" s="1674">
        <f t="shared" si="0"/>
        <v>506</v>
      </c>
      <c r="P34" s="1661">
        <v>187</v>
      </c>
      <c r="Q34" s="1658">
        <v>7215</v>
      </c>
      <c r="R34" s="1658">
        <v>554</v>
      </c>
      <c r="S34" s="1608">
        <f t="shared" si="2"/>
        <v>20766</v>
      </c>
      <c r="T34" s="1608">
        <f t="shared" si="3"/>
        <v>55652</v>
      </c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</row>
    <row r="35" spans="1:73">
      <c r="A35" s="1614">
        <f t="shared" si="4"/>
        <v>19</v>
      </c>
      <c r="B35" s="1640" t="s">
        <v>1141</v>
      </c>
      <c r="C35" s="1606" t="s">
        <v>1142</v>
      </c>
      <c r="D35" s="1606" t="s">
        <v>1143</v>
      </c>
      <c r="E35" s="1680" t="s">
        <v>430</v>
      </c>
      <c r="F35" s="1658">
        <v>73072</v>
      </c>
      <c r="G35" s="1659">
        <v>0</v>
      </c>
      <c r="H35" s="1658"/>
      <c r="I35" s="1660">
        <v>46573</v>
      </c>
      <c r="J35" s="1658">
        <v>0</v>
      </c>
      <c r="K35" s="1658">
        <f t="shared" si="1"/>
        <v>73072</v>
      </c>
      <c r="L35" s="1674">
        <f t="shared" si="5"/>
        <v>24735</v>
      </c>
      <c r="M35" s="1661">
        <v>495</v>
      </c>
      <c r="N35" s="1658">
        <v>0</v>
      </c>
      <c r="O35" s="1674">
        <f t="shared" si="0"/>
        <v>1060</v>
      </c>
      <c r="P35" s="1661">
        <v>187</v>
      </c>
      <c r="Q35" s="1658">
        <v>7215</v>
      </c>
      <c r="R35" s="1658">
        <v>554</v>
      </c>
      <c r="S35" s="1608">
        <f t="shared" si="2"/>
        <v>34246</v>
      </c>
      <c r="T35" s="1608">
        <f t="shared" si="3"/>
        <v>107318</v>
      </c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</row>
    <row r="36" spans="1:73">
      <c r="A36" s="1614">
        <f t="shared" si="4"/>
        <v>20</v>
      </c>
      <c r="B36" s="1675">
        <v>6442</v>
      </c>
      <c r="C36" s="1699" t="s">
        <v>360</v>
      </c>
      <c r="D36" s="1699" t="s">
        <v>1144</v>
      </c>
      <c r="E36" s="1700" t="s">
        <v>1046</v>
      </c>
      <c r="F36" s="1701">
        <v>0</v>
      </c>
      <c r="G36" s="1671">
        <v>0</v>
      </c>
      <c r="H36" s="1701">
        <f>(F36+G36+J36)*0.15</f>
        <v>0</v>
      </c>
      <c r="I36" s="1702" t="s">
        <v>262</v>
      </c>
      <c r="J36" s="1701">
        <v>0</v>
      </c>
      <c r="K36" s="1658">
        <f t="shared" si="1"/>
        <v>0</v>
      </c>
      <c r="L36" s="1674">
        <f t="shared" si="5"/>
        <v>0</v>
      </c>
      <c r="M36" s="1674">
        <f t="shared" si="5"/>
        <v>0</v>
      </c>
      <c r="N36" s="1674">
        <f t="shared" si="5"/>
        <v>0</v>
      </c>
      <c r="O36" s="1674">
        <f>+ROUND((K36*0.0145),0)</f>
        <v>0</v>
      </c>
      <c r="P36" s="1674">
        <f t="shared" si="5"/>
        <v>0</v>
      </c>
      <c r="Q36" s="1674">
        <f t="shared" si="5"/>
        <v>0</v>
      </c>
      <c r="R36" s="1674">
        <f t="shared" si="5"/>
        <v>0</v>
      </c>
      <c r="S36" s="1608">
        <f t="shared" si="2"/>
        <v>0</v>
      </c>
      <c r="T36" s="1608">
        <f t="shared" si="3"/>
        <v>0</v>
      </c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</row>
    <row r="37" spans="1:73">
      <c r="A37" s="1614">
        <f t="shared" si="4"/>
        <v>21</v>
      </c>
      <c r="B37" s="1668">
        <v>6488</v>
      </c>
      <c r="C37" s="1703" t="s">
        <v>1041</v>
      </c>
      <c r="D37" s="1704" t="s">
        <v>1145</v>
      </c>
      <c r="E37" s="1705" t="s">
        <v>158</v>
      </c>
      <c r="F37" s="1701">
        <v>0</v>
      </c>
      <c r="G37" s="1659">
        <v>0</v>
      </c>
      <c r="H37" s="1701"/>
      <c r="I37" s="1702" t="s">
        <v>262</v>
      </c>
      <c r="J37" s="1706">
        <v>0</v>
      </c>
      <c r="K37" s="1658">
        <f t="shared" si="1"/>
        <v>0</v>
      </c>
      <c r="L37" s="1674">
        <f t="shared" si="5"/>
        <v>0</v>
      </c>
      <c r="M37" s="1674">
        <f t="shared" si="5"/>
        <v>0</v>
      </c>
      <c r="N37" s="1674">
        <f t="shared" si="5"/>
        <v>0</v>
      </c>
      <c r="O37" s="1674">
        <f>+ROUND((K37*0.0145),0)</f>
        <v>0</v>
      </c>
      <c r="P37" s="1674">
        <f t="shared" si="5"/>
        <v>0</v>
      </c>
      <c r="Q37" s="1674">
        <f t="shared" si="5"/>
        <v>0</v>
      </c>
      <c r="R37" s="1674">
        <f t="shared" si="5"/>
        <v>0</v>
      </c>
      <c r="S37" s="1608">
        <f t="shared" si="2"/>
        <v>0</v>
      </c>
      <c r="T37" s="1608">
        <f t="shared" si="3"/>
        <v>0</v>
      </c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</row>
    <row r="38" spans="1:73">
      <c r="A38" s="1614">
        <f t="shared" si="4"/>
        <v>22</v>
      </c>
      <c r="B38" s="1675">
        <v>6489</v>
      </c>
      <c r="C38" s="1707" t="s">
        <v>1027</v>
      </c>
      <c r="D38" s="1708" t="s">
        <v>1146</v>
      </c>
      <c r="E38" s="1709" t="s">
        <v>1029</v>
      </c>
      <c r="F38" s="1701">
        <v>0</v>
      </c>
      <c r="G38" s="1659">
        <v>0</v>
      </c>
      <c r="H38" s="1701"/>
      <c r="I38" s="1702" t="s">
        <v>262</v>
      </c>
      <c r="J38" s="1701">
        <v>0</v>
      </c>
      <c r="K38" s="1658">
        <f t="shared" si="1"/>
        <v>0</v>
      </c>
      <c r="L38" s="1674">
        <f t="shared" si="5"/>
        <v>0</v>
      </c>
      <c r="M38" s="1674">
        <f t="shared" si="5"/>
        <v>0</v>
      </c>
      <c r="N38" s="1674">
        <f t="shared" si="5"/>
        <v>0</v>
      </c>
      <c r="O38" s="1674">
        <f>+ROUND((K38*0.0145),0)</f>
        <v>0</v>
      </c>
      <c r="P38" s="1674">
        <f t="shared" si="5"/>
        <v>0</v>
      </c>
      <c r="Q38" s="1674">
        <f t="shared" si="5"/>
        <v>0</v>
      </c>
      <c r="R38" s="1674">
        <f t="shared" si="5"/>
        <v>0</v>
      </c>
      <c r="S38" s="1608">
        <f t="shared" si="2"/>
        <v>0</v>
      </c>
      <c r="T38" s="1608">
        <f t="shared" si="3"/>
        <v>0</v>
      </c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</row>
    <row r="39" spans="1:73">
      <c r="A39" s="1614">
        <f t="shared" si="4"/>
        <v>23</v>
      </c>
      <c r="B39" s="1675">
        <v>6538</v>
      </c>
      <c r="C39" s="1699" t="s">
        <v>336</v>
      </c>
      <c r="D39" s="1710" t="s">
        <v>1147</v>
      </c>
      <c r="E39" s="1709" t="s">
        <v>1148</v>
      </c>
      <c r="F39" s="1701">
        <v>0</v>
      </c>
      <c r="G39" s="1659">
        <v>0</v>
      </c>
      <c r="H39" s="1701">
        <f>SUM(F39+G39+J39)*0.15</f>
        <v>0</v>
      </c>
      <c r="I39" s="1702" t="s">
        <v>262</v>
      </c>
      <c r="J39" s="1701">
        <v>0</v>
      </c>
      <c r="K39" s="1682">
        <f t="shared" si="1"/>
        <v>0</v>
      </c>
      <c r="L39" s="1674">
        <f t="shared" si="5"/>
        <v>0</v>
      </c>
      <c r="M39" s="1674">
        <f t="shared" si="5"/>
        <v>0</v>
      </c>
      <c r="N39" s="1674">
        <f t="shared" si="5"/>
        <v>0</v>
      </c>
      <c r="O39" s="1674">
        <f>+ROUND((K39*0.0145),0)</f>
        <v>0</v>
      </c>
      <c r="P39" s="1674">
        <f t="shared" si="5"/>
        <v>0</v>
      </c>
      <c r="Q39" s="1674">
        <f t="shared" si="5"/>
        <v>0</v>
      </c>
      <c r="R39" s="1674">
        <f t="shared" si="5"/>
        <v>0</v>
      </c>
      <c r="S39" s="1608">
        <f t="shared" si="2"/>
        <v>0</v>
      </c>
      <c r="T39" s="1608">
        <f t="shared" si="3"/>
        <v>0</v>
      </c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</row>
    <row r="40" spans="1:73">
      <c r="A40" s="1614">
        <f t="shared" si="4"/>
        <v>24</v>
      </c>
      <c r="B40" s="1692">
        <v>6572</v>
      </c>
      <c r="C40" s="1704" t="s">
        <v>1012</v>
      </c>
      <c r="D40" s="1708" t="s">
        <v>1149</v>
      </c>
      <c r="E40" s="1711" t="s">
        <v>209</v>
      </c>
      <c r="F40" s="1701">
        <v>0</v>
      </c>
      <c r="G40" s="1659">
        <v>0</v>
      </c>
      <c r="H40" s="1701"/>
      <c r="I40" s="1702" t="s">
        <v>262</v>
      </c>
      <c r="J40" s="1701">
        <v>0</v>
      </c>
      <c r="K40" s="1658">
        <f t="shared" si="1"/>
        <v>0</v>
      </c>
      <c r="L40" s="1674">
        <f t="shared" si="5"/>
        <v>0</v>
      </c>
      <c r="M40" s="1674">
        <f t="shared" si="5"/>
        <v>0</v>
      </c>
      <c r="N40" s="1674">
        <f t="shared" si="5"/>
        <v>0</v>
      </c>
      <c r="O40" s="1674">
        <f>+ROUND((K40*0.0145),0)</f>
        <v>0</v>
      </c>
      <c r="P40" s="1674">
        <f t="shared" si="5"/>
        <v>0</v>
      </c>
      <c r="Q40" s="1674">
        <f t="shared" si="5"/>
        <v>0</v>
      </c>
      <c r="R40" s="1674">
        <f t="shared" si="5"/>
        <v>0</v>
      </c>
      <c r="S40" s="1608">
        <f t="shared" si="2"/>
        <v>0</v>
      </c>
      <c r="T40" s="1608">
        <f t="shared" si="3"/>
        <v>0</v>
      </c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</row>
    <row r="41" spans="1:73">
      <c r="A41" s="1614">
        <f>A40+1</f>
        <v>25</v>
      </c>
      <c r="B41" s="1640">
        <v>7045</v>
      </c>
      <c r="C41" s="1708" t="s">
        <v>1009</v>
      </c>
      <c r="D41" s="1708" t="s">
        <v>588</v>
      </c>
      <c r="E41" s="1677" t="s">
        <v>1011</v>
      </c>
      <c r="F41" s="1682">
        <v>41062</v>
      </c>
      <c r="G41" s="1659">
        <v>0</v>
      </c>
      <c r="H41" s="1658"/>
      <c r="I41" s="1681" t="s">
        <v>262</v>
      </c>
      <c r="J41" s="1682">
        <v>0</v>
      </c>
      <c r="K41" s="1658">
        <f t="shared" si="1"/>
        <v>41062</v>
      </c>
      <c r="L41" s="1674">
        <f t="shared" si="5"/>
        <v>13899</v>
      </c>
      <c r="M41" s="1659">
        <v>495</v>
      </c>
      <c r="N41" s="1682">
        <v>0</v>
      </c>
      <c r="O41" s="1674">
        <f t="shared" si="0"/>
        <v>595</v>
      </c>
      <c r="P41" s="1661">
        <v>187</v>
      </c>
      <c r="Q41" s="1658">
        <v>7215</v>
      </c>
      <c r="R41" s="1658">
        <v>554</v>
      </c>
      <c r="S41" s="1608">
        <f t="shared" si="2"/>
        <v>22945</v>
      </c>
      <c r="T41" s="1608">
        <f t="shared" si="3"/>
        <v>64007</v>
      </c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</row>
    <row r="42" spans="1:73">
      <c r="A42" s="1648"/>
      <c r="B42" s="403"/>
      <c r="C42" s="403"/>
      <c r="D42" s="404" t="s">
        <v>112</v>
      </c>
      <c r="E42" s="405" t="s">
        <v>113</v>
      </c>
      <c r="F42" s="175">
        <f>SUM(F17:F41)</f>
        <v>1254649.6499999999</v>
      </c>
      <c r="G42" s="175">
        <f t="shared" ref="G42:H42" si="6">SUM(G17:G41)</f>
        <v>0</v>
      </c>
      <c r="H42" s="175">
        <f t="shared" si="6"/>
        <v>9000.4499999999989</v>
      </c>
      <c r="I42" s="407" t="s">
        <v>113</v>
      </c>
      <c r="J42" s="175">
        <f>SUM(J17:J41)</f>
        <v>0</v>
      </c>
      <c r="K42" s="175">
        <f>SUM(K17:K41)</f>
        <v>910685.04</v>
      </c>
      <c r="L42" s="175">
        <f t="shared" ref="L42:S42" si="7">SUM(L17:L41)</f>
        <v>308267</v>
      </c>
      <c r="M42" s="175">
        <f t="shared" si="7"/>
        <v>9900</v>
      </c>
      <c r="N42" s="175">
        <f t="shared" si="7"/>
        <v>0</v>
      </c>
      <c r="O42" s="175">
        <f t="shared" si="7"/>
        <v>13206</v>
      </c>
      <c r="P42" s="175">
        <f t="shared" si="7"/>
        <v>3740</v>
      </c>
      <c r="Q42" s="175">
        <f t="shared" si="7"/>
        <v>117235</v>
      </c>
      <c r="R42" s="175">
        <f t="shared" si="7"/>
        <v>7948</v>
      </c>
      <c r="S42" s="175">
        <f t="shared" si="7"/>
        <v>460296</v>
      </c>
      <c r="T42" s="175">
        <f>SUM(T17:T41)</f>
        <v>1370981.04</v>
      </c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</row>
    <row r="43" spans="1:73">
      <c r="A43" s="322" t="s">
        <v>114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</row>
    <row r="44" spans="1:73">
      <c r="A44" s="322" t="s">
        <v>115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</row>
    <row r="45" spans="1:73">
      <c r="A45" s="322" t="s">
        <v>249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</row>
    <row r="46" spans="1:73">
      <c r="A46" s="322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</row>
    <row r="47" spans="1:73">
      <c r="A47" s="322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</row>
    <row r="48" spans="1:73" ht="10.8" thickBo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</row>
    <row r="49" spans="1:65" ht="11.4" thickTop="1" thickBot="1">
      <c r="A49" s="322"/>
      <c r="B49" s="328" t="s">
        <v>10</v>
      </c>
      <c r="C49" s="329"/>
      <c r="D49" s="329"/>
      <c r="E49" s="329"/>
      <c r="F49" s="329"/>
      <c r="G49" s="329"/>
      <c r="H49" s="329"/>
      <c r="I49" s="329"/>
      <c r="J49" s="1649"/>
      <c r="K49" s="1650"/>
      <c r="L49" s="165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</row>
    <row r="50" spans="1:65" ht="10.8" thickTop="1">
      <c r="A50" s="322"/>
      <c r="B50" s="1391" t="s">
        <v>119</v>
      </c>
      <c r="C50" s="1392"/>
      <c r="D50" s="1392"/>
      <c r="E50" s="1392"/>
      <c r="F50" s="1392"/>
      <c r="G50" s="1392"/>
      <c r="H50" s="1392"/>
      <c r="I50" s="1392"/>
      <c r="J50" s="1392"/>
      <c r="K50" s="1392"/>
      <c r="L50" s="1652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</row>
    <row r="51" spans="1:65">
      <c r="A51" s="322"/>
      <c r="B51" s="333" t="s">
        <v>11</v>
      </c>
      <c r="C51" s="335" t="s">
        <v>12</v>
      </c>
      <c r="D51" s="335" t="s">
        <v>13</v>
      </c>
      <c r="E51" s="335" t="s">
        <v>14</v>
      </c>
      <c r="F51" s="335" t="s">
        <v>15</v>
      </c>
      <c r="G51" s="335" t="s">
        <v>16</v>
      </c>
      <c r="H51" s="335" t="s">
        <v>17</v>
      </c>
      <c r="I51" s="335" t="s">
        <v>18</v>
      </c>
      <c r="J51" s="335" t="s">
        <v>19</v>
      </c>
      <c r="K51" s="335" t="s">
        <v>20</v>
      </c>
      <c r="L51" s="1653" t="s">
        <v>21</v>
      </c>
      <c r="M51" s="218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</row>
    <row r="52" spans="1:65">
      <c r="A52" s="322"/>
      <c r="B52" s="333"/>
      <c r="C52" s="334"/>
      <c r="D52" s="335"/>
      <c r="E52" s="334"/>
      <c r="F52" s="404" t="s">
        <v>120</v>
      </c>
      <c r="G52" s="1399" t="s">
        <v>60</v>
      </c>
      <c r="H52" s="1377" t="s">
        <v>121</v>
      </c>
      <c r="I52" s="1377" t="s">
        <v>122</v>
      </c>
      <c r="J52" s="1377" t="s">
        <v>123</v>
      </c>
      <c r="K52" s="1377" t="s">
        <v>124</v>
      </c>
      <c r="L52" s="1654"/>
      <c r="M52" s="218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</row>
    <row r="53" spans="1:65" ht="20.399999999999999">
      <c r="A53" s="339"/>
      <c r="B53" s="340" t="s">
        <v>0</v>
      </c>
      <c r="C53" s="341"/>
      <c r="D53" s="342" t="s">
        <v>0</v>
      </c>
      <c r="E53" s="342" t="s">
        <v>125</v>
      </c>
      <c r="F53" s="423" t="s">
        <v>126</v>
      </c>
      <c r="G53" s="343"/>
      <c r="H53" s="343" t="s">
        <v>0</v>
      </c>
      <c r="I53" s="424" t="s">
        <v>127</v>
      </c>
      <c r="J53" s="343" t="s">
        <v>128</v>
      </c>
      <c r="K53" s="343" t="s">
        <v>129</v>
      </c>
      <c r="L53" s="308" t="s">
        <v>0</v>
      </c>
      <c r="M53" s="437"/>
      <c r="N53" s="437"/>
      <c r="O53" s="437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</row>
    <row r="54" spans="1:65">
      <c r="A54" s="348"/>
      <c r="B54" s="349" t="s">
        <v>32</v>
      </c>
      <c r="C54" s="343" t="s">
        <v>32</v>
      </c>
      <c r="D54" s="343" t="s">
        <v>33</v>
      </c>
      <c r="E54" s="343" t="s">
        <v>130</v>
      </c>
      <c r="F54" s="343" t="s">
        <v>130</v>
      </c>
      <c r="G54" s="343" t="s">
        <v>131</v>
      </c>
      <c r="H54" s="343" t="s">
        <v>131</v>
      </c>
      <c r="I54" s="343" t="s">
        <v>130</v>
      </c>
      <c r="J54" s="343" t="s">
        <v>130</v>
      </c>
      <c r="K54" s="343" t="s">
        <v>130</v>
      </c>
      <c r="L54" s="309" t="s">
        <v>132</v>
      </c>
      <c r="M54" s="437"/>
      <c r="N54" s="437"/>
      <c r="O54" s="437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</row>
    <row r="55" spans="1:65" ht="10.8" thickBot="1">
      <c r="A55" s="354" t="s">
        <v>45</v>
      </c>
      <c r="B55" s="355" t="s">
        <v>46</v>
      </c>
      <c r="C55" s="356" t="s">
        <v>133</v>
      </c>
      <c r="D55" s="356" t="s">
        <v>48</v>
      </c>
      <c r="E55" s="356"/>
      <c r="F55" s="1410" t="s">
        <v>134</v>
      </c>
      <c r="G55" s="1410" t="s">
        <v>134</v>
      </c>
      <c r="H55" s="1410" t="s">
        <v>135</v>
      </c>
      <c r="I55" s="1410" t="s">
        <v>136</v>
      </c>
      <c r="J55" s="1410" t="s">
        <v>136</v>
      </c>
      <c r="K55" s="1410" t="s">
        <v>137</v>
      </c>
      <c r="L55" s="312" t="s">
        <v>55</v>
      </c>
      <c r="M55" s="437"/>
      <c r="N55" s="437"/>
      <c r="O55" s="437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</row>
    <row r="56" spans="1:65" ht="10.8" thickTop="1">
      <c r="A56" s="363">
        <v>1</v>
      </c>
      <c r="B56" s="432">
        <f t="shared" ref="B56:D71" si="8">+B17</f>
        <v>6515</v>
      </c>
      <c r="C56" s="1655" t="str">
        <f>+C17</f>
        <v>Licensed Practical Nurse II</v>
      </c>
      <c r="D56" s="1655" t="str">
        <f>+D17</f>
        <v>Pereda, Kristan Jean LG</v>
      </c>
      <c r="E56" s="433">
        <v>0</v>
      </c>
      <c r="F56" s="433">
        <v>0</v>
      </c>
      <c r="G56" s="433">
        <v>0</v>
      </c>
      <c r="H56" s="433">
        <v>0</v>
      </c>
      <c r="I56" s="433">
        <v>0</v>
      </c>
      <c r="J56" s="433">
        <v>0</v>
      </c>
      <c r="K56" s="433">
        <v>0</v>
      </c>
      <c r="L56" s="408">
        <f>+E56+F56+G56+H56+I56+J56+K56</f>
        <v>0</v>
      </c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</row>
    <row r="57" spans="1:65">
      <c r="A57" s="363">
        <f t="shared" ref="A57:A73" si="9">A56+1</f>
        <v>2</v>
      </c>
      <c r="B57" s="432">
        <f t="shared" si="8"/>
        <v>6527</v>
      </c>
      <c r="C57" s="1655" t="str">
        <f t="shared" si="8"/>
        <v xml:space="preserve">Cashier II </v>
      </c>
      <c r="D57" s="1655" t="str">
        <f t="shared" si="8"/>
        <v>Rosario, Leilani Marie D.</v>
      </c>
      <c r="E57" s="377">
        <v>0</v>
      </c>
      <c r="F57" s="377">
        <v>0</v>
      </c>
      <c r="G57" s="377">
        <v>0</v>
      </c>
      <c r="H57" s="377">
        <v>0</v>
      </c>
      <c r="I57" s="377">
        <v>0</v>
      </c>
      <c r="J57" s="402">
        <v>0</v>
      </c>
      <c r="K57" s="402">
        <v>0</v>
      </c>
      <c r="L57" s="381">
        <f t="shared" ref="L57:L80" si="10">+E57+F57+G57+H57+I57+J57+K57</f>
        <v>0</v>
      </c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</row>
    <row r="58" spans="1:65">
      <c r="A58" s="363">
        <f t="shared" si="9"/>
        <v>3</v>
      </c>
      <c r="B58" s="432">
        <f t="shared" si="8"/>
        <v>7070</v>
      </c>
      <c r="C58" s="1655" t="str">
        <f t="shared" si="8"/>
        <v xml:space="preserve">Medical Laboratory Technician I </v>
      </c>
      <c r="D58" s="1655" t="str">
        <f t="shared" si="8"/>
        <v>Salayon, Jeanette L</v>
      </c>
      <c r="E58" s="377">
        <v>0</v>
      </c>
      <c r="F58" s="377">
        <v>0</v>
      </c>
      <c r="G58" s="377">
        <v>0</v>
      </c>
      <c r="H58" s="377">
        <v>0</v>
      </c>
      <c r="I58" s="377">
        <v>0</v>
      </c>
      <c r="J58" s="402">
        <v>0</v>
      </c>
      <c r="K58" s="402">
        <v>0</v>
      </c>
      <c r="L58" s="381">
        <f t="shared" si="10"/>
        <v>0</v>
      </c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</row>
    <row r="59" spans="1:65">
      <c r="A59" s="363">
        <f t="shared" si="9"/>
        <v>4</v>
      </c>
      <c r="B59" s="432">
        <f t="shared" si="8"/>
        <v>6217</v>
      </c>
      <c r="C59" s="1655" t="str">
        <f t="shared" si="8"/>
        <v>Physician Specialist (BE) 60%</v>
      </c>
      <c r="D59" s="1655" t="str">
        <f t="shared" si="8"/>
        <v>Sarmiento, Dennis Antonio A.</v>
      </c>
      <c r="E59" s="377">
        <v>0</v>
      </c>
      <c r="F59" s="377">
        <v>0</v>
      </c>
      <c r="G59" s="377">
        <v>0</v>
      </c>
      <c r="H59" s="377">
        <v>0</v>
      </c>
      <c r="I59" s="377">
        <v>0</v>
      </c>
      <c r="J59" s="402">
        <v>0</v>
      </c>
      <c r="K59" s="402">
        <v>0</v>
      </c>
      <c r="L59" s="381">
        <f t="shared" si="10"/>
        <v>0</v>
      </c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</row>
    <row r="60" spans="1:65">
      <c r="A60" s="363">
        <f t="shared" si="9"/>
        <v>5</v>
      </c>
      <c r="B60" s="432">
        <f t="shared" si="8"/>
        <v>7176</v>
      </c>
      <c r="C60" s="1655" t="str">
        <f t="shared" si="8"/>
        <v>Maintenance Supervisor</v>
      </c>
      <c r="D60" s="1655" t="str">
        <f t="shared" si="8"/>
        <v>Snover III, Robert E</v>
      </c>
      <c r="E60" s="377">
        <v>0</v>
      </c>
      <c r="F60" s="377">
        <v>0</v>
      </c>
      <c r="G60" s="377">
        <v>0</v>
      </c>
      <c r="H60" s="377">
        <v>0</v>
      </c>
      <c r="I60" s="377">
        <v>0</v>
      </c>
      <c r="J60" s="402">
        <v>0</v>
      </c>
      <c r="K60" s="402">
        <v>0</v>
      </c>
      <c r="L60" s="381">
        <f t="shared" si="10"/>
        <v>0</v>
      </c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</row>
    <row r="61" spans="1:65">
      <c r="A61" s="363">
        <f t="shared" si="9"/>
        <v>6</v>
      </c>
      <c r="B61" s="432">
        <f t="shared" si="8"/>
        <v>6482</v>
      </c>
      <c r="C61" s="1655" t="str">
        <f t="shared" si="8"/>
        <v>Program Coordinator II (80%)</v>
      </c>
      <c r="D61" s="1655" t="str">
        <f t="shared" si="8"/>
        <v>Vacant (Taitano, Darlene N)</v>
      </c>
      <c r="E61" s="377">
        <v>0</v>
      </c>
      <c r="F61" s="377">
        <v>0</v>
      </c>
      <c r="G61" s="377">
        <v>0</v>
      </c>
      <c r="H61" s="377">
        <v>0</v>
      </c>
      <c r="I61" s="377">
        <v>0</v>
      </c>
      <c r="J61" s="402">
        <v>0</v>
      </c>
      <c r="K61" s="402">
        <v>0</v>
      </c>
      <c r="L61" s="381">
        <f t="shared" si="10"/>
        <v>0</v>
      </c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</row>
    <row r="62" spans="1:65">
      <c r="A62" s="363">
        <f t="shared" si="9"/>
        <v>7</v>
      </c>
      <c r="B62" s="432" t="str">
        <f t="shared" si="8"/>
        <v>24-0016</v>
      </c>
      <c r="C62" s="1655" t="str">
        <f t="shared" si="8"/>
        <v>PH Laboratory Administrator (10%)</v>
      </c>
      <c r="D62" s="1655" t="str">
        <f t="shared" si="8"/>
        <v>Uluiviti, Vasiti V.</v>
      </c>
      <c r="E62" s="377">
        <v>0</v>
      </c>
      <c r="F62" s="377">
        <v>0</v>
      </c>
      <c r="G62" s="377">
        <v>0</v>
      </c>
      <c r="H62" s="377">
        <v>0</v>
      </c>
      <c r="I62" s="377">
        <v>0</v>
      </c>
      <c r="J62" s="402">
        <v>0</v>
      </c>
      <c r="K62" s="402">
        <v>0</v>
      </c>
      <c r="L62" s="381">
        <f t="shared" si="10"/>
        <v>0</v>
      </c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</row>
    <row r="63" spans="1:65">
      <c r="A63" s="363">
        <f t="shared" si="9"/>
        <v>8</v>
      </c>
      <c r="B63" s="432">
        <f t="shared" si="8"/>
        <v>6437</v>
      </c>
      <c r="C63" s="1655" t="str">
        <f t="shared" si="8"/>
        <v>Nurse Aide II</v>
      </c>
      <c r="D63" s="1655" t="str">
        <f t="shared" si="8"/>
        <v>Ventura, Iraida L.</v>
      </c>
      <c r="E63" s="377">
        <v>0</v>
      </c>
      <c r="F63" s="377">
        <v>0</v>
      </c>
      <c r="G63" s="377">
        <v>0</v>
      </c>
      <c r="H63" s="377">
        <v>0</v>
      </c>
      <c r="I63" s="377">
        <v>0</v>
      </c>
      <c r="J63" s="402">
        <v>0</v>
      </c>
      <c r="K63" s="402">
        <v>0</v>
      </c>
      <c r="L63" s="381">
        <f t="shared" si="10"/>
        <v>0</v>
      </c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</row>
    <row r="64" spans="1:65">
      <c r="A64" s="363">
        <f t="shared" si="9"/>
        <v>9</v>
      </c>
      <c r="B64" s="432">
        <f t="shared" si="8"/>
        <v>6696</v>
      </c>
      <c r="C64" s="1655" t="str">
        <f t="shared" si="8"/>
        <v>Administrative Assistant (80%)</v>
      </c>
      <c r="D64" s="1655" t="str">
        <f t="shared" si="8"/>
        <v>Vacant (Zamora, Debra M.)</v>
      </c>
      <c r="E64" s="377">
        <v>0</v>
      </c>
      <c r="F64" s="377">
        <v>0</v>
      </c>
      <c r="G64" s="377">
        <v>0</v>
      </c>
      <c r="H64" s="377">
        <v>0</v>
      </c>
      <c r="I64" s="377">
        <v>0</v>
      </c>
      <c r="J64" s="402">
        <v>0</v>
      </c>
      <c r="K64" s="402">
        <v>0</v>
      </c>
      <c r="L64" s="381">
        <f t="shared" si="10"/>
        <v>0</v>
      </c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</row>
    <row r="65" spans="1:65">
      <c r="A65" s="363">
        <f t="shared" si="9"/>
        <v>10</v>
      </c>
      <c r="B65" s="432">
        <f t="shared" si="8"/>
        <v>6059</v>
      </c>
      <c r="C65" s="1655" t="str">
        <f t="shared" si="8"/>
        <v>Maintenance Custodian</v>
      </c>
      <c r="D65" s="1655" t="str">
        <f t="shared" si="8"/>
        <v>Vacant (Camacho, Albert) (Retired 7/12/25)</v>
      </c>
      <c r="E65" s="377">
        <v>0</v>
      </c>
      <c r="F65" s="377">
        <v>0</v>
      </c>
      <c r="G65" s="377">
        <v>0</v>
      </c>
      <c r="H65" s="377">
        <v>0</v>
      </c>
      <c r="I65" s="377">
        <v>0</v>
      </c>
      <c r="J65" s="402">
        <v>0</v>
      </c>
      <c r="K65" s="402">
        <v>0</v>
      </c>
      <c r="L65" s="381">
        <f t="shared" si="10"/>
        <v>0</v>
      </c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</row>
    <row r="66" spans="1:65">
      <c r="A66" s="363">
        <f t="shared" si="9"/>
        <v>11</v>
      </c>
      <c r="B66" s="432">
        <f t="shared" si="8"/>
        <v>6198</v>
      </c>
      <c r="C66" s="1655" t="str">
        <f t="shared" si="8"/>
        <v>Customer Service Rep in lieu of Clerk Typist I</v>
      </c>
      <c r="D66" s="1655" t="str">
        <f t="shared" si="8"/>
        <v>Vacant (Mendiola, Bernadette)</v>
      </c>
      <c r="E66" s="377">
        <v>0</v>
      </c>
      <c r="F66" s="377">
        <v>0</v>
      </c>
      <c r="G66" s="377">
        <v>0</v>
      </c>
      <c r="H66" s="377">
        <v>0</v>
      </c>
      <c r="I66" s="377">
        <v>0</v>
      </c>
      <c r="J66" s="402">
        <v>0</v>
      </c>
      <c r="K66" s="402">
        <v>0</v>
      </c>
      <c r="L66" s="381">
        <f t="shared" si="10"/>
        <v>0</v>
      </c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</row>
    <row r="67" spans="1:65">
      <c r="A67" s="363">
        <f t="shared" si="9"/>
        <v>12</v>
      </c>
      <c r="B67" s="432">
        <f t="shared" si="8"/>
        <v>6463</v>
      </c>
      <c r="C67" s="1655" t="str">
        <f t="shared" si="8"/>
        <v>Clerk Supervisor I</v>
      </c>
      <c r="D67" s="1655" t="str">
        <f t="shared" si="8"/>
        <v>Vacant (Fejeran, Cecilia QT)</v>
      </c>
      <c r="E67" s="377">
        <v>0</v>
      </c>
      <c r="F67" s="377">
        <v>0</v>
      </c>
      <c r="G67" s="377">
        <v>0</v>
      </c>
      <c r="H67" s="377">
        <v>0</v>
      </c>
      <c r="I67" s="377">
        <v>0</v>
      </c>
      <c r="J67" s="402">
        <v>0</v>
      </c>
      <c r="K67" s="402">
        <v>0</v>
      </c>
      <c r="L67" s="381">
        <f t="shared" si="10"/>
        <v>0</v>
      </c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</row>
    <row r="68" spans="1:65">
      <c r="A68" s="363">
        <f t="shared" si="9"/>
        <v>13</v>
      </c>
      <c r="B68" s="432">
        <f t="shared" si="8"/>
        <v>6496</v>
      </c>
      <c r="C68" s="1655" t="str">
        <f t="shared" si="8"/>
        <v>Claims Specialist I</v>
      </c>
      <c r="D68" s="1655" t="str">
        <f t="shared" si="8"/>
        <v>Vacant (Flores, Jolyn)</v>
      </c>
      <c r="E68" s="377">
        <v>0</v>
      </c>
      <c r="F68" s="377">
        <v>0</v>
      </c>
      <c r="G68" s="377">
        <v>0</v>
      </c>
      <c r="H68" s="377">
        <v>0</v>
      </c>
      <c r="I68" s="377">
        <v>0</v>
      </c>
      <c r="J68" s="402">
        <v>0</v>
      </c>
      <c r="K68" s="402">
        <v>0</v>
      </c>
      <c r="L68" s="381">
        <f t="shared" si="10"/>
        <v>0</v>
      </c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</row>
    <row r="69" spans="1:65">
      <c r="A69" s="363">
        <f t="shared" si="9"/>
        <v>14</v>
      </c>
      <c r="B69" s="432">
        <f t="shared" si="8"/>
        <v>6665</v>
      </c>
      <c r="C69" s="1655" t="str">
        <f t="shared" si="8"/>
        <v>Cashier II</v>
      </c>
      <c r="D69" s="1655" t="str">
        <f t="shared" si="8"/>
        <v>Vacant (Cunanan, Rhichelle)</v>
      </c>
      <c r="E69" s="377">
        <v>0</v>
      </c>
      <c r="F69" s="377">
        <v>0</v>
      </c>
      <c r="G69" s="377">
        <v>0</v>
      </c>
      <c r="H69" s="377">
        <v>0</v>
      </c>
      <c r="I69" s="377">
        <v>0</v>
      </c>
      <c r="J69" s="402">
        <v>0</v>
      </c>
      <c r="K69" s="402">
        <v>0</v>
      </c>
      <c r="L69" s="381">
        <f t="shared" si="10"/>
        <v>0</v>
      </c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</row>
    <row r="70" spans="1:65">
      <c r="A70" s="363">
        <f t="shared" si="9"/>
        <v>15</v>
      </c>
      <c r="B70" s="432">
        <f t="shared" si="8"/>
        <v>6697</v>
      </c>
      <c r="C70" s="1655" t="str">
        <f t="shared" si="8"/>
        <v>Program Coordinator I</v>
      </c>
      <c r="D70" s="1655" t="str">
        <f t="shared" si="8"/>
        <v>Zamora, Debra M.</v>
      </c>
      <c r="E70" s="377">
        <v>0</v>
      </c>
      <c r="F70" s="377">
        <v>0</v>
      </c>
      <c r="G70" s="377">
        <v>0</v>
      </c>
      <c r="H70" s="377">
        <v>0</v>
      </c>
      <c r="I70" s="377">
        <v>0</v>
      </c>
      <c r="J70" s="402">
        <v>0</v>
      </c>
      <c r="K70" s="402">
        <v>0</v>
      </c>
      <c r="L70" s="381">
        <f t="shared" si="10"/>
        <v>0</v>
      </c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</row>
    <row r="71" spans="1:65">
      <c r="A71" s="363">
        <f t="shared" si="9"/>
        <v>16</v>
      </c>
      <c r="B71" s="432">
        <f t="shared" si="8"/>
        <v>6716</v>
      </c>
      <c r="C71" s="1655" t="str">
        <f t="shared" si="8"/>
        <v>Medical Records Clerk</v>
      </c>
      <c r="D71" s="1655" t="str">
        <f t="shared" si="8"/>
        <v>Vacant (Cruz, Natasha)</v>
      </c>
      <c r="E71" s="377">
        <v>0</v>
      </c>
      <c r="F71" s="377">
        <v>0</v>
      </c>
      <c r="G71" s="377">
        <v>0</v>
      </c>
      <c r="H71" s="377">
        <v>0</v>
      </c>
      <c r="I71" s="377">
        <v>0</v>
      </c>
      <c r="J71" s="402">
        <v>0</v>
      </c>
      <c r="K71" s="402">
        <v>0</v>
      </c>
      <c r="L71" s="381">
        <f t="shared" si="10"/>
        <v>0</v>
      </c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</row>
    <row r="72" spans="1:65">
      <c r="A72" s="363">
        <f t="shared" si="9"/>
        <v>17</v>
      </c>
      <c r="B72" s="432">
        <f t="shared" ref="B72:D80" si="11">+B33</f>
        <v>6717</v>
      </c>
      <c r="C72" s="1655" t="str">
        <f t="shared" si="11"/>
        <v>Program Coordinator III in lieu of Clerk III</v>
      </c>
      <c r="D72" s="1655" t="str">
        <f t="shared" si="11"/>
        <v>Vacant (Glazebrook, Lynn D.)</v>
      </c>
      <c r="E72" s="377">
        <v>0</v>
      </c>
      <c r="F72" s="377">
        <v>0</v>
      </c>
      <c r="G72" s="377">
        <v>0</v>
      </c>
      <c r="H72" s="377">
        <v>0</v>
      </c>
      <c r="I72" s="377">
        <v>0</v>
      </c>
      <c r="J72" s="402">
        <v>0</v>
      </c>
      <c r="K72" s="402">
        <v>0</v>
      </c>
      <c r="L72" s="381">
        <f t="shared" si="10"/>
        <v>0</v>
      </c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</row>
    <row r="73" spans="1:65">
      <c r="A73" s="363">
        <f t="shared" si="9"/>
        <v>18</v>
      </c>
      <c r="B73" s="432">
        <f t="shared" si="11"/>
        <v>6066</v>
      </c>
      <c r="C73" s="1655" t="str">
        <f t="shared" si="11"/>
        <v xml:space="preserve">Maintenance Specialist </v>
      </c>
      <c r="D73" s="1655" t="str">
        <f t="shared" si="11"/>
        <v>Vacant (Snover III, Robert E)</v>
      </c>
      <c r="E73" s="377">
        <v>0</v>
      </c>
      <c r="F73" s="377">
        <v>0</v>
      </c>
      <c r="G73" s="377">
        <v>0</v>
      </c>
      <c r="H73" s="377">
        <v>0</v>
      </c>
      <c r="I73" s="377">
        <v>0</v>
      </c>
      <c r="J73" s="402">
        <v>0</v>
      </c>
      <c r="K73" s="402">
        <v>0</v>
      </c>
      <c r="L73" s="381">
        <f t="shared" si="10"/>
        <v>0</v>
      </c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</row>
    <row r="74" spans="1:65">
      <c r="A74" s="363">
        <v>19</v>
      </c>
      <c r="B74" s="432" t="str">
        <f t="shared" si="11"/>
        <v>24-0017</v>
      </c>
      <c r="C74" s="1655" t="str">
        <f t="shared" si="11"/>
        <v>Program Coordinator III 80%</v>
      </c>
      <c r="D74" s="1655" t="str">
        <f t="shared" si="11"/>
        <v>Taitano, Darlene N.</v>
      </c>
      <c r="E74" s="377">
        <v>0</v>
      </c>
      <c r="F74" s="377">
        <v>0</v>
      </c>
      <c r="G74" s="377">
        <v>0</v>
      </c>
      <c r="H74" s="377">
        <v>0</v>
      </c>
      <c r="I74" s="377">
        <v>0</v>
      </c>
      <c r="J74" s="402">
        <v>0</v>
      </c>
      <c r="K74" s="402">
        <v>0</v>
      </c>
      <c r="L74" s="381">
        <f t="shared" si="10"/>
        <v>0</v>
      </c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</row>
    <row r="75" spans="1:65">
      <c r="A75" s="363">
        <v>20</v>
      </c>
      <c r="B75" s="432">
        <f t="shared" si="11"/>
        <v>6442</v>
      </c>
      <c r="C75" s="1655" t="str">
        <f t="shared" si="11"/>
        <v>Licensed Practical Nurse I</v>
      </c>
      <c r="D75" s="1655" t="str">
        <f t="shared" si="11"/>
        <v>Vacant (Pereda, Kristan Jean LG)</v>
      </c>
      <c r="E75" s="377">
        <v>0</v>
      </c>
      <c r="F75" s="377">
        <v>0</v>
      </c>
      <c r="G75" s="377">
        <v>0</v>
      </c>
      <c r="H75" s="377">
        <v>0</v>
      </c>
      <c r="I75" s="377">
        <v>0</v>
      </c>
      <c r="J75" s="402">
        <v>0</v>
      </c>
      <c r="K75" s="402">
        <v>0</v>
      </c>
      <c r="L75" s="381">
        <f t="shared" si="10"/>
        <v>0</v>
      </c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</row>
    <row r="76" spans="1:65">
      <c r="A76" s="363">
        <v>21</v>
      </c>
      <c r="B76" s="432">
        <f t="shared" si="11"/>
        <v>6488</v>
      </c>
      <c r="C76" s="1655" t="str">
        <f t="shared" si="11"/>
        <v>Customer Service Representative in lieu of CHNI</v>
      </c>
      <c r="D76" s="1655" t="str">
        <f t="shared" si="11"/>
        <v>Vacant (Caldeo, Glaiza)</v>
      </c>
      <c r="E76" s="377">
        <v>0</v>
      </c>
      <c r="F76" s="377">
        <v>0</v>
      </c>
      <c r="G76" s="377">
        <v>0</v>
      </c>
      <c r="H76" s="377">
        <v>0</v>
      </c>
      <c r="I76" s="377">
        <v>0</v>
      </c>
      <c r="J76" s="402">
        <v>0</v>
      </c>
      <c r="K76" s="402">
        <v>0</v>
      </c>
      <c r="L76" s="381">
        <f t="shared" si="10"/>
        <v>0</v>
      </c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</row>
    <row r="77" spans="1:65">
      <c r="A77" s="363">
        <v>22</v>
      </c>
      <c r="B77" s="432">
        <f t="shared" si="11"/>
        <v>6489</v>
      </c>
      <c r="C77" s="1655" t="str">
        <f t="shared" si="11"/>
        <v>Building Custodian</v>
      </c>
      <c r="D77" s="1655" t="str">
        <f t="shared" si="11"/>
        <v>Vacant (Castro, Kenneth Paul)</v>
      </c>
      <c r="E77" s="377">
        <v>0</v>
      </c>
      <c r="F77" s="377">
        <v>0</v>
      </c>
      <c r="G77" s="377">
        <v>0</v>
      </c>
      <c r="H77" s="377">
        <v>0</v>
      </c>
      <c r="I77" s="377">
        <v>0</v>
      </c>
      <c r="J77" s="402">
        <v>0</v>
      </c>
      <c r="K77" s="402">
        <v>0</v>
      </c>
      <c r="L77" s="381">
        <f t="shared" si="10"/>
        <v>0</v>
      </c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</row>
    <row r="78" spans="1:65">
      <c r="A78" s="363">
        <v>23</v>
      </c>
      <c r="B78" s="432">
        <f t="shared" si="11"/>
        <v>6538</v>
      </c>
      <c r="C78" s="1655" t="str">
        <f t="shared" si="11"/>
        <v>Community Health Nurse II</v>
      </c>
      <c r="D78" s="1655" t="str">
        <f t="shared" si="11"/>
        <v>Vacant (Florig, Jeanette)</v>
      </c>
      <c r="E78" s="377">
        <v>0</v>
      </c>
      <c r="F78" s="377">
        <v>0</v>
      </c>
      <c r="G78" s="377">
        <v>0</v>
      </c>
      <c r="H78" s="377">
        <v>0</v>
      </c>
      <c r="I78" s="377">
        <v>0</v>
      </c>
      <c r="J78" s="402">
        <v>0</v>
      </c>
      <c r="K78" s="402">
        <v>0</v>
      </c>
      <c r="L78" s="381">
        <f t="shared" si="10"/>
        <v>0</v>
      </c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</row>
    <row r="79" spans="1:65">
      <c r="A79" s="363">
        <v>24</v>
      </c>
      <c r="B79" s="432">
        <f t="shared" si="11"/>
        <v>6572</v>
      </c>
      <c r="C79" s="1655" t="str">
        <f t="shared" si="11"/>
        <v>Medical Records Clerk</v>
      </c>
      <c r="D79" s="1655" t="str">
        <f t="shared" si="11"/>
        <v>Vacant (Damian, Julie)</v>
      </c>
      <c r="E79" s="377">
        <v>0</v>
      </c>
      <c r="F79" s="377">
        <v>0</v>
      </c>
      <c r="G79" s="377">
        <v>0</v>
      </c>
      <c r="H79" s="377">
        <v>0</v>
      </c>
      <c r="I79" s="377">
        <v>0</v>
      </c>
      <c r="J79" s="402">
        <v>0</v>
      </c>
      <c r="K79" s="402">
        <v>0</v>
      </c>
      <c r="L79" s="381">
        <f t="shared" si="10"/>
        <v>0</v>
      </c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</row>
    <row r="80" spans="1:65">
      <c r="A80" s="363">
        <v>25</v>
      </c>
      <c r="B80" s="432">
        <f t="shared" ref="B80" si="12">+B42</f>
        <v>0</v>
      </c>
      <c r="C80" s="1655" t="str">
        <f t="shared" si="11"/>
        <v>Licensed Practical Nurse II</v>
      </c>
      <c r="D80" s="1655" t="str">
        <f t="shared" si="11"/>
        <v>Vacant</v>
      </c>
      <c r="E80" s="377">
        <v>0</v>
      </c>
      <c r="F80" s="377">
        <v>0</v>
      </c>
      <c r="G80" s="377">
        <v>0</v>
      </c>
      <c r="H80" s="377">
        <v>0</v>
      </c>
      <c r="I80" s="377">
        <v>0</v>
      </c>
      <c r="J80" s="402">
        <v>0</v>
      </c>
      <c r="K80" s="402">
        <v>0</v>
      </c>
      <c r="L80" s="381">
        <f t="shared" si="10"/>
        <v>0</v>
      </c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</row>
    <row r="81" spans="1:65">
      <c r="A81" s="403"/>
      <c r="B81" s="403"/>
      <c r="C81" s="403"/>
      <c r="D81" s="404" t="s">
        <v>112</v>
      </c>
      <c r="E81" s="406">
        <f>SUM(E56:E80)</f>
        <v>0</v>
      </c>
      <c r="F81" s="406">
        <f t="shared" ref="F81:L81" si="13">SUM(F56:F80)</f>
        <v>0</v>
      </c>
      <c r="G81" s="406">
        <f t="shared" si="13"/>
        <v>0</v>
      </c>
      <c r="H81" s="406">
        <f t="shared" si="13"/>
        <v>0</v>
      </c>
      <c r="I81" s="406">
        <f t="shared" si="13"/>
        <v>0</v>
      </c>
      <c r="J81" s="406">
        <f t="shared" si="13"/>
        <v>0</v>
      </c>
      <c r="K81" s="406">
        <f t="shared" si="13"/>
        <v>0</v>
      </c>
      <c r="L81" s="406">
        <f t="shared" si="13"/>
        <v>0</v>
      </c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</row>
    <row r="82" spans="1:65">
      <c r="A82" s="322" t="s">
        <v>120</v>
      </c>
      <c r="B82" s="322" t="s">
        <v>186</v>
      </c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</row>
    <row r="83" spans="1:65">
      <c r="A83" s="322" t="s">
        <v>60</v>
      </c>
      <c r="B83" s="322" t="s">
        <v>187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</row>
    <row r="84" spans="1:65">
      <c r="A84" s="322" t="s">
        <v>121</v>
      </c>
      <c r="B84" s="322" t="s">
        <v>145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</row>
    <row r="85" spans="1:65">
      <c r="A85" s="322" t="s">
        <v>122</v>
      </c>
      <c r="B85" s="322" t="s">
        <v>188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</row>
    <row r="86" spans="1:65">
      <c r="A86" s="322" t="s">
        <v>123</v>
      </c>
      <c r="B86" s="322" t="s">
        <v>189</v>
      </c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</row>
    <row r="87" spans="1:65">
      <c r="A87" s="322" t="s">
        <v>124</v>
      </c>
      <c r="B87" s="322" t="s">
        <v>148</v>
      </c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</row>
    <row r="88" spans="1:65">
      <c r="A88" s="82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</row>
    <row r="89" spans="1:65">
      <c r="A89" s="82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</row>
    <row r="90" spans="1:65">
      <c r="A90" s="82"/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</row>
    <row r="91" spans="1:65">
      <c r="A91" s="82"/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</row>
    <row r="92" spans="1:65">
      <c r="A92" s="82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</row>
    <row r="93" spans="1:65">
      <c r="A93" s="82"/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</row>
    <row r="94" spans="1:65">
      <c r="A94" s="82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  <c r="AY94" s="82"/>
      <c r="AZ94" s="82"/>
      <c r="BA94" s="82"/>
      <c r="BB94" s="82"/>
      <c r="BC94" s="82"/>
    </row>
    <row r="95" spans="1:65">
      <c r="A95" s="82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</row>
    <row r="96" spans="1:65">
      <c r="A96" s="82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</row>
    <row r="97" spans="1:55">
      <c r="A97" s="82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2"/>
    </row>
    <row r="98" spans="1:55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</row>
    <row r="99" spans="1:55">
      <c r="A99" s="82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</row>
    <row r="100" spans="1:55">
      <c r="A100" s="82"/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</row>
    <row r="101" spans="1:55">
      <c r="A101" s="82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</row>
    <row r="102" spans="1:55">
      <c r="A102" s="82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</row>
    <row r="103" spans="1:55">
      <c r="A103" s="82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</row>
    <row r="104" spans="1:55">
      <c r="A104" s="82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</row>
    <row r="105" spans="1:5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</row>
    <row r="106" spans="1:5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</row>
    <row r="107" spans="1:5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</row>
    <row r="108" spans="1:5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</row>
    <row r="109" spans="1:5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</row>
    <row r="110" spans="1:5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</row>
    <row r="111" spans="1:5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</row>
    <row r="112" spans="1:5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</row>
    <row r="113" spans="1:26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spans="1:26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</row>
    <row r="115" spans="1:26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</row>
    <row r="116" spans="1:26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</row>
    <row r="117" spans="1:26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</row>
    <row r="118" spans="1:26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</row>
    <row r="119" spans="1:26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</row>
    <row r="120" spans="1:26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</row>
    <row r="121" spans="1:26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</row>
  </sheetData>
  <mergeCells count="1">
    <mergeCell ref="I14:J15"/>
  </mergeCells>
  <pageMargins left="0.7" right="0.7" top="0.75" bottom="0.75" header="0.3" footer="0.3"/>
  <pageSetup paperSize="5" scale="67" orientation="landscape" r:id="rId1"/>
  <headerFooter>
    <oddHeader>&amp;C&amp;"Times New Roman,Bold"&amp;12Government of Guam
Fiscal Year 2026, Quarter 2
Agency Staffing Pattern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10E0-4327-4187-925C-C4BEA446EA8E}">
  <sheetPr>
    <tabColor theme="9" tint="0.39997558519241921"/>
    <pageSetUpPr fitToPage="1"/>
  </sheetPr>
  <dimension ref="A1:BU121"/>
  <sheetViews>
    <sheetView tabSelected="1" view="pageBreakPreview" zoomScale="60" zoomScaleNormal="100" workbookViewId="0">
      <selection activeCell="L18" sqref="L18"/>
    </sheetView>
  </sheetViews>
  <sheetFormatPr defaultColWidth="11.33203125" defaultRowHeight="10.199999999999999"/>
  <cols>
    <col min="1" max="1" width="3.5546875" style="83" customWidth="1"/>
    <col min="2" max="2" width="7.44140625" style="83" customWidth="1"/>
    <col min="3" max="3" width="24.109375" style="83" customWidth="1"/>
    <col min="4" max="4" width="22.88671875" style="83" customWidth="1"/>
    <col min="5" max="5" width="10.33203125" style="83" customWidth="1"/>
    <col min="6" max="6" width="10.5546875" style="83" customWidth="1"/>
    <col min="7" max="7" width="11.33203125" style="83" customWidth="1"/>
    <col min="8" max="8" width="10.44140625" style="83" customWidth="1"/>
    <col min="9" max="9" width="12.33203125" style="83" customWidth="1"/>
    <col min="10" max="10" width="8.6640625" style="83" customWidth="1"/>
    <col min="11" max="11" width="9.88671875" style="83" customWidth="1"/>
    <col min="12" max="12" width="15.6640625" style="83" customWidth="1"/>
    <col min="13" max="13" width="11.88671875" style="83" customWidth="1"/>
    <col min="14" max="14" width="11.109375" style="83" customWidth="1"/>
    <col min="15" max="15" width="10.33203125" style="83" customWidth="1"/>
    <col min="16" max="16" width="8.6640625" style="83" customWidth="1"/>
    <col min="17" max="20" width="11.33203125" style="83" customWidth="1"/>
    <col min="21" max="16384" width="11.33203125" style="83"/>
  </cols>
  <sheetData>
    <row r="1" spans="1:73" ht="15.6">
      <c r="A1" s="322"/>
      <c r="B1" s="322"/>
      <c r="C1" s="322"/>
      <c r="D1" s="322"/>
      <c r="E1" s="322"/>
      <c r="F1" s="323" t="s">
        <v>0</v>
      </c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1" t="s">
        <v>0</v>
      </c>
      <c r="T1" s="322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</row>
    <row r="2" spans="1:73" ht="13.2">
      <c r="A2" s="1" t="s">
        <v>1</v>
      </c>
      <c r="B2" s="1"/>
      <c r="C2" s="1"/>
      <c r="D2" s="1" t="s">
        <v>2</v>
      </c>
      <c r="E2" s="322"/>
      <c r="F2" s="1" t="s">
        <v>0</v>
      </c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</row>
    <row r="3" spans="1:73" ht="8.25" customHeight="1">
      <c r="A3" s="1"/>
      <c r="B3" s="1"/>
      <c r="C3" s="1"/>
      <c r="D3" s="1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</row>
    <row r="4" spans="1:73" ht="13.2">
      <c r="A4" s="1" t="s">
        <v>3</v>
      </c>
      <c r="B4" s="1"/>
      <c r="C4" s="1"/>
      <c r="D4" s="1" t="s">
        <v>4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</row>
    <row r="5" spans="1:73" ht="8.25" customHeight="1">
      <c r="A5" s="1"/>
      <c r="B5" s="1"/>
      <c r="C5" s="1"/>
      <c r="D5" s="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</row>
    <row r="6" spans="1:73" ht="13.2">
      <c r="A6" s="1" t="s">
        <v>5</v>
      </c>
      <c r="B6" s="1"/>
      <c r="C6" s="1"/>
      <c r="D6" s="2" t="s">
        <v>969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</row>
    <row r="7" spans="1:73" ht="8.25" customHeight="1">
      <c r="A7" s="1"/>
      <c r="B7" s="1"/>
      <c r="C7" s="1"/>
      <c r="D7" s="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</row>
    <row r="8" spans="1:73" ht="13.8">
      <c r="A8" s="1" t="s">
        <v>7</v>
      </c>
      <c r="B8" s="1"/>
      <c r="C8" s="1"/>
      <c r="D8" s="206" t="s">
        <v>970</v>
      </c>
      <c r="F8" s="206" t="s">
        <v>1048</v>
      </c>
      <c r="G8" s="1594"/>
      <c r="H8" s="2"/>
      <c r="I8" s="322"/>
      <c r="J8" s="322"/>
      <c r="K8" s="322"/>
      <c r="L8" s="327"/>
      <c r="M8" s="327"/>
      <c r="N8" s="327"/>
      <c r="O8" s="327"/>
      <c r="P8" s="327"/>
      <c r="Q8" s="327"/>
      <c r="R8" s="327"/>
      <c r="S8" s="327"/>
      <c r="T8" s="322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</row>
    <row r="9" spans="1:73" ht="15">
      <c r="A9" s="322"/>
      <c r="B9" s="322"/>
      <c r="C9" s="322"/>
      <c r="D9" s="322"/>
      <c r="E9" s="322"/>
      <c r="F9" s="205"/>
      <c r="G9" s="205"/>
      <c r="H9" s="205"/>
      <c r="I9" s="205"/>
      <c r="J9" s="205"/>
      <c r="K9" s="322"/>
      <c r="L9" s="322" t="s">
        <v>0</v>
      </c>
      <c r="M9" s="322"/>
      <c r="N9" s="322"/>
      <c r="O9" s="322"/>
      <c r="P9" s="322"/>
      <c r="Q9" s="205"/>
      <c r="R9" s="205"/>
      <c r="S9" s="322"/>
      <c r="T9" s="322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</row>
    <row r="10" spans="1:73" ht="15.6" thickBot="1">
      <c r="A10" s="322"/>
      <c r="B10" s="322"/>
      <c r="C10" s="322"/>
      <c r="D10" s="322"/>
      <c r="E10" s="322"/>
      <c r="F10" s="205"/>
      <c r="G10" s="205"/>
      <c r="H10" s="205"/>
      <c r="I10" s="205"/>
      <c r="J10" s="205"/>
      <c r="K10" s="322"/>
      <c r="L10" s="322"/>
      <c r="M10" s="322"/>
      <c r="N10" s="322"/>
      <c r="O10" s="322"/>
      <c r="P10" s="322"/>
      <c r="Q10" s="205"/>
      <c r="R10" s="205"/>
      <c r="S10" s="322"/>
      <c r="T10" s="322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</row>
    <row r="11" spans="1:73" ht="11.4" thickTop="1" thickBot="1">
      <c r="A11" s="322"/>
      <c r="B11" s="328" t="s">
        <v>10</v>
      </c>
      <c r="C11" s="329"/>
      <c r="D11" s="329"/>
      <c r="E11" s="329"/>
      <c r="F11" s="329"/>
      <c r="G11" s="329"/>
      <c r="H11" s="329"/>
      <c r="I11" s="329"/>
      <c r="J11" s="330"/>
      <c r="K11" s="322"/>
      <c r="L11" s="322"/>
      <c r="M11" s="322"/>
      <c r="N11" s="322"/>
      <c r="O11" s="322"/>
      <c r="P11" s="322"/>
      <c r="Q11" s="328" t="s">
        <v>10</v>
      </c>
      <c r="R11" s="330"/>
      <c r="S11" s="322"/>
      <c r="T11" s="322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</row>
    <row r="12" spans="1:73" ht="10.8" thickTop="1">
      <c r="A12" s="322"/>
      <c r="B12" s="331"/>
      <c r="C12" s="322"/>
      <c r="D12" s="322"/>
      <c r="E12" s="322"/>
      <c r="F12" s="322"/>
      <c r="G12" s="322"/>
      <c r="H12" s="322"/>
      <c r="I12" s="322"/>
      <c r="J12" s="332"/>
      <c r="K12" s="322"/>
      <c r="L12" s="322"/>
      <c r="M12" s="322"/>
      <c r="N12" s="322"/>
      <c r="O12" s="322"/>
      <c r="P12" s="322"/>
      <c r="Q12" s="331"/>
      <c r="R12" s="332"/>
      <c r="S12" s="322"/>
      <c r="T12" s="322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</row>
    <row r="13" spans="1:73">
      <c r="A13" s="322"/>
      <c r="B13" s="333" t="s">
        <v>11</v>
      </c>
      <c r="C13" s="334" t="s">
        <v>12</v>
      </c>
      <c r="D13" s="335" t="s">
        <v>13</v>
      </c>
      <c r="E13" s="334" t="s">
        <v>14</v>
      </c>
      <c r="F13" s="335" t="s">
        <v>15</v>
      </c>
      <c r="G13" s="336" t="s">
        <v>16</v>
      </c>
      <c r="H13" s="336" t="s">
        <v>17</v>
      </c>
      <c r="I13" s="336" t="s">
        <v>18</v>
      </c>
      <c r="J13" s="337" t="s">
        <v>19</v>
      </c>
      <c r="K13" s="334" t="s">
        <v>20</v>
      </c>
      <c r="L13" s="334" t="s">
        <v>21</v>
      </c>
      <c r="M13" s="335" t="s">
        <v>22</v>
      </c>
      <c r="N13" s="335" t="s">
        <v>23</v>
      </c>
      <c r="O13" s="335" t="s">
        <v>24</v>
      </c>
      <c r="P13" s="335" t="s">
        <v>25</v>
      </c>
      <c r="Q13" s="338" t="s">
        <v>26</v>
      </c>
      <c r="R13" s="337" t="s">
        <v>27</v>
      </c>
      <c r="S13" s="338" t="s">
        <v>28</v>
      </c>
      <c r="T13" s="218" t="s">
        <v>29</v>
      </c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</row>
    <row r="14" spans="1:73">
      <c r="A14" s="339"/>
      <c r="B14" s="1595" t="s">
        <v>0</v>
      </c>
      <c r="C14" s="322"/>
      <c r="D14" s="1596" t="s">
        <v>0</v>
      </c>
      <c r="E14" s="1596" t="s">
        <v>0</v>
      </c>
      <c r="F14" s="1596" t="s">
        <v>0</v>
      </c>
      <c r="G14" s="1597"/>
      <c r="H14" s="1597" t="s">
        <v>0</v>
      </c>
      <c r="I14" s="2493" t="s">
        <v>30</v>
      </c>
      <c r="J14" s="2494"/>
      <c r="K14" s="344" t="s">
        <v>0</v>
      </c>
      <c r="L14" s="339"/>
      <c r="M14" s="344"/>
      <c r="N14" s="344"/>
      <c r="O14" s="344" t="s">
        <v>31</v>
      </c>
      <c r="P14" s="344"/>
      <c r="Q14" s="345"/>
      <c r="R14" s="346"/>
      <c r="S14" s="347"/>
      <c r="T14" s="347"/>
      <c r="U14" s="437"/>
      <c r="V14" s="437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</row>
    <row r="15" spans="1:73">
      <c r="A15" s="348"/>
      <c r="B15" s="1598" t="s">
        <v>32</v>
      </c>
      <c r="C15" s="1597" t="s">
        <v>32</v>
      </c>
      <c r="D15" s="1597" t="s">
        <v>33</v>
      </c>
      <c r="E15" s="1597" t="s">
        <v>152</v>
      </c>
      <c r="F15" s="1597" t="s">
        <v>0</v>
      </c>
      <c r="G15" s="1597"/>
      <c r="H15" s="1597" t="s">
        <v>0</v>
      </c>
      <c r="I15" s="2495"/>
      <c r="J15" s="2496"/>
      <c r="K15" s="350" t="s">
        <v>35</v>
      </c>
      <c r="L15" s="351" t="s">
        <v>36</v>
      </c>
      <c r="M15" s="351" t="s">
        <v>37</v>
      </c>
      <c r="N15" s="351" t="s">
        <v>38</v>
      </c>
      <c r="O15" s="351" t="s">
        <v>39</v>
      </c>
      <c r="P15" s="339" t="s">
        <v>40</v>
      </c>
      <c r="Q15" s="340" t="s">
        <v>41</v>
      </c>
      <c r="R15" s="352" t="s">
        <v>42</v>
      </c>
      <c r="S15" s="347" t="s">
        <v>43</v>
      </c>
      <c r="T15" s="353" t="s">
        <v>44</v>
      </c>
      <c r="U15" s="437"/>
      <c r="V15" s="437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</row>
    <row r="16" spans="1:73" ht="10.8" thickBot="1">
      <c r="A16" s="354" t="s">
        <v>45</v>
      </c>
      <c r="B16" s="1599" t="s">
        <v>46</v>
      </c>
      <c r="C16" s="1600" t="s">
        <v>47</v>
      </c>
      <c r="D16" s="1600" t="s">
        <v>48</v>
      </c>
      <c r="E16" s="1600" t="s">
        <v>49</v>
      </c>
      <c r="F16" s="1600" t="s">
        <v>50</v>
      </c>
      <c r="G16" s="1600" t="s">
        <v>51</v>
      </c>
      <c r="H16" s="1600" t="s">
        <v>52</v>
      </c>
      <c r="I16" s="1601" t="s">
        <v>53</v>
      </c>
      <c r="J16" s="1602" t="s">
        <v>54</v>
      </c>
      <c r="K16" s="359" t="s">
        <v>55</v>
      </c>
      <c r="L16" s="1603" t="s">
        <v>690</v>
      </c>
      <c r="M16" s="52" t="s">
        <v>153</v>
      </c>
      <c r="N16" s="52" t="s">
        <v>58</v>
      </c>
      <c r="O16" s="52" t="s">
        <v>59</v>
      </c>
      <c r="P16" s="360" t="s">
        <v>122</v>
      </c>
      <c r="Q16" s="361" t="s">
        <v>61</v>
      </c>
      <c r="R16" s="362" t="s">
        <v>61</v>
      </c>
      <c r="S16" s="359" t="s">
        <v>62</v>
      </c>
      <c r="T16" s="52" t="s">
        <v>63</v>
      </c>
      <c r="U16" s="437"/>
      <c r="V16" s="437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</row>
    <row r="17" spans="1:73" ht="10.8" thickTop="1">
      <c r="A17" s="363">
        <v>1</v>
      </c>
      <c r="B17" s="1640">
        <v>7052</v>
      </c>
      <c r="C17" s="1708" t="s">
        <v>197</v>
      </c>
      <c r="D17" s="1708" t="s">
        <v>588</v>
      </c>
      <c r="E17" s="1709" t="s">
        <v>158</v>
      </c>
      <c r="F17" s="1701">
        <v>0</v>
      </c>
      <c r="G17" s="1659">
        <v>0</v>
      </c>
      <c r="H17" s="1701"/>
      <c r="I17" s="1689" t="s">
        <v>262</v>
      </c>
      <c r="J17" s="1658">
        <v>0</v>
      </c>
      <c r="K17" s="1673">
        <f>(+F17+G17+H17+J17)</f>
        <v>0</v>
      </c>
      <c r="L17" s="1674">
        <f>+ROUND((K17*0.3385),0)</f>
        <v>0</v>
      </c>
      <c r="M17" s="1674">
        <f>+ROUND((L17*0.1901),0)</f>
        <v>0</v>
      </c>
      <c r="N17" s="1674">
        <f t="shared" ref="N17:R17" si="0">+ROUND((M17*0.3385),0)</f>
        <v>0</v>
      </c>
      <c r="O17" s="1674">
        <f t="shared" si="0"/>
        <v>0</v>
      </c>
      <c r="P17" s="1674">
        <f t="shared" si="0"/>
        <v>0</v>
      </c>
      <c r="Q17" s="1674">
        <f t="shared" si="0"/>
        <v>0</v>
      </c>
      <c r="R17" s="1674">
        <f t="shared" si="0"/>
        <v>0</v>
      </c>
      <c r="S17" s="1608">
        <f>+L17+M17+N17+O17+P17+Q17+R17</f>
        <v>0</v>
      </c>
      <c r="T17" s="1608">
        <f>+K17+L17+M17+N17+O17+P17+Q17+R17</f>
        <v>0</v>
      </c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</row>
    <row r="18" spans="1:73">
      <c r="A18" s="1596">
        <f>A17+1</f>
        <v>2</v>
      </c>
      <c r="B18" s="1640">
        <v>7071</v>
      </c>
      <c r="C18" s="1708" t="s">
        <v>278</v>
      </c>
      <c r="D18" s="1708" t="s">
        <v>588</v>
      </c>
      <c r="E18" s="1709" t="s">
        <v>158</v>
      </c>
      <c r="F18" s="1701">
        <v>0</v>
      </c>
      <c r="G18" s="1659">
        <v>0</v>
      </c>
      <c r="H18" s="1701"/>
      <c r="I18" s="1689" t="s">
        <v>262</v>
      </c>
      <c r="J18" s="1682">
        <v>0</v>
      </c>
      <c r="K18" s="1658">
        <f t="shared" ref="K18:K20" si="1">(+F18+G18+H18+J18)</f>
        <v>0</v>
      </c>
      <c r="L18" s="1674">
        <f t="shared" ref="L18:R20" si="2">+ROUND((K18*0.3385),0)</f>
        <v>0</v>
      </c>
      <c r="M18" s="1674">
        <f t="shared" ref="M18:M20" si="3">+ROUND((L18*0.1901),0)</f>
        <v>0</v>
      </c>
      <c r="N18" s="1674">
        <f t="shared" si="2"/>
        <v>0</v>
      </c>
      <c r="O18" s="1674">
        <f t="shared" si="2"/>
        <v>0</v>
      </c>
      <c r="P18" s="1674">
        <f t="shared" si="2"/>
        <v>0</v>
      </c>
      <c r="Q18" s="1674">
        <f t="shared" si="2"/>
        <v>0</v>
      </c>
      <c r="R18" s="1674">
        <f t="shared" si="2"/>
        <v>0</v>
      </c>
      <c r="S18" s="1608">
        <f t="shared" ref="S18:S22" si="4">+L18+M18+N18+O18+P18+Q18+R18</f>
        <v>0</v>
      </c>
      <c r="T18" s="1608">
        <f t="shared" ref="T18:T22" si="5">+K18+L18+M18+N18+O18+P18+Q18+R18</f>
        <v>0</v>
      </c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</row>
    <row r="19" spans="1:73">
      <c r="A19" s="1614">
        <f>A18+1</f>
        <v>3</v>
      </c>
      <c r="B19" s="1640">
        <v>7072</v>
      </c>
      <c r="C19" s="1708" t="s">
        <v>278</v>
      </c>
      <c r="D19" s="1708" t="s">
        <v>588</v>
      </c>
      <c r="E19" s="1709" t="s">
        <v>158</v>
      </c>
      <c r="F19" s="1701">
        <v>0</v>
      </c>
      <c r="G19" s="1659">
        <v>0</v>
      </c>
      <c r="H19" s="1701"/>
      <c r="I19" s="1689" t="s">
        <v>262</v>
      </c>
      <c r="J19" s="1658">
        <v>0</v>
      </c>
      <c r="K19" s="1658">
        <f t="shared" si="1"/>
        <v>0</v>
      </c>
      <c r="L19" s="1674">
        <f t="shared" si="2"/>
        <v>0</v>
      </c>
      <c r="M19" s="1674">
        <f t="shared" si="3"/>
        <v>0</v>
      </c>
      <c r="N19" s="1674">
        <f t="shared" si="2"/>
        <v>0</v>
      </c>
      <c r="O19" s="1674">
        <f t="shared" si="2"/>
        <v>0</v>
      </c>
      <c r="P19" s="1674">
        <f t="shared" si="2"/>
        <v>0</v>
      </c>
      <c r="Q19" s="1674">
        <f t="shared" si="2"/>
        <v>0</v>
      </c>
      <c r="R19" s="1674">
        <f t="shared" si="2"/>
        <v>0</v>
      </c>
      <c r="S19" s="1608">
        <f t="shared" si="4"/>
        <v>0</v>
      </c>
      <c r="T19" s="1608">
        <f t="shared" si="5"/>
        <v>0</v>
      </c>
    </row>
    <row r="20" spans="1:73">
      <c r="A20" s="1712">
        <f t="shared" ref="A20:A40" si="6">A19+1</f>
        <v>4</v>
      </c>
      <c r="B20" s="1692"/>
      <c r="C20" s="1713" t="s">
        <v>1150</v>
      </c>
      <c r="D20" s="1708" t="s">
        <v>588</v>
      </c>
      <c r="E20" s="1709" t="s">
        <v>240</v>
      </c>
      <c r="F20" s="1701">
        <v>0</v>
      </c>
      <c r="G20" s="1659">
        <v>0</v>
      </c>
      <c r="H20" s="1701"/>
      <c r="I20" s="1689" t="s">
        <v>262</v>
      </c>
      <c r="J20" s="1658">
        <v>0</v>
      </c>
      <c r="K20" s="1658">
        <f t="shared" si="1"/>
        <v>0</v>
      </c>
      <c r="L20" s="1674">
        <f>+ROUND((K20*0.3385),0)</f>
        <v>0</v>
      </c>
      <c r="M20" s="1674">
        <f t="shared" si="3"/>
        <v>0</v>
      </c>
      <c r="N20" s="1674">
        <f t="shared" si="2"/>
        <v>0</v>
      </c>
      <c r="O20" s="1674">
        <f t="shared" si="2"/>
        <v>0</v>
      </c>
      <c r="P20" s="1674">
        <f t="shared" si="2"/>
        <v>0</v>
      </c>
      <c r="Q20" s="1674">
        <f t="shared" si="2"/>
        <v>0</v>
      </c>
      <c r="R20" s="1674">
        <f t="shared" si="2"/>
        <v>0</v>
      </c>
      <c r="S20" s="1658">
        <f t="shared" si="4"/>
        <v>0</v>
      </c>
      <c r="T20" s="1658">
        <f t="shared" si="5"/>
        <v>0</v>
      </c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</row>
    <row r="21" spans="1:73">
      <c r="A21" s="1614">
        <f t="shared" si="6"/>
        <v>5</v>
      </c>
      <c r="B21" s="1714">
        <v>6071</v>
      </c>
      <c r="C21" s="1613" t="s">
        <v>1151</v>
      </c>
      <c r="D21" s="1644" t="s">
        <v>1152</v>
      </c>
      <c r="E21" s="1607" t="s">
        <v>1113</v>
      </c>
      <c r="F21" s="1608">
        <v>244836.8</v>
      </c>
      <c r="G21" s="1659">
        <v>0</v>
      </c>
      <c r="H21" s="1701"/>
      <c r="I21" s="1689" t="s">
        <v>262</v>
      </c>
      <c r="J21" s="1658">
        <v>0</v>
      </c>
      <c r="K21" s="1658">
        <f>(+F21+G21+H21+J21)*0.5</f>
        <v>122418.4</v>
      </c>
      <c r="L21" s="1674">
        <f>+ROUND((K21*0.3385),0)</f>
        <v>41439</v>
      </c>
      <c r="M21" s="1674">
        <v>495</v>
      </c>
      <c r="N21" s="1658"/>
      <c r="O21" s="1674">
        <f>+ROUND((K21*0.0145),0)</f>
        <v>1775</v>
      </c>
      <c r="P21" s="1661">
        <v>187</v>
      </c>
      <c r="Q21" s="1658">
        <v>0</v>
      </c>
      <c r="R21" s="1658">
        <v>0</v>
      </c>
      <c r="S21" s="1608">
        <f t="shared" si="4"/>
        <v>43896</v>
      </c>
      <c r="T21" s="1608">
        <f t="shared" si="5"/>
        <v>166314.4</v>
      </c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</row>
    <row r="22" spans="1:73" ht="20.399999999999999">
      <c r="A22" s="2071">
        <f t="shared" si="6"/>
        <v>6</v>
      </c>
      <c r="B22" s="2072">
        <v>6532</v>
      </c>
      <c r="C22" s="2075" t="s">
        <v>1153</v>
      </c>
      <c r="D22" s="1606" t="s">
        <v>1154</v>
      </c>
      <c r="E22" s="2073" t="s">
        <v>1155</v>
      </c>
      <c r="F22" s="2076">
        <v>67696</v>
      </c>
      <c r="G22" s="2074">
        <v>0</v>
      </c>
      <c r="H22" s="2079"/>
      <c r="I22" s="2080" t="s">
        <v>262</v>
      </c>
      <c r="J22" s="1658">
        <v>0</v>
      </c>
      <c r="K22" s="2076">
        <f>(+F22+G22+H22+J22)*0.8</f>
        <v>54156.800000000003</v>
      </c>
      <c r="L22" s="2082">
        <f t="shared" ref="L22" si="7">+ROUND((K22*0.3385),0)</f>
        <v>18332</v>
      </c>
      <c r="M22" s="2081">
        <v>495</v>
      </c>
      <c r="N22" s="2081">
        <v>0</v>
      </c>
      <c r="O22" s="2078">
        <f t="shared" ref="O22" si="8">+ROUND((K22*0.0145),0)</f>
        <v>785</v>
      </c>
      <c r="P22" s="2076">
        <v>187</v>
      </c>
      <c r="Q22" s="2077">
        <v>7215</v>
      </c>
      <c r="R22" s="2077">
        <v>554</v>
      </c>
      <c r="S22" s="2077">
        <f t="shared" si="4"/>
        <v>27568</v>
      </c>
      <c r="T22" s="2077">
        <f t="shared" si="5"/>
        <v>81724.800000000003</v>
      </c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</row>
    <row r="23" spans="1:73">
      <c r="A23" s="1614">
        <f t="shared" si="6"/>
        <v>7</v>
      </c>
      <c r="B23" s="1675"/>
      <c r="C23" s="1676"/>
      <c r="D23" s="1606"/>
      <c r="E23" s="1680"/>
      <c r="F23" s="1658"/>
      <c r="G23" s="1659"/>
      <c r="H23" s="1658"/>
      <c r="I23" s="1660"/>
      <c r="J23" s="1658"/>
      <c r="K23" s="1658"/>
      <c r="L23" s="1674"/>
      <c r="M23" s="1661"/>
      <c r="N23" s="1658"/>
      <c r="O23" s="1674"/>
      <c r="P23" s="1661"/>
      <c r="Q23" s="1658"/>
      <c r="R23" s="1658"/>
      <c r="S23" s="1608"/>
      <c r="T23" s="1608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</row>
    <row r="24" spans="1:73">
      <c r="A24" s="1614">
        <f t="shared" si="6"/>
        <v>8</v>
      </c>
      <c r="B24" s="1640"/>
      <c r="C24" s="1656"/>
      <c r="D24" s="1606"/>
      <c r="E24" s="1680"/>
      <c r="F24" s="1658"/>
      <c r="G24" s="1671"/>
      <c r="H24" s="1658"/>
      <c r="I24" s="1660"/>
      <c r="J24" s="1658"/>
      <c r="K24" s="1658"/>
      <c r="L24" s="1674"/>
      <c r="M24" s="1661"/>
      <c r="N24" s="1658"/>
      <c r="O24" s="1674"/>
      <c r="P24" s="1661"/>
      <c r="Q24" s="1661"/>
      <c r="R24" s="1661"/>
      <c r="S24" s="1608"/>
      <c r="T24" s="1608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</row>
    <row r="25" spans="1:73">
      <c r="A25" s="1614">
        <f t="shared" si="6"/>
        <v>9</v>
      </c>
      <c r="B25" s="1640"/>
      <c r="C25" s="1606"/>
      <c r="D25" s="1606"/>
      <c r="E25" s="1680"/>
      <c r="F25" s="1658"/>
      <c r="G25" s="1671"/>
      <c r="H25" s="1658"/>
      <c r="I25" s="1660"/>
      <c r="J25" s="1658"/>
      <c r="K25" s="1658"/>
      <c r="L25" s="1674"/>
      <c r="M25" s="1661"/>
      <c r="N25" s="1658"/>
      <c r="O25" s="1674"/>
      <c r="P25" s="1661"/>
      <c r="Q25" s="1658"/>
      <c r="R25" s="1658"/>
      <c r="S25" s="1608"/>
      <c r="T25" s="1608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</row>
    <row r="26" spans="1:73">
      <c r="A26" s="1614">
        <f t="shared" si="6"/>
        <v>10</v>
      </c>
      <c r="B26" s="1640"/>
      <c r="C26" s="1656"/>
      <c r="D26" s="1606"/>
      <c r="E26" s="1680"/>
      <c r="F26" s="1658"/>
      <c r="G26" s="1671"/>
      <c r="H26" s="1658"/>
      <c r="I26" s="1660"/>
      <c r="J26" s="1658"/>
      <c r="K26" s="1658"/>
      <c r="L26" s="1674"/>
      <c r="M26" s="1661"/>
      <c r="N26" s="1658"/>
      <c r="O26" s="1674"/>
      <c r="P26" s="1661"/>
      <c r="Q26" s="1658"/>
      <c r="R26" s="1658"/>
      <c r="S26" s="1608"/>
      <c r="T26" s="1608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</row>
    <row r="27" spans="1:73">
      <c r="A27" s="1614">
        <f t="shared" si="6"/>
        <v>11</v>
      </c>
      <c r="B27" s="1675"/>
      <c r="C27" s="1676"/>
      <c r="D27" s="1606"/>
      <c r="E27" s="1680"/>
      <c r="F27" s="1658"/>
      <c r="G27" s="1671"/>
      <c r="H27" s="1658"/>
      <c r="I27" s="1660"/>
      <c r="J27" s="1658"/>
      <c r="K27" s="1658"/>
      <c r="L27" s="1674"/>
      <c r="M27" s="1661"/>
      <c r="N27" s="1658"/>
      <c r="O27" s="1674"/>
      <c r="P27" s="1661"/>
      <c r="Q27" s="1658"/>
      <c r="R27" s="1658"/>
      <c r="S27" s="1608"/>
      <c r="T27" s="1608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</row>
    <row r="28" spans="1:73">
      <c r="A28" s="1614">
        <f t="shared" si="6"/>
        <v>12</v>
      </c>
      <c r="B28" s="1640"/>
      <c r="C28" s="1606"/>
      <c r="D28" s="1606"/>
      <c r="E28" s="1695"/>
      <c r="F28" s="1658"/>
      <c r="G28" s="1671"/>
      <c r="H28" s="1658"/>
      <c r="I28" s="1660"/>
      <c r="J28" s="1658"/>
      <c r="K28" s="1658"/>
      <c r="L28" s="1674"/>
      <c r="M28" s="1661"/>
      <c r="N28" s="1658"/>
      <c r="O28" s="1674"/>
      <c r="P28" s="1661"/>
      <c r="Q28" s="1658"/>
      <c r="R28" s="1658"/>
      <c r="S28" s="1608"/>
      <c r="T28" s="1608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</row>
    <row r="29" spans="1:73">
      <c r="A29" s="1614">
        <f t="shared" si="6"/>
        <v>13</v>
      </c>
      <c r="B29" s="1696"/>
      <c r="C29" s="1697"/>
      <c r="D29" s="1697"/>
      <c r="E29" s="1698"/>
      <c r="F29" s="1661"/>
      <c r="G29" s="1659"/>
      <c r="H29" s="1658"/>
      <c r="I29" s="1660"/>
      <c r="J29" s="1661"/>
      <c r="K29" s="1658"/>
      <c r="L29" s="1674"/>
      <c r="M29" s="1661"/>
      <c r="N29" s="1658"/>
      <c r="O29" s="1674"/>
      <c r="P29" s="1661"/>
      <c r="Q29" s="1658"/>
      <c r="R29" s="1658"/>
      <c r="S29" s="1608"/>
      <c r="T29" s="1608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</row>
    <row r="30" spans="1:73">
      <c r="A30" s="1614">
        <f t="shared" si="6"/>
        <v>14</v>
      </c>
      <c r="B30" s="1675"/>
      <c r="C30" s="1685"/>
      <c r="D30" s="1685"/>
      <c r="E30" s="1677"/>
      <c r="F30" s="1658"/>
      <c r="G30" s="1659"/>
      <c r="H30" s="1658"/>
      <c r="I30" s="1660"/>
      <c r="J30" s="1679"/>
      <c r="K30" s="1658"/>
      <c r="L30" s="1674"/>
      <c r="M30" s="1661"/>
      <c r="N30" s="1658"/>
      <c r="O30" s="1674"/>
      <c r="P30" s="1661"/>
      <c r="Q30" s="1658"/>
      <c r="R30" s="1658"/>
      <c r="S30" s="1608"/>
      <c r="T30" s="1608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</row>
    <row r="31" spans="1:73">
      <c r="A31" s="1614">
        <f t="shared" si="6"/>
        <v>15</v>
      </c>
      <c r="B31" s="1692"/>
      <c r="C31" s="1690"/>
      <c r="D31" s="1606"/>
      <c r="E31" s="1680"/>
      <c r="F31" s="1658"/>
      <c r="G31" s="1659"/>
      <c r="H31" s="1658"/>
      <c r="I31" s="1660"/>
      <c r="J31" s="1658"/>
      <c r="K31" s="1658"/>
      <c r="L31" s="1674"/>
      <c r="M31" s="1661"/>
      <c r="N31" s="1658"/>
      <c r="O31" s="1674"/>
      <c r="P31" s="1661"/>
      <c r="Q31" s="1658"/>
      <c r="R31" s="1658"/>
      <c r="S31" s="1608"/>
      <c r="T31" s="1608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</row>
    <row r="32" spans="1:73">
      <c r="A32" s="1614">
        <f t="shared" si="6"/>
        <v>16</v>
      </c>
      <c r="B32" s="1675"/>
      <c r="C32" s="1685"/>
      <c r="D32" s="1685"/>
      <c r="E32" s="1677"/>
      <c r="F32" s="1658"/>
      <c r="G32" s="1671"/>
      <c r="H32" s="1658"/>
      <c r="I32" s="1660"/>
      <c r="J32" s="1658"/>
      <c r="K32" s="1658"/>
      <c r="L32" s="1674"/>
      <c r="M32" s="1661"/>
      <c r="N32" s="1658"/>
      <c r="O32" s="1674"/>
      <c r="P32" s="1661"/>
      <c r="Q32" s="1658"/>
      <c r="R32" s="1658"/>
      <c r="S32" s="1608"/>
      <c r="T32" s="1608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</row>
    <row r="33" spans="1:73">
      <c r="A33" s="1614">
        <f t="shared" si="6"/>
        <v>17</v>
      </c>
      <c r="B33" s="1675"/>
      <c r="C33" s="1606"/>
      <c r="D33" s="1656"/>
      <c r="E33" s="1680"/>
      <c r="F33" s="1682"/>
      <c r="G33" s="1659"/>
      <c r="H33" s="1658"/>
      <c r="I33" s="1660"/>
      <c r="J33" s="1682"/>
      <c r="K33" s="1658"/>
      <c r="L33" s="1674"/>
      <c r="M33" s="1661"/>
      <c r="N33" s="1658"/>
      <c r="O33" s="1674"/>
      <c r="P33" s="1661"/>
      <c r="Q33" s="1658"/>
      <c r="R33" s="1658"/>
      <c r="S33" s="1608"/>
      <c r="T33" s="1608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</row>
    <row r="34" spans="1:73">
      <c r="A34" s="1614">
        <f t="shared" si="6"/>
        <v>18</v>
      </c>
      <c r="B34" s="1675"/>
      <c r="C34" s="1676"/>
      <c r="D34" s="1606"/>
      <c r="E34" s="1680"/>
      <c r="F34" s="1658"/>
      <c r="G34" s="1671"/>
      <c r="H34" s="1658"/>
      <c r="I34" s="1660"/>
      <c r="J34" s="1658"/>
      <c r="K34" s="1658"/>
      <c r="L34" s="1674"/>
      <c r="M34" s="1661"/>
      <c r="N34" s="1658"/>
      <c r="O34" s="1674"/>
      <c r="P34" s="1661"/>
      <c r="Q34" s="1658"/>
      <c r="R34" s="1658"/>
      <c r="S34" s="1608"/>
      <c r="T34" s="1608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</row>
    <row r="35" spans="1:73">
      <c r="A35" s="1614">
        <f t="shared" si="6"/>
        <v>19</v>
      </c>
      <c r="B35" s="1640"/>
      <c r="C35" s="1606"/>
      <c r="D35" s="1606"/>
      <c r="E35" s="1680"/>
      <c r="F35" s="1658"/>
      <c r="G35" s="1659"/>
      <c r="H35" s="1658"/>
      <c r="I35" s="1660"/>
      <c r="J35" s="1658"/>
      <c r="K35" s="1658"/>
      <c r="L35" s="1674"/>
      <c r="M35" s="1661"/>
      <c r="N35" s="1658"/>
      <c r="O35" s="1674"/>
      <c r="P35" s="1661"/>
      <c r="Q35" s="1658"/>
      <c r="R35" s="1658"/>
      <c r="S35" s="1608"/>
      <c r="T35" s="1608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</row>
    <row r="36" spans="1:73">
      <c r="A36" s="1614">
        <f t="shared" si="6"/>
        <v>20</v>
      </c>
      <c r="B36" s="1675"/>
      <c r="C36" s="1685"/>
      <c r="D36" s="1685"/>
      <c r="E36" s="1677"/>
      <c r="F36" s="1658"/>
      <c r="G36" s="1671"/>
      <c r="H36" s="1701"/>
      <c r="I36" s="1702"/>
      <c r="J36" s="1701"/>
      <c r="K36" s="1658"/>
      <c r="L36" s="1674"/>
      <c r="M36" s="1661"/>
      <c r="N36" s="1658"/>
      <c r="O36" s="1674"/>
      <c r="P36" s="1661"/>
      <c r="Q36" s="1658"/>
      <c r="R36" s="1658"/>
      <c r="S36" s="1608"/>
      <c r="T36" s="1608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</row>
    <row r="37" spans="1:73">
      <c r="A37" s="1614">
        <f t="shared" si="6"/>
        <v>21</v>
      </c>
      <c r="B37" s="1668"/>
      <c r="C37" s="1715"/>
      <c r="D37" s="1656"/>
      <c r="E37" s="1698"/>
      <c r="F37" s="1658"/>
      <c r="G37" s="1659"/>
      <c r="H37" s="1701"/>
      <c r="I37" s="1702"/>
      <c r="J37" s="1706"/>
      <c r="K37" s="1658"/>
      <c r="L37" s="1674"/>
      <c r="M37" s="1661"/>
      <c r="N37" s="1658"/>
      <c r="O37" s="1674"/>
      <c r="P37" s="1661"/>
      <c r="Q37" s="1658"/>
      <c r="R37" s="1658"/>
      <c r="S37" s="1608"/>
      <c r="T37" s="1608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</row>
    <row r="38" spans="1:73">
      <c r="A38" s="1614">
        <f t="shared" si="6"/>
        <v>22</v>
      </c>
      <c r="B38" s="1675"/>
      <c r="C38" s="1676"/>
      <c r="D38" s="1606"/>
      <c r="E38" s="1680"/>
      <c r="F38" s="1658"/>
      <c r="G38" s="1659"/>
      <c r="H38" s="1701"/>
      <c r="I38" s="1702"/>
      <c r="J38" s="1701"/>
      <c r="K38" s="1658"/>
      <c r="L38" s="1674"/>
      <c r="M38" s="1661"/>
      <c r="N38" s="1658"/>
      <c r="O38" s="1674"/>
      <c r="P38" s="1661"/>
      <c r="Q38" s="1658"/>
      <c r="R38" s="1658"/>
      <c r="S38" s="1608"/>
      <c r="T38" s="1608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</row>
    <row r="39" spans="1:73">
      <c r="A39" s="1614">
        <f t="shared" si="6"/>
        <v>23</v>
      </c>
      <c r="B39" s="1675"/>
      <c r="C39" s="1685"/>
      <c r="D39" s="1615"/>
      <c r="E39" s="1680"/>
      <c r="F39" s="1658"/>
      <c r="G39" s="1659"/>
      <c r="H39" s="1701"/>
      <c r="I39" s="1702"/>
      <c r="J39" s="1701"/>
      <c r="K39" s="1682"/>
      <c r="L39" s="1674"/>
      <c r="M39" s="1661"/>
      <c r="N39" s="1658"/>
      <c r="O39" s="1674"/>
      <c r="P39" s="1661"/>
      <c r="Q39" s="1658"/>
      <c r="R39" s="1658"/>
      <c r="S39" s="1608"/>
      <c r="T39" s="1608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</row>
    <row r="40" spans="1:73">
      <c r="A40" s="1614">
        <f t="shared" si="6"/>
        <v>24</v>
      </c>
      <c r="B40" s="1692"/>
      <c r="C40" s="1656"/>
      <c r="D40" s="1606"/>
      <c r="E40" s="1695"/>
      <c r="F40" s="1658"/>
      <c r="G40" s="1659"/>
      <c r="H40" s="1701"/>
      <c r="I40" s="1702"/>
      <c r="J40" s="1701"/>
      <c r="K40" s="1658"/>
      <c r="L40" s="1674"/>
      <c r="M40" s="1661"/>
      <c r="N40" s="1658"/>
      <c r="O40" s="1674"/>
      <c r="P40" s="1661"/>
      <c r="Q40" s="1658"/>
      <c r="R40" s="1658"/>
      <c r="S40" s="1608"/>
      <c r="T40" s="1608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</row>
    <row r="41" spans="1:73">
      <c r="A41" s="1614">
        <f>A40+1</f>
        <v>25</v>
      </c>
      <c r="B41" s="1640"/>
      <c r="C41" s="1606"/>
      <c r="D41" s="1606"/>
      <c r="E41" s="1677"/>
      <c r="F41" s="1682"/>
      <c r="G41" s="1659"/>
      <c r="H41" s="1658"/>
      <c r="I41" s="1681"/>
      <c r="J41" s="1682"/>
      <c r="K41" s="1658"/>
      <c r="L41" s="1674"/>
      <c r="M41" s="1659"/>
      <c r="N41" s="1682"/>
      <c r="O41" s="1674"/>
      <c r="P41" s="1661"/>
      <c r="Q41" s="1658"/>
      <c r="R41" s="1658"/>
      <c r="S41" s="1608"/>
      <c r="T41" s="1608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</row>
    <row r="42" spans="1:73">
      <c r="A42" s="1648"/>
      <c r="B42" s="403"/>
      <c r="C42" s="403"/>
      <c r="D42" s="404" t="s">
        <v>112</v>
      </c>
      <c r="E42" s="405" t="s">
        <v>113</v>
      </c>
      <c r="F42" s="175">
        <f>SUM(F17:F41)</f>
        <v>312532.8</v>
      </c>
      <c r="G42" s="175">
        <f t="shared" ref="G42:H42" si="9">SUM(G17:G41)</f>
        <v>0</v>
      </c>
      <c r="H42" s="175">
        <f t="shared" si="9"/>
        <v>0</v>
      </c>
      <c r="I42" s="407" t="s">
        <v>113</v>
      </c>
      <c r="J42" s="175">
        <f>SUM(J17:J41)</f>
        <v>0</v>
      </c>
      <c r="K42" s="175">
        <f t="shared" ref="K42:T42" si="10">SUM(K17:K41)</f>
        <v>176575.2</v>
      </c>
      <c r="L42" s="175">
        <f t="shared" si="10"/>
        <v>59771</v>
      </c>
      <c r="M42" s="175">
        <f t="shared" si="10"/>
        <v>990</v>
      </c>
      <c r="N42" s="175">
        <f t="shared" si="10"/>
        <v>0</v>
      </c>
      <c r="O42" s="175">
        <f t="shared" si="10"/>
        <v>2560</v>
      </c>
      <c r="P42" s="175">
        <f t="shared" si="10"/>
        <v>374</v>
      </c>
      <c r="Q42" s="175">
        <f t="shared" si="10"/>
        <v>7215</v>
      </c>
      <c r="R42" s="175">
        <f t="shared" si="10"/>
        <v>554</v>
      </c>
      <c r="S42" s="175">
        <f t="shared" si="10"/>
        <v>71464</v>
      </c>
      <c r="T42" s="175">
        <f t="shared" si="10"/>
        <v>248039.2</v>
      </c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</row>
    <row r="43" spans="1:73">
      <c r="A43" s="322" t="s">
        <v>114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</row>
    <row r="44" spans="1:73">
      <c r="A44" s="322" t="s">
        <v>115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</row>
    <row r="45" spans="1:73">
      <c r="A45" s="322" t="s">
        <v>249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</row>
    <row r="46" spans="1:73">
      <c r="A46" s="322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</row>
    <row r="47" spans="1:73">
      <c r="A47" s="322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</row>
    <row r="48" spans="1:73" ht="10.8" thickBo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</row>
    <row r="49" spans="1:65" ht="11.4" thickTop="1" thickBot="1">
      <c r="A49" s="322"/>
      <c r="B49" s="328" t="s">
        <v>10</v>
      </c>
      <c r="C49" s="329"/>
      <c r="D49" s="329"/>
      <c r="E49" s="329"/>
      <c r="F49" s="329"/>
      <c r="G49" s="329"/>
      <c r="H49" s="329"/>
      <c r="I49" s="329"/>
      <c r="J49" s="1649"/>
      <c r="K49" s="1650"/>
      <c r="L49" s="165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</row>
    <row r="50" spans="1:65" ht="10.8" thickTop="1">
      <c r="A50" s="322"/>
      <c r="B50" s="1391" t="s">
        <v>119</v>
      </c>
      <c r="C50" s="1392"/>
      <c r="D50" s="1392"/>
      <c r="E50" s="1392"/>
      <c r="F50" s="1392"/>
      <c r="G50" s="1392"/>
      <c r="H50" s="1392"/>
      <c r="I50" s="1392"/>
      <c r="J50" s="1392"/>
      <c r="K50" s="1392"/>
      <c r="L50" s="1652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</row>
    <row r="51" spans="1:65">
      <c r="A51" s="322"/>
      <c r="B51" s="333" t="s">
        <v>11</v>
      </c>
      <c r="C51" s="335" t="s">
        <v>12</v>
      </c>
      <c r="D51" s="335" t="s">
        <v>13</v>
      </c>
      <c r="E51" s="335" t="s">
        <v>14</v>
      </c>
      <c r="F51" s="335" t="s">
        <v>15</v>
      </c>
      <c r="G51" s="335" t="s">
        <v>16</v>
      </c>
      <c r="H51" s="335" t="s">
        <v>17</v>
      </c>
      <c r="I51" s="335" t="s">
        <v>18</v>
      </c>
      <c r="J51" s="335" t="s">
        <v>19</v>
      </c>
      <c r="K51" s="335" t="s">
        <v>20</v>
      </c>
      <c r="L51" s="1653" t="s">
        <v>21</v>
      </c>
      <c r="M51" s="218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</row>
    <row r="52" spans="1:65">
      <c r="A52" s="322"/>
      <c r="B52" s="333"/>
      <c r="C52" s="334"/>
      <c r="D52" s="335"/>
      <c r="E52" s="334"/>
      <c r="F52" s="404" t="s">
        <v>120</v>
      </c>
      <c r="G52" s="1399" t="s">
        <v>60</v>
      </c>
      <c r="H52" s="1377" t="s">
        <v>121</v>
      </c>
      <c r="I52" s="1377" t="s">
        <v>122</v>
      </c>
      <c r="J52" s="1377" t="s">
        <v>123</v>
      </c>
      <c r="K52" s="1377" t="s">
        <v>124</v>
      </c>
      <c r="L52" s="1654"/>
      <c r="M52" s="218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</row>
    <row r="53" spans="1:65" ht="20.399999999999999">
      <c r="A53" s="339"/>
      <c r="B53" s="340" t="s">
        <v>0</v>
      </c>
      <c r="C53" s="341"/>
      <c r="D53" s="342" t="s">
        <v>0</v>
      </c>
      <c r="E53" s="342" t="s">
        <v>125</v>
      </c>
      <c r="F53" s="423" t="s">
        <v>126</v>
      </c>
      <c r="G53" s="343"/>
      <c r="H53" s="343" t="s">
        <v>0</v>
      </c>
      <c r="I53" s="424" t="s">
        <v>127</v>
      </c>
      <c r="J53" s="343" t="s">
        <v>128</v>
      </c>
      <c r="K53" s="343" t="s">
        <v>129</v>
      </c>
      <c r="L53" s="308" t="s">
        <v>0</v>
      </c>
      <c r="M53" s="437"/>
      <c r="N53" s="437"/>
      <c r="O53" s="437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</row>
    <row r="54" spans="1:65">
      <c r="A54" s="348"/>
      <c r="B54" s="349" t="s">
        <v>32</v>
      </c>
      <c r="C54" s="343" t="s">
        <v>32</v>
      </c>
      <c r="D54" s="343" t="s">
        <v>33</v>
      </c>
      <c r="E54" s="343" t="s">
        <v>130</v>
      </c>
      <c r="F54" s="343" t="s">
        <v>130</v>
      </c>
      <c r="G54" s="343" t="s">
        <v>131</v>
      </c>
      <c r="H54" s="343" t="s">
        <v>131</v>
      </c>
      <c r="I54" s="343" t="s">
        <v>130</v>
      </c>
      <c r="J54" s="343" t="s">
        <v>130</v>
      </c>
      <c r="K54" s="343" t="s">
        <v>130</v>
      </c>
      <c r="L54" s="309" t="s">
        <v>132</v>
      </c>
      <c r="M54" s="437"/>
      <c r="N54" s="437"/>
      <c r="O54" s="437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</row>
    <row r="55" spans="1:65" ht="10.8" thickBot="1">
      <c r="A55" s="354" t="s">
        <v>45</v>
      </c>
      <c r="B55" s="355" t="s">
        <v>46</v>
      </c>
      <c r="C55" s="356" t="s">
        <v>133</v>
      </c>
      <c r="D55" s="356" t="s">
        <v>48</v>
      </c>
      <c r="E55" s="356"/>
      <c r="F55" s="1410" t="s">
        <v>134</v>
      </c>
      <c r="G55" s="1410" t="s">
        <v>134</v>
      </c>
      <c r="H55" s="1410" t="s">
        <v>135</v>
      </c>
      <c r="I55" s="1410" t="s">
        <v>136</v>
      </c>
      <c r="J55" s="1410" t="s">
        <v>136</v>
      </c>
      <c r="K55" s="1410" t="s">
        <v>137</v>
      </c>
      <c r="L55" s="312" t="s">
        <v>55</v>
      </c>
      <c r="M55" s="437"/>
      <c r="N55" s="437"/>
      <c r="O55" s="437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</row>
    <row r="56" spans="1:65" ht="10.8" thickTop="1">
      <c r="A56" s="363">
        <v>1</v>
      </c>
      <c r="B56" s="432">
        <f t="shared" ref="B56:D71" si="11">+B17</f>
        <v>7052</v>
      </c>
      <c r="C56" s="1655" t="str">
        <f>+C17</f>
        <v>Medical Laboratory Technician II</v>
      </c>
      <c r="D56" s="1655" t="str">
        <f>+D17</f>
        <v>Vacant</v>
      </c>
      <c r="E56" s="433">
        <v>0</v>
      </c>
      <c r="F56" s="433">
        <v>0</v>
      </c>
      <c r="G56" s="433">
        <v>0</v>
      </c>
      <c r="H56" s="433">
        <v>0</v>
      </c>
      <c r="I56" s="433">
        <v>0</v>
      </c>
      <c r="J56" s="433">
        <v>0</v>
      </c>
      <c r="K56" s="433">
        <v>0</v>
      </c>
      <c r="L56" s="408">
        <f>+E56+F56+G56+H56+I56+J56+K56</f>
        <v>0</v>
      </c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</row>
    <row r="57" spans="1:65">
      <c r="A57" s="363">
        <f t="shared" ref="A57:A73" si="12">A56+1</f>
        <v>2</v>
      </c>
      <c r="B57" s="432">
        <f t="shared" si="11"/>
        <v>7071</v>
      </c>
      <c r="C57" s="1655" t="str">
        <f t="shared" si="11"/>
        <v>Pharmacy Technician</v>
      </c>
      <c r="D57" s="1655" t="str">
        <f t="shared" si="11"/>
        <v>Vacant</v>
      </c>
      <c r="E57" s="377">
        <v>0</v>
      </c>
      <c r="F57" s="377">
        <v>0</v>
      </c>
      <c r="G57" s="377">
        <v>0</v>
      </c>
      <c r="H57" s="377">
        <v>0</v>
      </c>
      <c r="I57" s="377">
        <v>0</v>
      </c>
      <c r="J57" s="402">
        <v>0</v>
      </c>
      <c r="K57" s="402">
        <v>0</v>
      </c>
      <c r="L57" s="381">
        <f t="shared" ref="L57:L80" si="13">+E57+F57+G57+H57+I57+J57+K57</f>
        <v>0</v>
      </c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</row>
    <row r="58" spans="1:65">
      <c r="A58" s="363">
        <f t="shared" si="12"/>
        <v>3</v>
      </c>
      <c r="B58" s="432">
        <f t="shared" si="11"/>
        <v>7072</v>
      </c>
      <c r="C58" s="1655" t="str">
        <f t="shared" si="11"/>
        <v>Pharmacy Technician</v>
      </c>
      <c r="D58" s="1655" t="str">
        <f t="shared" si="11"/>
        <v>Vacant</v>
      </c>
      <c r="E58" s="377">
        <v>0</v>
      </c>
      <c r="F58" s="377">
        <v>0</v>
      </c>
      <c r="G58" s="377">
        <v>0</v>
      </c>
      <c r="H58" s="377">
        <v>0</v>
      </c>
      <c r="I58" s="377">
        <v>0</v>
      </c>
      <c r="J58" s="402">
        <v>0</v>
      </c>
      <c r="K58" s="402">
        <v>0</v>
      </c>
      <c r="L58" s="381">
        <f t="shared" si="13"/>
        <v>0</v>
      </c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</row>
    <row r="59" spans="1:65">
      <c r="A59" s="363">
        <f t="shared" si="12"/>
        <v>4</v>
      </c>
      <c r="B59" s="432">
        <f t="shared" si="11"/>
        <v>0</v>
      </c>
      <c r="C59" s="1655" t="str">
        <f t="shared" si="11"/>
        <v>Quality Improvement Coordinator</v>
      </c>
      <c r="D59" s="1655" t="str">
        <f t="shared" si="11"/>
        <v>Vacant</v>
      </c>
      <c r="E59" s="377">
        <v>0</v>
      </c>
      <c r="F59" s="377">
        <v>0</v>
      </c>
      <c r="G59" s="377">
        <v>0</v>
      </c>
      <c r="H59" s="377">
        <v>0</v>
      </c>
      <c r="I59" s="377">
        <v>0</v>
      </c>
      <c r="J59" s="402">
        <v>0</v>
      </c>
      <c r="K59" s="402">
        <v>0</v>
      </c>
      <c r="L59" s="381">
        <f t="shared" si="13"/>
        <v>0</v>
      </c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</row>
    <row r="60" spans="1:65">
      <c r="A60" s="363">
        <f t="shared" si="12"/>
        <v>5</v>
      </c>
      <c r="B60" s="432">
        <f t="shared" si="11"/>
        <v>6071</v>
      </c>
      <c r="C60" s="1655" t="str">
        <f t="shared" si="11"/>
        <v>Physician Specialist (BE) 50%</v>
      </c>
      <c r="D60" s="1655" t="str">
        <f t="shared" si="11"/>
        <v>Dombrowski, Chris C.</v>
      </c>
      <c r="E60" s="377">
        <v>0</v>
      </c>
      <c r="F60" s="377">
        <v>0</v>
      </c>
      <c r="G60" s="377">
        <v>0</v>
      </c>
      <c r="H60" s="377">
        <v>0</v>
      </c>
      <c r="I60" s="377">
        <v>0</v>
      </c>
      <c r="J60" s="402">
        <v>0</v>
      </c>
      <c r="K60" s="402">
        <v>0</v>
      </c>
      <c r="L60" s="381">
        <f t="shared" si="13"/>
        <v>0</v>
      </c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</row>
    <row r="61" spans="1:65">
      <c r="A61" s="363">
        <f t="shared" si="12"/>
        <v>6</v>
      </c>
      <c r="B61" s="432">
        <f t="shared" si="11"/>
        <v>6532</v>
      </c>
      <c r="C61" s="1655" t="str">
        <f t="shared" si="11"/>
        <v>Information Technology Systems Programmer (System Programmer) 80%</v>
      </c>
      <c r="D61" s="1655" t="str">
        <f t="shared" si="11"/>
        <v>Vacant Mostales, Cid</v>
      </c>
      <c r="E61" s="377">
        <v>0</v>
      </c>
      <c r="F61" s="377">
        <v>0</v>
      </c>
      <c r="G61" s="377">
        <v>0</v>
      </c>
      <c r="H61" s="377">
        <v>0</v>
      </c>
      <c r="I61" s="377">
        <v>0</v>
      </c>
      <c r="J61" s="402">
        <v>0</v>
      </c>
      <c r="K61" s="402">
        <v>0</v>
      </c>
      <c r="L61" s="381">
        <f t="shared" si="13"/>
        <v>0</v>
      </c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</row>
    <row r="62" spans="1:65">
      <c r="A62" s="363">
        <f t="shared" si="12"/>
        <v>7</v>
      </c>
      <c r="B62" s="432">
        <f t="shared" si="11"/>
        <v>0</v>
      </c>
      <c r="C62" s="1655">
        <f t="shared" si="11"/>
        <v>0</v>
      </c>
      <c r="D62" s="1655">
        <f t="shared" si="11"/>
        <v>0</v>
      </c>
      <c r="E62" s="377">
        <v>0</v>
      </c>
      <c r="F62" s="377">
        <v>0</v>
      </c>
      <c r="G62" s="377">
        <v>0</v>
      </c>
      <c r="H62" s="377">
        <v>0</v>
      </c>
      <c r="I62" s="377">
        <v>0</v>
      </c>
      <c r="J62" s="402">
        <v>0</v>
      </c>
      <c r="K62" s="402">
        <v>0</v>
      </c>
      <c r="L62" s="381">
        <f t="shared" si="13"/>
        <v>0</v>
      </c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</row>
    <row r="63" spans="1:65">
      <c r="A63" s="363">
        <f t="shared" si="12"/>
        <v>8</v>
      </c>
      <c r="B63" s="432">
        <f t="shared" si="11"/>
        <v>0</v>
      </c>
      <c r="C63" s="1655">
        <f t="shared" si="11"/>
        <v>0</v>
      </c>
      <c r="D63" s="1655">
        <f t="shared" si="11"/>
        <v>0</v>
      </c>
      <c r="E63" s="377">
        <v>0</v>
      </c>
      <c r="F63" s="377">
        <v>0</v>
      </c>
      <c r="G63" s="377">
        <v>0</v>
      </c>
      <c r="H63" s="377">
        <v>0</v>
      </c>
      <c r="I63" s="377">
        <v>0</v>
      </c>
      <c r="J63" s="402">
        <v>0</v>
      </c>
      <c r="K63" s="402">
        <v>0</v>
      </c>
      <c r="L63" s="381">
        <f t="shared" si="13"/>
        <v>0</v>
      </c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</row>
    <row r="64" spans="1:65">
      <c r="A64" s="363">
        <f t="shared" si="12"/>
        <v>9</v>
      </c>
      <c r="B64" s="432">
        <f t="shared" si="11"/>
        <v>0</v>
      </c>
      <c r="C64" s="1655">
        <f t="shared" si="11"/>
        <v>0</v>
      </c>
      <c r="D64" s="1655">
        <f t="shared" si="11"/>
        <v>0</v>
      </c>
      <c r="E64" s="377">
        <v>0</v>
      </c>
      <c r="F64" s="377">
        <v>0</v>
      </c>
      <c r="G64" s="377">
        <v>0</v>
      </c>
      <c r="H64" s="377">
        <v>0</v>
      </c>
      <c r="I64" s="377">
        <v>0</v>
      </c>
      <c r="J64" s="402">
        <v>0</v>
      </c>
      <c r="K64" s="402">
        <v>0</v>
      </c>
      <c r="L64" s="381">
        <f t="shared" si="13"/>
        <v>0</v>
      </c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</row>
    <row r="65" spans="1:65">
      <c r="A65" s="363">
        <f t="shared" si="12"/>
        <v>10</v>
      </c>
      <c r="B65" s="432">
        <f t="shared" si="11"/>
        <v>0</v>
      </c>
      <c r="C65" s="1655">
        <f t="shared" si="11"/>
        <v>0</v>
      </c>
      <c r="D65" s="1655">
        <f t="shared" si="11"/>
        <v>0</v>
      </c>
      <c r="E65" s="377">
        <v>0</v>
      </c>
      <c r="F65" s="377">
        <v>0</v>
      </c>
      <c r="G65" s="377">
        <v>0</v>
      </c>
      <c r="H65" s="377">
        <v>0</v>
      </c>
      <c r="I65" s="377">
        <v>0</v>
      </c>
      <c r="J65" s="402">
        <v>0</v>
      </c>
      <c r="K65" s="402">
        <v>0</v>
      </c>
      <c r="L65" s="381">
        <f t="shared" si="13"/>
        <v>0</v>
      </c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</row>
    <row r="66" spans="1:65">
      <c r="A66" s="363">
        <f t="shared" si="12"/>
        <v>11</v>
      </c>
      <c r="B66" s="432">
        <f t="shared" si="11"/>
        <v>0</v>
      </c>
      <c r="C66" s="1655">
        <f t="shared" si="11"/>
        <v>0</v>
      </c>
      <c r="D66" s="1655">
        <f t="shared" si="11"/>
        <v>0</v>
      </c>
      <c r="E66" s="377">
        <v>0</v>
      </c>
      <c r="F66" s="377">
        <v>0</v>
      </c>
      <c r="G66" s="377">
        <v>0</v>
      </c>
      <c r="H66" s="377">
        <v>0</v>
      </c>
      <c r="I66" s="377">
        <v>0</v>
      </c>
      <c r="J66" s="402">
        <v>0</v>
      </c>
      <c r="K66" s="402">
        <v>0</v>
      </c>
      <c r="L66" s="381">
        <f t="shared" si="13"/>
        <v>0</v>
      </c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</row>
    <row r="67" spans="1:65">
      <c r="A67" s="363">
        <f t="shared" si="12"/>
        <v>12</v>
      </c>
      <c r="B67" s="432">
        <f t="shared" si="11"/>
        <v>0</v>
      </c>
      <c r="C67" s="1655">
        <f t="shared" si="11"/>
        <v>0</v>
      </c>
      <c r="D67" s="1655">
        <f t="shared" si="11"/>
        <v>0</v>
      </c>
      <c r="E67" s="377">
        <v>0</v>
      </c>
      <c r="F67" s="377">
        <v>0</v>
      </c>
      <c r="G67" s="377">
        <v>0</v>
      </c>
      <c r="H67" s="377">
        <v>0</v>
      </c>
      <c r="I67" s="377">
        <v>0</v>
      </c>
      <c r="J67" s="402">
        <v>0</v>
      </c>
      <c r="K67" s="402">
        <v>0</v>
      </c>
      <c r="L67" s="381">
        <f t="shared" si="13"/>
        <v>0</v>
      </c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</row>
    <row r="68" spans="1:65">
      <c r="A68" s="363">
        <f t="shared" si="12"/>
        <v>13</v>
      </c>
      <c r="B68" s="432">
        <f t="shared" si="11"/>
        <v>0</v>
      </c>
      <c r="C68" s="1655">
        <f t="shared" si="11"/>
        <v>0</v>
      </c>
      <c r="D68" s="1655">
        <f t="shared" si="11"/>
        <v>0</v>
      </c>
      <c r="E68" s="377">
        <v>0</v>
      </c>
      <c r="F68" s="377">
        <v>0</v>
      </c>
      <c r="G68" s="377">
        <v>0</v>
      </c>
      <c r="H68" s="377">
        <v>0</v>
      </c>
      <c r="I68" s="377">
        <v>0</v>
      </c>
      <c r="J68" s="402">
        <v>0</v>
      </c>
      <c r="K68" s="402">
        <v>0</v>
      </c>
      <c r="L68" s="381">
        <f t="shared" si="13"/>
        <v>0</v>
      </c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</row>
    <row r="69" spans="1:65">
      <c r="A69" s="363">
        <f t="shared" si="12"/>
        <v>14</v>
      </c>
      <c r="B69" s="432">
        <f t="shared" si="11"/>
        <v>0</v>
      </c>
      <c r="C69" s="1655">
        <f t="shared" si="11"/>
        <v>0</v>
      </c>
      <c r="D69" s="1655">
        <f t="shared" si="11"/>
        <v>0</v>
      </c>
      <c r="E69" s="377">
        <v>0</v>
      </c>
      <c r="F69" s="377">
        <v>0</v>
      </c>
      <c r="G69" s="377">
        <v>0</v>
      </c>
      <c r="H69" s="377">
        <v>0</v>
      </c>
      <c r="I69" s="377">
        <v>0</v>
      </c>
      <c r="J69" s="402">
        <v>0</v>
      </c>
      <c r="K69" s="402">
        <v>0</v>
      </c>
      <c r="L69" s="381">
        <f t="shared" si="13"/>
        <v>0</v>
      </c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</row>
    <row r="70" spans="1:65">
      <c r="A70" s="363">
        <f t="shared" si="12"/>
        <v>15</v>
      </c>
      <c r="B70" s="432">
        <f t="shared" si="11"/>
        <v>0</v>
      </c>
      <c r="C70" s="1655">
        <f t="shared" si="11"/>
        <v>0</v>
      </c>
      <c r="D70" s="1655">
        <f t="shared" si="11"/>
        <v>0</v>
      </c>
      <c r="E70" s="377">
        <v>0</v>
      </c>
      <c r="F70" s="377">
        <v>0</v>
      </c>
      <c r="G70" s="377">
        <v>0</v>
      </c>
      <c r="H70" s="377">
        <v>0</v>
      </c>
      <c r="I70" s="377">
        <v>0</v>
      </c>
      <c r="J70" s="402">
        <v>0</v>
      </c>
      <c r="K70" s="402">
        <v>0</v>
      </c>
      <c r="L70" s="381">
        <f t="shared" si="13"/>
        <v>0</v>
      </c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</row>
    <row r="71" spans="1:65">
      <c r="A71" s="363">
        <f t="shared" si="12"/>
        <v>16</v>
      </c>
      <c r="B71" s="432">
        <f t="shared" si="11"/>
        <v>0</v>
      </c>
      <c r="C71" s="1655">
        <f t="shared" si="11"/>
        <v>0</v>
      </c>
      <c r="D71" s="1655">
        <f t="shared" si="11"/>
        <v>0</v>
      </c>
      <c r="E71" s="377">
        <v>0</v>
      </c>
      <c r="F71" s="377">
        <v>0</v>
      </c>
      <c r="G71" s="377">
        <v>0</v>
      </c>
      <c r="H71" s="377">
        <v>0</v>
      </c>
      <c r="I71" s="377">
        <v>0</v>
      </c>
      <c r="J71" s="402">
        <v>0</v>
      </c>
      <c r="K71" s="402">
        <v>0</v>
      </c>
      <c r="L71" s="381">
        <f t="shared" si="13"/>
        <v>0</v>
      </c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</row>
    <row r="72" spans="1:65">
      <c r="A72" s="363">
        <f t="shared" si="12"/>
        <v>17</v>
      </c>
      <c r="B72" s="432">
        <f t="shared" ref="B72:D80" si="14">+B33</f>
        <v>0</v>
      </c>
      <c r="C72" s="1655">
        <f t="shared" si="14"/>
        <v>0</v>
      </c>
      <c r="D72" s="1655">
        <f t="shared" si="14"/>
        <v>0</v>
      </c>
      <c r="E72" s="377">
        <v>0</v>
      </c>
      <c r="F72" s="377">
        <v>0</v>
      </c>
      <c r="G72" s="377">
        <v>0</v>
      </c>
      <c r="H72" s="377">
        <v>0</v>
      </c>
      <c r="I72" s="377">
        <v>0</v>
      </c>
      <c r="J72" s="402">
        <v>0</v>
      </c>
      <c r="K72" s="402">
        <v>0</v>
      </c>
      <c r="L72" s="381">
        <f t="shared" si="13"/>
        <v>0</v>
      </c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</row>
    <row r="73" spans="1:65">
      <c r="A73" s="363">
        <f t="shared" si="12"/>
        <v>18</v>
      </c>
      <c r="B73" s="432">
        <f t="shared" si="14"/>
        <v>0</v>
      </c>
      <c r="C73" s="1655">
        <f t="shared" si="14"/>
        <v>0</v>
      </c>
      <c r="D73" s="1655">
        <f t="shared" si="14"/>
        <v>0</v>
      </c>
      <c r="E73" s="377">
        <v>0</v>
      </c>
      <c r="F73" s="377">
        <v>0</v>
      </c>
      <c r="G73" s="377">
        <v>0</v>
      </c>
      <c r="H73" s="377">
        <v>0</v>
      </c>
      <c r="I73" s="377">
        <v>0</v>
      </c>
      <c r="J73" s="402">
        <v>0</v>
      </c>
      <c r="K73" s="402">
        <v>0</v>
      </c>
      <c r="L73" s="381">
        <f t="shared" si="13"/>
        <v>0</v>
      </c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</row>
    <row r="74" spans="1:65">
      <c r="A74" s="363">
        <v>19</v>
      </c>
      <c r="B74" s="432">
        <f t="shared" si="14"/>
        <v>0</v>
      </c>
      <c r="C74" s="1655">
        <f t="shared" si="14"/>
        <v>0</v>
      </c>
      <c r="D74" s="1655">
        <f t="shared" si="14"/>
        <v>0</v>
      </c>
      <c r="E74" s="377">
        <v>0</v>
      </c>
      <c r="F74" s="377">
        <v>0</v>
      </c>
      <c r="G74" s="377">
        <v>0</v>
      </c>
      <c r="H74" s="377">
        <v>0</v>
      </c>
      <c r="I74" s="377">
        <v>0</v>
      </c>
      <c r="J74" s="402">
        <v>0</v>
      </c>
      <c r="K74" s="402">
        <v>0</v>
      </c>
      <c r="L74" s="381">
        <f t="shared" si="13"/>
        <v>0</v>
      </c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</row>
    <row r="75" spans="1:65">
      <c r="A75" s="363">
        <v>20</v>
      </c>
      <c r="B75" s="432">
        <f t="shared" si="14"/>
        <v>0</v>
      </c>
      <c r="C75" s="1655">
        <f t="shared" si="14"/>
        <v>0</v>
      </c>
      <c r="D75" s="1655">
        <f t="shared" si="14"/>
        <v>0</v>
      </c>
      <c r="E75" s="377">
        <v>0</v>
      </c>
      <c r="F75" s="377">
        <v>0</v>
      </c>
      <c r="G75" s="377">
        <v>0</v>
      </c>
      <c r="H75" s="377">
        <v>0</v>
      </c>
      <c r="I75" s="377">
        <v>0</v>
      </c>
      <c r="J75" s="402">
        <v>0</v>
      </c>
      <c r="K75" s="402">
        <v>0</v>
      </c>
      <c r="L75" s="381">
        <f t="shared" si="13"/>
        <v>0</v>
      </c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</row>
    <row r="76" spans="1:65">
      <c r="A76" s="363">
        <v>21</v>
      </c>
      <c r="B76" s="432">
        <f t="shared" si="14"/>
        <v>0</v>
      </c>
      <c r="C76" s="1655">
        <f t="shared" si="14"/>
        <v>0</v>
      </c>
      <c r="D76" s="1655">
        <f t="shared" si="14"/>
        <v>0</v>
      </c>
      <c r="E76" s="377">
        <v>0</v>
      </c>
      <c r="F76" s="377">
        <v>0</v>
      </c>
      <c r="G76" s="377">
        <v>0</v>
      </c>
      <c r="H76" s="377">
        <v>0</v>
      </c>
      <c r="I76" s="377">
        <v>0</v>
      </c>
      <c r="J76" s="402">
        <v>0</v>
      </c>
      <c r="K76" s="402">
        <v>0</v>
      </c>
      <c r="L76" s="381">
        <f t="shared" si="13"/>
        <v>0</v>
      </c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</row>
    <row r="77" spans="1:65">
      <c r="A77" s="363">
        <v>22</v>
      </c>
      <c r="B77" s="432">
        <f t="shared" si="14"/>
        <v>0</v>
      </c>
      <c r="C77" s="1655">
        <f t="shared" si="14"/>
        <v>0</v>
      </c>
      <c r="D77" s="1655">
        <f t="shared" si="14"/>
        <v>0</v>
      </c>
      <c r="E77" s="377">
        <v>0</v>
      </c>
      <c r="F77" s="377">
        <v>0</v>
      </c>
      <c r="G77" s="377">
        <v>0</v>
      </c>
      <c r="H77" s="377">
        <v>0</v>
      </c>
      <c r="I77" s="377">
        <v>0</v>
      </c>
      <c r="J77" s="402">
        <v>0</v>
      </c>
      <c r="K77" s="402">
        <v>0</v>
      </c>
      <c r="L77" s="381">
        <f t="shared" si="13"/>
        <v>0</v>
      </c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</row>
    <row r="78" spans="1:65">
      <c r="A78" s="363">
        <v>23</v>
      </c>
      <c r="B78" s="432">
        <f t="shared" si="14"/>
        <v>0</v>
      </c>
      <c r="C78" s="1655">
        <f t="shared" si="14"/>
        <v>0</v>
      </c>
      <c r="D78" s="1655">
        <f t="shared" si="14"/>
        <v>0</v>
      </c>
      <c r="E78" s="377">
        <v>0</v>
      </c>
      <c r="F78" s="377">
        <v>0</v>
      </c>
      <c r="G78" s="377">
        <v>0</v>
      </c>
      <c r="H78" s="377">
        <v>0</v>
      </c>
      <c r="I78" s="377">
        <v>0</v>
      </c>
      <c r="J78" s="402">
        <v>0</v>
      </c>
      <c r="K78" s="402">
        <v>0</v>
      </c>
      <c r="L78" s="381">
        <f t="shared" si="13"/>
        <v>0</v>
      </c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</row>
    <row r="79" spans="1:65">
      <c r="A79" s="363">
        <v>24</v>
      </c>
      <c r="B79" s="432">
        <f t="shared" si="14"/>
        <v>0</v>
      </c>
      <c r="C79" s="1655">
        <f t="shared" si="14"/>
        <v>0</v>
      </c>
      <c r="D79" s="1655">
        <f t="shared" si="14"/>
        <v>0</v>
      </c>
      <c r="E79" s="377">
        <v>0</v>
      </c>
      <c r="F79" s="377">
        <v>0</v>
      </c>
      <c r="G79" s="377">
        <v>0</v>
      </c>
      <c r="H79" s="377">
        <v>0</v>
      </c>
      <c r="I79" s="377">
        <v>0</v>
      </c>
      <c r="J79" s="402">
        <v>0</v>
      </c>
      <c r="K79" s="402">
        <v>0</v>
      </c>
      <c r="L79" s="381">
        <f t="shared" si="13"/>
        <v>0</v>
      </c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</row>
    <row r="80" spans="1:65">
      <c r="A80" s="363">
        <v>25</v>
      </c>
      <c r="B80" s="432">
        <f t="shared" ref="B80" si="15">+B42</f>
        <v>0</v>
      </c>
      <c r="C80" s="1655">
        <f t="shared" si="14"/>
        <v>0</v>
      </c>
      <c r="D80" s="1655">
        <f t="shared" si="14"/>
        <v>0</v>
      </c>
      <c r="E80" s="377">
        <v>0</v>
      </c>
      <c r="F80" s="377">
        <v>0</v>
      </c>
      <c r="G80" s="377">
        <v>0</v>
      </c>
      <c r="H80" s="377">
        <v>0</v>
      </c>
      <c r="I80" s="377">
        <v>0</v>
      </c>
      <c r="J80" s="402">
        <v>0</v>
      </c>
      <c r="K80" s="402">
        <v>0</v>
      </c>
      <c r="L80" s="381">
        <f t="shared" si="13"/>
        <v>0</v>
      </c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</row>
    <row r="81" spans="1:65">
      <c r="A81" s="403"/>
      <c r="B81" s="403"/>
      <c r="C81" s="403"/>
      <c r="D81" s="404" t="s">
        <v>112</v>
      </c>
      <c r="E81" s="406">
        <f>SUM(E56:E80)</f>
        <v>0</v>
      </c>
      <c r="F81" s="406">
        <f t="shared" ref="F81:L81" si="16">SUM(F56:F80)</f>
        <v>0</v>
      </c>
      <c r="G81" s="406">
        <f t="shared" si="16"/>
        <v>0</v>
      </c>
      <c r="H81" s="406">
        <f t="shared" si="16"/>
        <v>0</v>
      </c>
      <c r="I81" s="406">
        <f t="shared" si="16"/>
        <v>0</v>
      </c>
      <c r="J81" s="406">
        <f t="shared" si="16"/>
        <v>0</v>
      </c>
      <c r="K81" s="406">
        <f t="shared" si="16"/>
        <v>0</v>
      </c>
      <c r="L81" s="406">
        <f t="shared" si="16"/>
        <v>0</v>
      </c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</row>
    <row r="82" spans="1:65">
      <c r="A82" s="322" t="s">
        <v>120</v>
      </c>
      <c r="B82" s="322" t="s">
        <v>186</v>
      </c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</row>
    <row r="83" spans="1:65">
      <c r="A83" s="322" t="s">
        <v>60</v>
      </c>
      <c r="B83" s="322" t="s">
        <v>187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</row>
    <row r="84" spans="1:65">
      <c r="A84" s="322" t="s">
        <v>121</v>
      </c>
      <c r="B84" s="322" t="s">
        <v>145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</row>
    <row r="85" spans="1:65">
      <c r="A85" s="322" t="s">
        <v>122</v>
      </c>
      <c r="B85" s="322" t="s">
        <v>188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</row>
    <row r="86" spans="1:65">
      <c r="A86" s="322" t="s">
        <v>123</v>
      </c>
      <c r="B86" s="322" t="s">
        <v>189</v>
      </c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</row>
    <row r="87" spans="1:65">
      <c r="A87" s="322" t="s">
        <v>124</v>
      </c>
      <c r="B87" s="322" t="s">
        <v>148</v>
      </c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</row>
    <row r="88" spans="1:65">
      <c r="A88" s="82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</row>
    <row r="89" spans="1:65">
      <c r="A89" s="82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</row>
    <row r="90" spans="1:65">
      <c r="A90" s="82"/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</row>
    <row r="91" spans="1:65">
      <c r="A91" s="82"/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</row>
    <row r="92" spans="1:65">
      <c r="A92" s="82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</row>
    <row r="93" spans="1:65">
      <c r="A93" s="82"/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</row>
    <row r="94" spans="1:65">
      <c r="A94" s="82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  <c r="AY94" s="82"/>
      <c r="AZ94" s="82"/>
      <c r="BA94" s="82"/>
      <c r="BB94" s="82"/>
      <c r="BC94" s="82"/>
    </row>
    <row r="95" spans="1:65">
      <c r="A95" s="82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</row>
    <row r="96" spans="1:65">
      <c r="A96" s="82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</row>
    <row r="97" spans="1:55">
      <c r="A97" s="82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2"/>
    </row>
    <row r="98" spans="1:55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</row>
    <row r="99" spans="1:55">
      <c r="A99" s="82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</row>
    <row r="100" spans="1:55">
      <c r="A100" s="82"/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</row>
    <row r="101" spans="1:55">
      <c r="A101" s="82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</row>
    <row r="102" spans="1:55">
      <c r="A102" s="82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</row>
    <row r="103" spans="1:55">
      <c r="A103" s="82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</row>
    <row r="104" spans="1:55">
      <c r="A104" s="82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</row>
    <row r="105" spans="1:5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</row>
    <row r="106" spans="1:5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</row>
    <row r="107" spans="1:5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</row>
    <row r="108" spans="1:5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</row>
    <row r="109" spans="1:5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</row>
    <row r="110" spans="1:5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</row>
    <row r="111" spans="1:5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</row>
    <row r="112" spans="1:5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</row>
    <row r="113" spans="1:26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spans="1:26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</row>
    <row r="115" spans="1:26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</row>
    <row r="116" spans="1:26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</row>
    <row r="117" spans="1:26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</row>
    <row r="118" spans="1:26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</row>
    <row r="119" spans="1:26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</row>
    <row r="120" spans="1:26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</row>
    <row r="121" spans="1:26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</row>
  </sheetData>
  <mergeCells count="1">
    <mergeCell ref="I14:J15"/>
  </mergeCells>
  <pageMargins left="0.7" right="0.7" top="0.75" bottom="0.75" header="0.3" footer="0.3"/>
  <pageSetup paperSize="5" scale="68" orientation="landscape" r:id="rId1"/>
  <headerFooter>
    <oddHeader>&amp;C&amp;"Times New Roman,Bold"&amp;12Government of Guam
Fiscal Year 2026, Quarter 2
Agency Staffing Pattern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5AA66-E644-422E-89B6-081D6A3FBED4}">
  <sheetPr>
    <tabColor rgb="FFFFC000"/>
    <pageSetUpPr fitToPage="1"/>
  </sheetPr>
  <dimension ref="A1:BW56"/>
  <sheetViews>
    <sheetView tabSelected="1" view="pageBreakPreview" zoomScale="60" zoomScaleNormal="100" workbookViewId="0">
      <selection activeCell="L18" sqref="L18"/>
    </sheetView>
  </sheetViews>
  <sheetFormatPr defaultColWidth="9.109375" defaultRowHeight="15"/>
  <cols>
    <col min="1" max="2" width="9.109375" style="205"/>
    <col min="3" max="3" width="39" style="205" customWidth="1"/>
    <col min="4" max="4" width="25.109375" style="205" customWidth="1"/>
    <col min="5" max="12" width="9.109375" style="205"/>
    <col min="13" max="13" width="11.5546875" style="205" bestFit="1" customWidth="1"/>
    <col min="14" max="14" width="13.109375" style="205" bestFit="1" customWidth="1"/>
    <col min="15" max="15" width="12.33203125" style="205" bestFit="1" customWidth="1"/>
    <col min="16" max="16" width="13.33203125" style="205" bestFit="1" customWidth="1"/>
    <col min="17" max="16384" width="9.109375" style="205"/>
  </cols>
  <sheetData>
    <row r="1" spans="1:56" s="83" customFormat="1" ht="9.4499999999999993" customHeight="1">
      <c r="A1" s="1716"/>
      <c r="B1" s="1716"/>
      <c r="C1" s="1716"/>
      <c r="D1" s="1716"/>
      <c r="E1" s="1717"/>
      <c r="F1" s="1716"/>
      <c r="G1" s="1718" t="s">
        <v>0</v>
      </c>
      <c r="H1" s="1999"/>
      <c r="I1" s="1999"/>
      <c r="J1" s="1719"/>
      <c r="K1" s="1999"/>
      <c r="L1" s="1999"/>
      <c r="M1" s="1999"/>
      <c r="N1" s="1999"/>
      <c r="O1" s="1999"/>
      <c r="P1" s="1999"/>
      <c r="Q1" s="1999"/>
      <c r="R1" s="1999"/>
      <c r="S1" s="1999"/>
      <c r="T1" s="1720" t="s">
        <v>0</v>
      </c>
      <c r="U1" s="1999"/>
      <c r="V1" s="1721"/>
      <c r="W1" s="1721"/>
      <c r="X1" s="1721"/>
      <c r="Y1" s="1721"/>
      <c r="Z1" s="1721"/>
      <c r="AA1" s="1721"/>
      <c r="AB1" s="1721"/>
      <c r="AC1" s="1721"/>
      <c r="AD1" s="1721"/>
      <c r="AE1" s="1721"/>
      <c r="AF1" s="1721"/>
      <c r="AG1" s="1721"/>
      <c r="AH1" s="1721"/>
      <c r="AI1" s="1721"/>
      <c r="AJ1" s="1721"/>
      <c r="AK1" s="1721"/>
      <c r="AL1" s="1721"/>
      <c r="AM1" s="1721"/>
      <c r="AN1" s="1721"/>
      <c r="AO1" s="1721"/>
      <c r="AP1" s="1721"/>
      <c r="AQ1" s="1721"/>
      <c r="AR1" s="1721"/>
      <c r="AS1" s="1721"/>
      <c r="AT1" s="1721"/>
      <c r="AU1" s="1721"/>
      <c r="AV1" s="1721"/>
      <c r="AW1" s="1721"/>
      <c r="AX1" s="1721"/>
      <c r="AY1" s="1721"/>
      <c r="AZ1" s="1721"/>
      <c r="BA1" s="1721"/>
      <c r="BB1" s="1721"/>
      <c r="BC1" s="1721"/>
      <c r="BD1" s="1721"/>
    </row>
    <row r="2" spans="1:56" s="83" customFormat="1" ht="13.2">
      <c r="A2" s="206" t="s">
        <v>1</v>
      </c>
      <c r="B2" s="206"/>
      <c r="C2" s="206"/>
      <c r="D2" s="206" t="s">
        <v>2</v>
      </c>
      <c r="E2" s="1722"/>
      <c r="F2" s="1716"/>
      <c r="G2" s="1720" t="s">
        <v>0</v>
      </c>
      <c r="H2" s="1999"/>
      <c r="I2" s="1999"/>
      <c r="J2" s="1719"/>
      <c r="K2" s="1999"/>
      <c r="L2" s="1999"/>
      <c r="M2" s="1999"/>
      <c r="N2" s="1999"/>
      <c r="O2" s="1999"/>
      <c r="P2" s="1999"/>
      <c r="Q2" s="1999"/>
      <c r="R2" s="1999"/>
      <c r="S2" s="1999"/>
      <c r="T2" s="1999"/>
      <c r="U2" s="1999"/>
      <c r="V2" s="1721"/>
      <c r="W2" s="1721"/>
      <c r="X2" s="1721"/>
      <c r="Y2" s="1721"/>
      <c r="Z2" s="1721"/>
      <c r="AA2" s="1721"/>
      <c r="AB2" s="1721"/>
      <c r="AC2" s="1721"/>
      <c r="AD2" s="1721"/>
      <c r="AE2" s="1721"/>
      <c r="AF2" s="1721"/>
      <c r="AG2" s="1721"/>
      <c r="AH2" s="1721"/>
      <c r="AI2" s="1721"/>
      <c r="AJ2" s="1721"/>
      <c r="AK2" s="1721"/>
      <c r="AL2" s="1721"/>
      <c r="AM2" s="1721"/>
      <c r="AN2" s="1721"/>
      <c r="AO2" s="1721"/>
      <c r="AP2" s="1721"/>
      <c r="AQ2" s="1721"/>
      <c r="AR2" s="1721"/>
      <c r="AS2" s="1721"/>
      <c r="AT2" s="1721"/>
      <c r="AU2" s="1721"/>
      <c r="AV2" s="1721"/>
      <c r="AW2" s="1721"/>
      <c r="AX2" s="1721"/>
      <c r="AY2" s="1721"/>
      <c r="AZ2" s="1721"/>
      <c r="BA2" s="1721"/>
      <c r="BB2" s="1721"/>
      <c r="BC2" s="1721"/>
      <c r="BD2" s="1721"/>
    </row>
    <row r="3" spans="1:56" s="83" customFormat="1" ht="5.7" customHeight="1">
      <c r="A3" s="206"/>
      <c r="B3" s="206"/>
      <c r="C3" s="206"/>
      <c r="D3" s="206"/>
      <c r="E3" s="1722"/>
      <c r="F3" s="1716"/>
      <c r="G3" s="1999"/>
      <c r="H3" s="1999"/>
      <c r="I3" s="1999"/>
      <c r="J3" s="1719"/>
      <c r="K3" s="1999"/>
      <c r="L3" s="1999"/>
      <c r="M3" s="1999"/>
      <c r="N3" s="1999"/>
      <c r="O3" s="1999"/>
      <c r="P3" s="1999"/>
      <c r="Q3" s="1999"/>
      <c r="R3" s="1999"/>
      <c r="S3" s="1999"/>
      <c r="T3" s="1999"/>
      <c r="U3" s="1999"/>
      <c r="V3" s="1721"/>
      <c r="W3" s="1721"/>
      <c r="X3" s="1721"/>
      <c r="Y3" s="1721"/>
      <c r="Z3" s="1721"/>
      <c r="AA3" s="1721"/>
      <c r="AB3" s="1721"/>
      <c r="AC3" s="1721"/>
      <c r="AD3" s="1721"/>
      <c r="AE3" s="1721"/>
      <c r="AF3" s="1721"/>
      <c r="AG3" s="1721"/>
      <c r="AH3" s="1721"/>
      <c r="AI3" s="1721"/>
      <c r="AJ3" s="1721"/>
      <c r="AK3" s="1721"/>
      <c r="AL3" s="1721"/>
      <c r="AM3" s="1721"/>
      <c r="AN3" s="1721"/>
      <c r="AO3" s="1721"/>
      <c r="AP3" s="1721"/>
      <c r="AQ3" s="1721"/>
      <c r="AR3" s="1721"/>
      <c r="AS3" s="1721"/>
      <c r="AT3" s="1721"/>
      <c r="AU3" s="1721"/>
      <c r="AV3" s="1721"/>
      <c r="AW3" s="1721"/>
      <c r="AX3" s="1721"/>
      <c r="AY3" s="1721"/>
      <c r="AZ3" s="1721"/>
      <c r="BA3" s="1721"/>
      <c r="BB3" s="1721"/>
      <c r="BC3" s="1721"/>
      <c r="BD3" s="1721"/>
    </row>
    <row r="4" spans="1:56" s="83" customFormat="1" ht="13.2">
      <c r="A4" s="206" t="s">
        <v>3</v>
      </c>
      <c r="B4" s="206"/>
      <c r="C4" s="206"/>
      <c r="D4" s="206" t="s">
        <v>4</v>
      </c>
      <c r="E4" s="1722"/>
      <c r="F4" s="1716"/>
      <c r="G4" s="1999"/>
      <c r="H4" s="1999"/>
      <c r="I4" s="1999"/>
      <c r="J4" s="1719"/>
      <c r="K4" s="1999"/>
      <c r="L4" s="1999"/>
      <c r="M4" s="1999"/>
      <c r="N4" s="1999"/>
      <c r="O4" s="1999"/>
      <c r="P4" s="1999"/>
      <c r="Q4" s="1999"/>
      <c r="R4" s="1999"/>
      <c r="S4" s="1999"/>
      <c r="T4" s="1999"/>
      <c r="U4" s="1999"/>
      <c r="V4" s="1721"/>
      <c r="W4" s="1721"/>
      <c r="X4" s="1721"/>
      <c r="Y4" s="1721"/>
      <c r="Z4" s="1721"/>
      <c r="AA4" s="1721"/>
      <c r="AB4" s="1721"/>
      <c r="AC4" s="1721"/>
      <c r="AD4" s="1721"/>
      <c r="AE4" s="1721"/>
      <c r="AF4" s="1721"/>
      <c r="AG4" s="1721"/>
      <c r="AH4" s="1721"/>
      <c r="AI4" s="1721"/>
      <c r="AJ4" s="1721"/>
      <c r="AK4" s="1721"/>
      <c r="AL4" s="1721"/>
      <c r="AM4" s="1721"/>
      <c r="AN4" s="1721"/>
      <c r="AO4" s="1721"/>
      <c r="AP4" s="1721"/>
      <c r="AQ4" s="1721"/>
      <c r="AR4" s="1721"/>
      <c r="AS4" s="1721"/>
      <c r="AT4" s="1721"/>
      <c r="AU4" s="1721"/>
      <c r="AV4" s="1721"/>
      <c r="AW4" s="1721"/>
      <c r="AX4" s="1721"/>
      <c r="AY4" s="1721"/>
      <c r="AZ4" s="1721"/>
      <c r="BA4" s="1721"/>
      <c r="BB4" s="1721"/>
      <c r="BC4" s="1721"/>
      <c r="BD4" s="1721"/>
    </row>
    <row r="5" spans="1:56" s="83" customFormat="1" ht="3.9" customHeight="1">
      <c r="A5" s="206"/>
      <c r="B5" s="206"/>
      <c r="C5" s="206"/>
      <c r="D5" s="1723"/>
      <c r="E5" s="1724"/>
      <c r="F5" s="1716"/>
      <c r="G5" s="1999"/>
      <c r="H5" s="1999"/>
      <c r="I5" s="1999"/>
      <c r="J5" s="1719"/>
      <c r="K5" s="1999"/>
      <c r="L5" s="1999"/>
      <c r="M5" s="1999"/>
      <c r="N5" s="1999"/>
      <c r="O5" s="1999"/>
      <c r="P5" s="1999"/>
      <c r="Q5" s="1999"/>
      <c r="R5" s="1999"/>
      <c r="S5" s="1999"/>
      <c r="T5" s="1999"/>
      <c r="U5" s="1999"/>
      <c r="V5" s="1721"/>
      <c r="W5" s="1721"/>
      <c r="X5" s="1721"/>
      <c r="Y5" s="1721"/>
      <c r="Z5" s="1721"/>
      <c r="AA5" s="1721"/>
      <c r="AB5" s="1721"/>
      <c r="AC5" s="1721"/>
      <c r="AD5" s="1721"/>
      <c r="AE5" s="1721"/>
      <c r="AF5" s="1721"/>
      <c r="AG5" s="1721"/>
      <c r="AH5" s="1721"/>
      <c r="AI5" s="1721"/>
      <c r="AJ5" s="1721"/>
      <c r="AK5" s="1721"/>
      <c r="AL5" s="1721"/>
      <c r="AM5" s="1721"/>
      <c r="AN5" s="1721"/>
      <c r="AO5" s="1721"/>
      <c r="AP5" s="1721"/>
      <c r="AQ5" s="1721"/>
      <c r="AR5" s="1721"/>
      <c r="AS5" s="1721"/>
      <c r="AT5" s="1721"/>
      <c r="AU5" s="1721"/>
      <c r="AV5" s="1721"/>
      <c r="AW5" s="1721"/>
      <c r="AX5" s="1721"/>
      <c r="AY5" s="1721"/>
      <c r="AZ5" s="1721"/>
      <c r="BA5" s="1721"/>
      <c r="BB5" s="1721"/>
      <c r="BC5" s="1721"/>
      <c r="BD5" s="1721"/>
    </row>
    <row r="6" spans="1:56" s="83" customFormat="1" ht="13.2">
      <c r="A6" s="206" t="s">
        <v>5</v>
      </c>
      <c r="B6" s="206"/>
      <c r="C6" s="206"/>
      <c r="D6" s="1723" t="s">
        <v>1156</v>
      </c>
      <c r="E6" s="1724"/>
      <c r="F6" s="1723"/>
      <c r="G6" s="1996"/>
      <c r="H6" s="1996"/>
      <c r="I6" s="1996"/>
      <c r="J6" s="1719"/>
      <c r="K6" s="1999"/>
      <c r="L6" s="1999"/>
      <c r="M6" s="1999"/>
      <c r="N6" s="1999"/>
      <c r="O6" s="1999"/>
      <c r="P6" s="1999"/>
      <c r="Q6" s="1999"/>
      <c r="R6" s="1999"/>
      <c r="S6" s="1999"/>
      <c r="T6" s="1999"/>
      <c r="U6" s="1999"/>
      <c r="V6" s="1721"/>
      <c r="W6" s="1721"/>
      <c r="X6" s="1721"/>
      <c r="Y6" s="1721"/>
      <c r="Z6" s="1721"/>
      <c r="AA6" s="1721"/>
      <c r="AB6" s="1721"/>
      <c r="AC6" s="1721"/>
      <c r="AD6" s="1721"/>
      <c r="AE6" s="1721"/>
      <c r="AF6" s="1721"/>
      <c r="AG6" s="1721"/>
      <c r="AH6" s="1721"/>
      <c r="AI6" s="1721"/>
      <c r="AJ6" s="1721"/>
      <c r="AK6" s="1721"/>
      <c r="AL6" s="1721"/>
      <c r="AM6" s="1721"/>
      <c r="AN6" s="1721"/>
      <c r="AO6" s="1721"/>
      <c r="AP6" s="1721"/>
      <c r="AQ6" s="1721"/>
      <c r="AR6" s="1721"/>
      <c r="AS6" s="1721"/>
      <c r="AT6" s="1721"/>
      <c r="AU6" s="1721"/>
      <c r="AV6" s="1721"/>
      <c r="AW6" s="1721"/>
      <c r="AX6" s="1721"/>
      <c r="AY6" s="1721"/>
      <c r="AZ6" s="1721"/>
      <c r="BA6" s="1721"/>
      <c r="BB6" s="1721"/>
      <c r="BC6" s="1721"/>
      <c r="BD6" s="1721"/>
    </row>
    <row r="7" spans="1:56" s="83" customFormat="1" ht="4.5" customHeight="1">
      <c r="A7" s="206"/>
      <c r="B7" s="206"/>
      <c r="C7" s="206"/>
      <c r="D7" s="1723"/>
      <c r="E7" s="1724"/>
      <c r="F7" s="1723"/>
      <c r="G7" s="1996"/>
      <c r="H7" s="1996"/>
      <c r="I7" s="1996"/>
      <c r="J7" s="1719"/>
      <c r="K7" s="1999"/>
      <c r="L7" s="1999"/>
      <c r="M7" s="1999"/>
      <c r="N7" s="1999"/>
      <c r="O7" s="1999"/>
      <c r="P7" s="1999"/>
      <c r="Q7" s="1999"/>
      <c r="R7" s="1999"/>
      <c r="S7" s="1999"/>
      <c r="T7" s="1999"/>
      <c r="U7" s="1999"/>
      <c r="V7" s="1721"/>
      <c r="W7" s="1721"/>
      <c r="X7" s="1721"/>
      <c r="Y7" s="1721"/>
      <c r="Z7" s="1721"/>
      <c r="AA7" s="1721"/>
      <c r="AB7" s="1721"/>
      <c r="AC7" s="1721"/>
      <c r="AD7" s="1721"/>
      <c r="AE7" s="1721"/>
      <c r="AF7" s="1721"/>
      <c r="AG7" s="1721"/>
      <c r="AH7" s="1721"/>
      <c r="AI7" s="1721"/>
      <c r="AJ7" s="1721"/>
      <c r="AK7" s="1721"/>
      <c r="AL7" s="1721"/>
      <c r="AM7" s="1721"/>
      <c r="AN7" s="1721"/>
      <c r="AO7" s="1721"/>
      <c r="AP7" s="1721"/>
      <c r="AQ7" s="1721"/>
      <c r="AR7" s="1721"/>
      <c r="AS7" s="1721"/>
      <c r="AT7" s="1721"/>
      <c r="AU7" s="1721"/>
      <c r="AV7" s="1721"/>
      <c r="AW7" s="1721"/>
      <c r="AX7" s="1721"/>
      <c r="AY7" s="1721"/>
      <c r="AZ7" s="1721"/>
      <c r="BA7" s="1721"/>
      <c r="BB7" s="1721"/>
      <c r="BC7" s="1721"/>
      <c r="BD7" s="1721"/>
    </row>
    <row r="8" spans="1:56" s="83" customFormat="1" ht="13.8">
      <c r="A8" s="206" t="s">
        <v>7</v>
      </c>
      <c r="B8" s="206"/>
      <c r="C8" s="206"/>
      <c r="D8" s="1723" t="s">
        <v>254</v>
      </c>
      <c r="E8" s="1725"/>
      <c r="F8" s="1726" t="s">
        <v>1157</v>
      </c>
      <c r="G8" s="1996"/>
      <c r="H8" s="1727"/>
      <c r="I8" s="1996"/>
      <c r="J8" s="1719"/>
      <c r="K8" s="1999"/>
      <c r="L8" s="1999"/>
      <c r="M8" s="1728"/>
      <c r="N8" s="1728"/>
      <c r="O8" s="1728"/>
      <c r="P8" s="1728"/>
      <c r="Q8" s="1728"/>
      <c r="R8" s="1728"/>
      <c r="S8" s="1728"/>
      <c r="T8" s="1728"/>
      <c r="U8" s="1999"/>
      <c r="V8" s="1721"/>
      <c r="W8" s="1721"/>
      <c r="X8" s="1721"/>
      <c r="Y8" s="1721"/>
      <c r="Z8" s="1721"/>
      <c r="AA8" s="1721"/>
      <c r="AB8" s="1721"/>
      <c r="AC8" s="1721"/>
      <c r="AD8" s="1721"/>
      <c r="AE8" s="1721"/>
      <c r="AF8" s="1721"/>
      <c r="AG8" s="1721"/>
      <c r="AH8" s="1721"/>
      <c r="AI8" s="1721"/>
      <c r="AJ8" s="1721"/>
      <c r="AK8" s="1721"/>
      <c r="AL8" s="1721"/>
      <c r="AM8" s="1721"/>
      <c r="AN8" s="1721"/>
      <c r="AO8" s="1721"/>
      <c r="AP8" s="1721"/>
      <c r="AQ8" s="1721"/>
      <c r="AR8" s="1721"/>
      <c r="AS8" s="1721"/>
      <c r="AT8" s="1721"/>
      <c r="AU8" s="1721"/>
      <c r="AV8" s="1721"/>
      <c r="AW8" s="1721"/>
      <c r="AX8" s="1721"/>
      <c r="AY8" s="1721"/>
      <c r="AZ8" s="1721"/>
      <c r="BA8" s="1721"/>
      <c r="BB8" s="1721"/>
      <c r="BC8" s="1721"/>
      <c r="BD8" s="1721"/>
    </row>
    <row r="9" spans="1:56" s="83" customFormat="1" ht="14.4">
      <c r="A9" s="1723" t="s">
        <v>1158</v>
      </c>
      <c r="B9" s="1716"/>
      <c r="C9" s="1716"/>
      <c r="D9" s="1723" t="s">
        <v>1159</v>
      </c>
      <c r="E9" s="1729"/>
      <c r="F9" s="1726"/>
      <c r="G9" s="1730"/>
      <c r="H9" s="1730"/>
      <c r="I9" s="1730"/>
      <c r="J9" s="1731"/>
      <c r="K9" s="1732"/>
      <c r="L9" s="1999"/>
      <c r="M9" s="1999" t="s">
        <v>0</v>
      </c>
      <c r="N9" s="1999"/>
      <c r="O9" s="1999"/>
      <c r="P9" s="1999"/>
      <c r="Q9" s="1999"/>
      <c r="R9" s="1732"/>
      <c r="S9" s="1732"/>
      <c r="T9" s="1999"/>
      <c r="U9" s="1999"/>
      <c r="V9" s="1721"/>
      <c r="W9" s="1721"/>
      <c r="X9" s="1721"/>
      <c r="Y9" s="1721"/>
      <c r="Z9" s="1721"/>
      <c r="AA9" s="1721"/>
      <c r="AB9" s="1721"/>
      <c r="AC9" s="1721"/>
      <c r="AD9" s="1721"/>
      <c r="AE9" s="1721"/>
      <c r="AF9" s="1721"/>
      <c r="AG9" s="1721"/>
      <c r="AH9" s="1721"/>
      <c r="AI9" s="1721"/>
      <c r="AJ9" s="1721"/>
      <c r="AK9" s="1721"/>
      <c r="AL9" s="1721"/>
      <c r="AM9" s="1721"/>
      <c r="AN9" s="1721"/>
      <c r="AO9" s="1721"/>
      <c r="AP9" s="1721"/>
      <c r="AQ9" s="1721"/>
      <c r="AR9" s="1721"/>
      <c r="AS9" s="1721"/>
      <c r="AT9" s="1721"/>
      <c r="AU9" s="1721"/>
      <c r="AV9" s="1721"/>
      <c r="AW9" s="1721"/>
      <c r="AX9" s="1721"/>
      <c r="AY9" s="1721"/>
      <c r="AZ9" s="1721"/>
      <c r="BA9" s="1721"/>
      <c r="BB9" s="1721"/>
      <c r="BC9" s="1721"/>
      <c r="BD9" s="1721"/>
    </row>
    <row r="10" spans="1:56" s="83" customFormat="1" ht="6.15" customHeight="1" thickBot="1">
      <c r="A10" s="1716"/>
      <c r="B10" s="1716"/>
      <c r="C10" s="1716"/>
      <c r="D10" s="8"/>
      <c r="E10" s="1733"/>
      <c r="F10" s="8"/>
      <c r="G10" s="1730"/>
      <c r="H10" s="1730"/>
      <c r="I10" s="1730"/>
      <c r="J10" s="1731"/>
      <c r="K10" s="1732"/>
      <c r="L10" s="1999"/>
      <c r="M10" s="1999"/>
      <c r="N10" s="1999"/>
      <c r="O10" s="1999"/>
      <c r="P10" s="1999"/>
      <c r="Q10" s="1999"/>
      <c r="R10" s="1732"/>
      <c r="S10" s="1732"/>
      <c r="T10" s="1999"/>
      <c r="U10" s="1999"/>
      <c r="V10" s="1721"/>
      <c r="W10" s="1721"/>
      <c r="X10" s="1721"/>
      <c r="Y10" s="1721"/>
      <c r="Z10" s="1721"/>
      <c r="AA10" s="1721"/>
      <c r="AB10" s="1721"/>
      <c r="AC10" s="1721"/>
      <c r="AD10" s="1721"/>
      <c r="AE10" s="1721"/>
      <c r="AF10" s="1721"/>
      <c r="AG10" s="1721"/>
      <c r="AH10" s="1721"/>
      <c r="AI10" s="1721"/>
      <c r="AJ10" s="1721"/>
      <c r="AK10" s="1721"/>
      <c r="AL10" s="1721"/>
      <c r="AM10" s="1721"/>
      <c r="AN10" s="1721"/>
      <c r="AO10" s="1721"/>
      <c r="AP10" s="1721"/>
      <c r="AQ10" s="1721"/>
      <c r="AR10" s="1721"/>
      <c r="AS10" s="1721"/>
      <c r="AT10" s="1721"/>
      <c r="AU10" s="1721"/>
      <c r="AV10" s="1721"/>
      <c r="AW10" s="1721"/>
      <c r="AX10" s="1721"/>
      <c r="AY10" s="1721"/>
      <c r="AZ10" s="1721"/>
      <c r="BA10" s="1721"/>
      <c r="BB10" s="1721"/>
      <c r="BC10" s="1721"/>
      <c r="BD10" s="1721"/>
    </row>
    <row r="11" spans="1:56" s="83" customFormat="1" ht="11.4" thickTop="1" thickBot="1">
      <c r="A11" s="1716"/>
      <c r="B11" s="1734" t="s">
        <v>10</v>
      </c>
      <c r="C11" s="1735"/>
      <c r="D11" s="1735"/>
      <c r="E11" s="1736"/>
      <c r="F11" s="1735"/>
      <c r="G11" s="1737"/>
      <c r="H11" s="1737"/>
      <c r="I11" s="1737"/>
      <c r="J11" s="1738"/>
      <c r="K11" s="1739"/>
      <c r="L11" s="1999"/>
      <c r="M11" s="1999"/>
      <c r="N11" s="1999"/>
      <c r="O11" s="1999"/>
      <c r="P11" s="1999"/>
      <c r="Q11" s="1999"/>
      <c r="R11" s="1740" t="s">
        <v>10</v>
      </c>
      <c r="S11" s="1739"/>
      <c r="T11" s="1999"/>
      <c r="U11" s="1999"/>
      <c r="V11" s="1721"/>
      <c r="W11" s="1721"/>
      <c r="X11" s="1721"/>
      <c r="Y11" s="1721"/>
      <c r="Z11" s="1721"/>
      <c r="AA11" s="1721"/>
      <c r="AB11" s="1721"/>
      <c r="AC11" s="1721"/>
      <c r="AD11" s="1721"/>
      <c r="AE11" s="1721"/>
      <c r="AF11" s="1721"/>
      <c r="AG11" s="1721"/>
      <c r="AH11" s="1721"/>
      <c r="AI11" s="1721"/>
      <c r="AJ11" s="1721"/>
      <c r="AK11" s="1721"/>
      <c r="AL11" s="1721"/>
      <c r="AM11" s="1721"/>
      <c r="AN11" s="1721"/>
      <c r="AO11" s="1721"/>
      <c r="AP11" s="1721"/>
      <c r="AQ11" s="1721"/>
      <c r="AR11" s="1721"/>
      <c r="AS11" s="1721"/>
      <c r="AT11" s="1721"/>
      <c r="AU11" s="1721"/>
      <c r="AV11" s="1721"/>
      <c r="AW11" s="1721"/>
      <c r="AX11" s="1721"/>
      <c r="AY11" s="1721"/>
      <c r="AZ11" s="1721"/>
      <c r="BA11" s="1721"/>
      <c r="BB11" s="1721"/>
      <c r="BC11" s="1721"/>
      <c r="BD11" s="1721"/>
    </row>
    <row r="12" spans="1:56" s="83" customFormat="1" ht="10.8" thickTop="1">
      <c r="A12" s="1716"/>
      <c r="B12" s="1741"/>
      <c r="C12" s="1716"/>
      <c r="D12" s="1716"/>
      <c r="E12" s="1717"/>
      <c r="F12" s="1716"/>
      <c r="G12" s="1999"/>
      <c r="H12" s="1999"/>
      <c r="I12" s="1999"/>
      <c r="J12" s="1719"/>
      <c r="K12" s="1742"/>
      <c r="L12" s="1999"/>
      <c r="M12" s="1999"/>
      <c r="N12" s="1999"/>
      <c r="O12" s="1999"/>
      <c r="P12" s="1999"/>
      <c r="Q12" s="1999"/>
      <c r="R12" s="1743"/>
      <c r="S12" s="1742"/>
      <c r="T12" s="1999"/>
      <c r="U12" s="1999"/>
      <c r="V12" s="1721"/>
      <c r="W12" s="1721"/>
      <c r="X12" s="1721"/>
      <c r="Y12" s="1721"/>
      <c r="Z12" s="1721"/>
      <c r="AA12" s="1721"/>
      <c r="AB12" s="1721"/>
      <c r="AC12" s="1721"/>
      <c r="AD12" s="1721"/>
      <c r="AE12" s="1721"/>
      <c r="AF12" s="1721"/>
      <c r="AG12" s="1721"/>
      <c r="AH12" s="1721"/>
      <c r="AI12" s="1721"/>
      <c r="AJ12" s="1721"/>
      <c r="AK12" s="1721"/>
      <c r="AL12" s="1721"/>
      <c r="AM12" s="1721"/>
      <c r="AN12" s="1721"/>
      <c r="AO12" s="1721"/>
      <c r="AP12" s="1721"/>
      <c r="AQ12" s="1721"/>
      <c r="AR12" s="1721"/>
      <c r="AS12" s="1721"/>
      <c r="AT12" s="1721"/>
      <c r="AU12" s="1721"/>
      <c r="AV12" s="1721"/>
      <c r="AW12" s="1721"/>
      <c r="AX12" s="1721"/>
      <c r="AY12" s="1721"/>
      <c r="AZ12" s="1721"/>
      <c r="BA12" s="1721"/>
      <c r="BB12" s="1721"/>
      <c r="BC12" s="1721"/>
      <c r="BD12" s="1721"/>
    </row>
    <row r="13" spans="1:56" s="83" customFormat="1" ht="10.199999999999999">
      <c r="A13" s="1716"/>
      <c r="B13" s="1744" t="s">
        <v>11</v>
      </c>
      <c r="C13" s="1745" t="s">
        <v>12</v>
      </c>
      <c r="D13" s="1746" t="s">
        <v>13</v>
      </c>
      <c r="E13" s="1745" t="s">
        <v>14</v>
      </c>
      <c r="F13" s="1747" t="s">
        <v>15</v>
      </c>
      <c r="G13" s="1748" t="s">
        <v>16</v>
      </c>
      <c r="H13" s="1748" t="s">
        <v>17</v>
      </c>
      <c r="I13" s="1749" t="s">
        <v>18</v>
      </c>
      <c r="J13" s="1749" t="s">
        <v>19</v>
      </c>
      <c r="K13" s="1750" t="s">
        <v>20</v>
      </c>
      <c r="L13" s="1751" t="s">
        <v>21</v>
      </c>
      <c r="M13" s="1747" t="s">
        <v>22</v>
      </c>
      <c r="N13" s="1747" t="s">
        <v>23</v>
      </c>
      <c r="O13" s="1747" t="s">
        <v>24</v>
      </c>
      <c r="P13" s="1747" t="s">
        <v>25</v>
      </c>
      <c r="Q13" s="1747" t="s">
        <v>26</v>
      </c>
      <c r="R13" s="1752" t="s">
        <v>27</v>
      </c>
      <c r="S13" s="1750" t="s">
        <v>28</v>
      </c>
      <c r="T13" s="1752" t="s">
        <v>1160</v>
      </c>
      <c r="U13" s="1747" t="s">
        <v>1161</v>
      </c>
      <c r="V13" s="1721"/>
      <c r="W13" s="1721"/>
      <c r="X13" s="1721"/>
      <c r="Y13" s="1721"/>
      <c r="Z13" s="1721"/>
      <c r="AA13" s="1721"/>
      <c r="AB13" s="1721"/>
      <c r="AC13" s="1721"/>
      <c r="AD13" s="1721"/>
      <c r="AE13" s="1721"/>
      <c r="AF13" s="1721"/>
      <c r="AG13" s="1721"/>
      <c r="AH13" s="1721"/>
      <c r="AI13" s="1721"/>
      <c r="AJ13" s="1721"/>
      <c r="AK13" s="1721"/>
      <c r="AL13" s="1721"/>
      <c r="AM13" s="1721"/>
      <c r="AN13" s="1721"/>
      <c r="AO13" s="1721"/>
      <c r="AP13" s="1721"/>
      <c r="AQ13" s="1721"/>
      <c r="AR13" s="1721"/>
      <c r="AS13" s="1721"/>
      <c r="AT13" s="1721"/>
    </row>
    <row r="14" spans="1:56" s="83" customFormat="1" ht="10.199999999999999">
      <c r="A14" s="1753"/>
      <c r="B14" s="1754" t="s">
        <v>0</v>
      </c>
      <c r="C14" s="1716"/>
      <c r="D14" s="1755" t="s">
        <v>0</v>
      </c>
      <c r="E14" s="1756"/>
      <c r="F14" s="1755" t="s">
        <v>0</v>
      </c>
      <c r="G14" s="1757" t="s">
        <v>0</v>
      </c>
      <c r="H14" s="1758"/>
      <c r="I14" s="1758" t="s">
        <v>0</v>
      </c>
      <c r="J14" s="2497" t="s">
        <v>30</v>
      </c>
      <c r="K14" s="2498"/>
      <c r="L14" s="1759" t="s">
        <v>0</v>
      </c>
      <c r="M14" s="1760"/>
      <c r="N14" s="1759"/>
      <c r="O14" s="1759"/>
      <c r="P14" s="1759" t="s">
        <v>31</v>
      </c>
      <c r="Q14" s="1759"/>
      <c r="R14" s="1761"/>
      <c r="S14" s="1762"/>
      <c r="T14" s="1763"/>
      <c r="U14" s="1763"/>
      <c r="V14" s="1721"/>
      <c r="W14" s="1721"/>
      <c r="X14" s="1721"/>
      <c r="Y14" s="1721"/>
      <c r="Z14" s="1721"/>
      <c r="AA14" s="1721"/>
      <c r="AB14" s="1721"/>
      <c r="AC14" s="1721"/>
      <c r="AD14" s="1721"/>
      <c r="AE14" s="1721"/>
      <c r="AF14" s="1721"/>
      <c r="AG14" s="1721"/>
      <c r="AH14" s="1721"/>
      <c r="AI14" s="1721"/>
      <c r="AJ14" s="1721"/>
      <c r="AK14" s="1721"/>
      <c r="AL14" s="1721"/>
      <c r="AM14" s="1721"/>
      <c r="AN14" s="1721"/>
      <c r="AO14" s="1721"/>
      <c r="AP14" s="1721"/>
      <c r="AQ14" s="1721"/>
      <c r="AR14" s="1721"/>
      <c r="AS14" s="1721"/>
      <c r="AT14" s="1721"/>
    </row>
    <row r="15" spans="1:56" s="83" customFormat="1" ht="10.199999999999999">
      <c r="A15" s="1764"/>
      <c r="B15" s="1765" t="s">
        <v>32</v>
      </c>
      <c r="C15" s="1766" t="s">
        <v>32</v>
      </c>
      <c r="D15" s="1766" t="s">
        <v>33</v>
      </c>
      <c r="E15" s="1767" t="s">
        <v>1162</v>
      </c>
      <c r="F15" s="1766" t="s">
        <v>152</v>
      </c>
      <c r="G15" s="1758" t="s">
        <v>0</v>
      </c>
      <c r="H15" s="1758"/>
      <c r="I15" s="1758" t="s">
        <v>0</v>
      </c>
      <c r="J15" s="2499"/>
      <c r="K15" s="2500"/>
      <c r="L15" s="1728" t="s">
        <v>1163</v>
      </c>
      <c r="M15" s="1768" t="s">
        <v>36</v>
      </c>
      <c r="N15" s="1757" t="s">
        <v>37</v>
      </c>
      <c r="O15" s="1757" t="s">
        <v>38</v>
      </c>
      <c r="P15" s="1757" t="s">
        <v>39</v>
      </c>
      <c r="Q15" s="1769" t="s">
        <v>40</v>
      </c>
      <c r="R15" s="1770" t="s">
        <v>41</v>
      </c>
      <c r="S15" s="1771" t="s">
        <v>42</v>
      </c>
      <c r="T15" s="1763" t="s">
        <v>43</v>
      </c>
      <c r="U15" s="1772" t="s">
        <v>1164</v>
      </c>
      <c r="V15" s="1721"/>
      <c r="W15" s="1721"/>
      <c r="X15" s="1721"/>
      <c r="Y15" s="1721"/>
      <c r="Z15" s="1721"/>
      <c r="AA15" s="1721"/>
      <c r="AB15" s="1721"/>
      <c r="AC15" s="1721"/>
      <c r="AD15" s="1721"/>
      <c r="AE15" s="1721"/>
      <c r="AF15" s="1721"/>
      <c r="AG15" s="1721"/>
      <c r="AH15" s="1721"/>
      <c r="AI15" s="1721"/>
      <c r="AJ15" s="1721"/>
      <c r="AK15" s="1721"/>
      <c r="AL15" s="1721"/>
      <c r="AM15" s="1721"/>
      <c r="AN15" s="1721"/>
      <c r="AO15" s="1721"/>
      <c r="AP15" s="1721"/>
      <c r="AQ15" s="1721"/>
      <c r="AR15" s="1721"/>
      <c r="AS15" s="1721"/>
      <c r="AT15" s="1721"/>
    </row>
    <row r="16" spans="1:56" s="83" customFormat="1" ht="10.8" thickBot="1">
      <c r="A16" s="1773" t="s">
        <v>45</v>
      </c>
      <c r="B16" s="1774" t="s">
        <v>46</v>
      </c>
      <c r="C16" s="1775" t="s">
        <v>47</v>
      </c>
      <c r="D16" s="1775" t="s">
        <v>48</v>
      </c>
      <c r="E16" s="1776"/>
      <c r="F16" s="1775" t="s">
        <v>49</v>
      </c>
      <c r="G16" s="1777" t="s">
        <v>50</v>
      </c>
      <c r="H16" s="1777" t="s">
        <v>51</v>
      </c>
      <c r="I16" s="1777" t="s">
        <v>52</v>
      </c>
      <c r="J16" s="1778" t="s">
        <v>53</v>
      </c>
      <c r="K16" s="1779" t="s">
        <v>54</v>
      </c>
      <c r="L16" s="1780" t="s">
        <v>55</v>
      </c>
      <c r="M16" s="1781" t="s">
        <v>1165</v>
      </c>
      <c r="N16" s="1782" t="s">
        <v>153</v>
      </c>
      <c r="O16" s="1782" t="s">
        <v>1166</v>
      </c>
      <c r="P16" s="1782" t="s">
        <v>1167</v>
      </c>
      <c r="Q16" s="1783" t="s">
        <v>122</v>
      </c>
      <c r="R16" s="1784" t="s">
        <v>61</v>
      </c>
      <c r="S16" s="1785" t="s">
        <v>61</v>
      </c>
      <c r="T16" s="1780" t="s">
        <v>1168</v>
      </c>
      <c r="U16" s="1782" t="s">
        <v>63</v>
      </c>
      <c r="V16" s="1721"/>
      <c r="W16" s="1721"/>
      <c r="X16" s="1721"/>
      <c r="Y16" s="1721"/>
      <c r="Z16" s="1721"/>
      <c r="AA16" s="1721"/>
      <c r="AB16" s="1721"/>
      <c r="AC16" s="1721"/>
      <c r="AD16" s="1721"/>
      <c r="AE16" s="1721"/>
      <c r="AF16" s="1721"/>
      <c r="AG16" s="1721"/>
      <c r="AH16" s="1721"/>
      <c r="AI16" s="1721"/>
      <c r="AJ16" s="1721"/>
      <c r="AK16" s="1721"/>
      <c r="AL16" s="1721"/>
      <c r="AM16" s="1721"/>
      <c r="AN16" s="1721"/>
      <c r="AO16" s="1721"/>
      <c r="AP16" s="1721"/>
      <c r="AQ16" s="1721"/>
      <c r="AR16" s="1721"/>
      <c r="AS16" s="1721"/>
      <c r="AT16" s="1721"/>
    </row>
    <row r="17" spans="1:21" s="83" customFormat="1" ht="11.25" customHeight="1" thickTop="1">
      <c r="A17" s="1786">
        <v>1</v>
      </c>
      <c r="B17" s="1604">
        <v>6199</v>
      </c>
      <c r="C17" s="1620" t="s">
        <v>1169</v>
      </c>
      <c r="D17" s="1620" t="s">
        <v>1170</v>
      </c>
      <c r="E17" s="1642">
        <v>42170</v>
      </c>
      <c r="F17" s="1616" t="s">
        <v>1171</v>
      </c>
      <c r="G17" s="1608">
        <v>40040</v>
      </c>
      <c r="H17" s="1609">
        <v>0</v>
      </c>
      <c r="I17" s="1608"/>
      <c r="J17" s="1642">
        <v>46832</v>
      </c>
      <c r="K17" s="1608">
        <v>0</v>
      </c>
      <c r="L17" s="1608">
        <f>(G17+H17+I17+K17)*0.8</f>
        <v>32032</v>
      </c>
      <c r="M17" s="1619">
        <f>+ROUND((L17*0.3385),0)</f>
        <v>10843</v>
      </c>
      <c r="N17" s="1608">
        <v>495</v>
      </c>
      <c r="O17" s="1608">
        <v>0</v>
      </c>
      <c r="P17" s="1608">
        <f t="shared" ref="P17:P41" si="0">+ROUND((L17*0.0145),0)</f>
        <v>464</v>
      </c>
      <c r="Q17" s="1608">
        <v>187</v>
      </c>
      <c r="R17" s="1608">
        <v>5978</v>
      </c>
      <c r="S17" s="1608">
        <v>458</v>
      </c>
      <c r="T17" s="1608">
        <f t="shared" ref="T17:T41" si="1">+M17+N17+O17+P17+Q17+R17+S17</f>
        <v>18425</v>
      </c>
      <c r="U17" s="1608">
        <f t="shared" ref="U17:U41" si="2">SUM(L17+T17)</f>
        <v>50457</v>
      </c>
    </row>
    <row r="18" spans="1:21" s="83" customFormat="1" ht="12" customHeight="1">
      <c r="A18" s="1786">
        <f t="shared" ref="A18:A41" si="3">A17+1</f>
        <v>2</v>
      </c>
      <c r="B18" s="1604">
        <v>6485</v>
      </c>
      <c r="C18" s="1787" t="s">
        <v>989</v>
      </c>
      <c r="D18" s="1788" t="s">
        <v>1172</v>
      </c>
      <c r="E18" s="1610">
        <v>43787</v>
      </c>
      <c r="F18" s="1616" t="s">
        <v>1173</v>
      </c>
      <c r="G18" s="1608">
        <v>46419</v>
      </c>
      <c r="H18" s="1609">
        <v>0</v>
      </c>
      <c r="I18" s="1608"/>
      <c r="J18" s="1610">
        <v>46160</v>
      </c>
      <c r="K18" s="1608">
        <v>634</v>
      </c>
      <c r="L18" s="1608">
        <f t="shared" ref="L18:L30" si="4">(+G18+H18+I18+K18)</f>
        <v>47053</v>
      </c>
      <c r="M18" s="1619">
        <f t="shared" ref="M18:M41" si="5">+ROUND((L18*0.3385),0)</f>
        <v>15927</v>
      </c>
      <c r="N18" s="1608">
        <v>495</v>
      </c>
      <c r="O18" s="1608">
        <v>0</v>
      </c>
      <c r="P18" s="1608">
        <f t="shared" si="0"/>
        <v>682</v>
      </c>
      <c r="Q18" s="1608">
        <v>187</v>
      </c>
      <c r="R18" s="1608">
        <v>8149</v>
      </c>
      <c r="S18" s="1608">
        <v>372</v>
      </c>
      <c r="T18" s="1608">
        <f t="shared" si="1"/>
        <v>25812</v>
      </c>
      <c r="U18" s="1608">
        <f t="shared" si="2"/>
        <v>72865</v>
      </c>
    </row>
    <row r="19" spans="1:21" s="83" customFormat="1" ht="11.25" customHeight="1">
      <c r="A19" s="1786">
        <f t="shared" si="3"/>
        <v>3</v>
      </c>
      <c r="B19" s="1604">
        <v>6428</v>
      </c>
      <c r="C19" s="1620" t="s">
        <v>1025</v>
      </c>
      <c r="D19" s="1620" t="s">
        <v>1174</v>
      </c>
      <c r="E19" s="1642">
        <v>39694</v>
      </c>
      <c r="F19" s="1616" t="s">
        <v>1175</v>
      </c>
      <c r="G19" s="1608">
        <v>42730</v>
      </c>
      <c r="H19" s="1609">
        <v>0</v>
      </c>
      <c r="I19" s="1608"/>
      <c r="J19" s="1642">
        <v>46815</v>
      </c>
      <c r="K19" s="1608">
        <v>0</v>
      </c>
      <c r="L19" s="1608">
        <f t="shared" si="4"/>
        <v>42730</v>
      </c>
      <c r="M19" s="1619">
        <f t="shared" si="5"/>
        <v>14464</v>
      </c>
      <c r="N19" s="1608">
        <v>495</v>
      </c>
      <c r="O19" s="1608">
        <v>0</v>
      </c>
      <c r="P19" s="1608">
        <f t="shared" si="0"/>
        <v>620</v>
      </c>
      <c r="Q19" s="1608">
        <v>187</v>
      </c>
      <c r="R19" s="1608">
        <v>4141</v>
      </c>
      <c r="S19" s="1608">
        <v>372</v>
      </c>
      <c r="T19" s="1608">
        <f t="shared" si="1"/>
        <v>20279</v>
      </c>
      <c r="U19" s="1608">
        <f t="shared" si="2"/>
        <v>63009</v>
      </c>
    </row>
    <row r="20" spans="1:21" s="83" customFormat="1" ht="11.25" customHeight="1">
      <c r="A20" s="1786">
        <f t="shared" si="3"/>
        <v>4</v>
      </c>
      <c r="B20" s="1714">
        <v>6071</v>
      </c>
      <c r="C20" s="1613" t="s">
        <v>1151</v>
      </c>
      <c r="D20" s="1644" t="s">
        <v>1152</v>
      </c>
      <c r="E20" s="1789">
        <v>45148</v>
      </c>
      <c r="F20" s="1607" t="s">
        <v>1113</v>
      </c>
      <c r="G20" s="1608">
        <v>244836.8</v>
      </c>
      <c r="H20" s="1609">
        <v>0</v>
      </c>
      <c r="I20" s="1608"/>
      <c r="J20" s="1790">
        <v>46608</v>
      </c>
      <c r="K20" s="1608">
        <v>0</v>
      </c>
      <c r="L20" s="1608">
        <f>(+G20+H20+I20+K20)*0.5</f>
        <v>122418.4</v>
      </c>
      <c r="M20" s="1619">
        <f t="shared" si="5"/>
        <v>41439</v>
      </c>
      <c r="N20" s="1608">
        <v>495</v>
      </c>
      <c r="O20" s="1608">
        <v>0</v>
      </c>
      <c r="P20" s="1608">
        <f>+ROUND((L20*0.0145),0)</f>
        <v>1775</v>
      </c>
      <c r="Q20" s="1608">
        <v>187</v>
      </c>
      <c r="R20" s="1608">
        <v>10608</v>
      </c>
      <c r="S20" s="1608">
        <v>229</v>
      </c>
      <c r="T20" s="1608">
        <f>+M20+N20+O20+P20+Q20+R20+S20</f>
        <v>54733</v>
      </c>
      <c r="U20" s="1608">
        <f>SUM(L20+T20)</f>
        <v>177151.4</v>
      </c>
    </row>
    <row r="21" spans="1:21" s="83" customFormat="1" ht="11.25" customHeight="1">
      <c r="A21" s="1786">
        <f t="shared" si="3"/>
        <v>5</v>
      </c>
      <c r="B21" s="1714">
        <v>6477</v>
      </c>
      <c r="C21" s="1791" t="s">
        <v>992</v>
      </c>
      <c r="D21" s="1613" t="s">
        <v>1176</v>
      </c>
      <c r="E21" s="1610">
        <v>45013</v>
      </c>
      <c r="F21" s="1607" t="s">
        <v>1090</v>
      </c>
      <c r="G21" s="1608">
        <v>250411</v>
      </c>
      <c r="H21" s="1609">
        <v>0</v>
      </c>
      <c r="I21" s="1608"/>
      <c r="J21" s="1610">
        <v>46474</v>
      </c>
      <c r="K21" s="1608">
        <v>0</v>
      </c>
      <c r="L21" s="1608">
        <f>(+G21+H21+I21+K21)*0.4</f>
        <v>100164.40000000001</v>
      </c>
      <c r="M21" s="1619">
        <f t="shared" si="5"/>
        <v>33906</v>
      </c>
      <c r="N21" s="1608">
        <v>0</v>
      </c>
      <c r="O21" s="1608">
        <v>0</v>
      </c>
      <c r="P21" s="1608">
        <f t="shared" ref="P21" si="6">+ROUND((L21*0.0145),0)</f>
        <v>1452</v>
      </c>
      <c r="Q21" s="1608">
        <v>0</v>
      </c>
      <c r="R21" s="1608">
        <v>0</v>
      </c>
      <c r="S21" s="1608">
        <v>0</v>
      </c>
      <c r="T21" s="1608">
        <f t="shared" ref="T21" si="7">+M21+N21+O21+P21+Q21+R21+S21</f>
        <v>35358</v>
      </c>
      <c r="U21" s="1608">
        <f t="shared" ref="U21" si="8">SUM(L21+T21)</f>
        <v>135522.40000000002</v>
      </c>
    </row>
    <row r="22" spans="1:21" s="83" customFormat="1" ht="11.25" customHeight="1">
      <c r="A22" s="1786">
        <f t="shared" si="3"/>
        <v>6</v>
      </c>
      <c r="B22" s="1604">
        <v>6267</v>
      </c>
      <c r="C22" s="1620" t="s">
        <v>972</v>
      </c>
      <c r="D22" s="1620" t="s">
        <v>1177</v>
      </c>
      <c r="E22" s="1642">
        <v>42142</v>
      </c>
      <c r="F22" s="1616" t="s">
        <v>1178</v>
      </c>
      <c r="G22" s="1608">
        <v>38807</v>
      </c>
      <c r="H22" s="1609">
        <v>0</v>
      </c>
      <c r="I22" s="1608"/>
      <c r="J22" s="1610">
        <v>46709</v>
      </c>
      <c r="K22" s="1608">
        <v>0</v>
      </c>
      <c r="L22" s="1608">
        <f t="shared" si="4"/>
        <v>38807</v>
      </c>
      <c r="M22" s="1619">
        <f t="shared" si="5"/>
        <v>13136</v>
      </c>
      <c r="N22" s="1608">
        <v>495</v>
      </c>
      <c r="O22" s="1608">
        <v>0</v>
      </c>
      <c r="P22" s="1608">
        <f t="shared" si="0"/>
        <v>563</v>
      </c>
      <c r="Q22" s="1608">
        <v>187</v>
      </c>
      <c r="R22" s="1608">
        <v>4141</v>
      </c>
      <c r="S22" s="1608">
        <v>372</v>
      </c>
      <c r="T22" s="1608">
        <f t="shared" si="1"/>
        <v>18894</v>
      </c>
      <c r="U22" s="1608">
        <f t="shared" si="2"/>
        <v>57701</v>
      </c>
    </row>
    <row r="23" spans="1:21" s="83" customFormat="1" ht="11.25" customHeight="1">
      <c r="A23" s="1786">
        <f t="shared" si="3"/>
        <v>7</v>
      </c>
      <c r="B23" s="1604">
        <v>6504</v>
      </c>
      <c r="C23" s="1620" t="s">
        <v>1025</v>
      </c>
      <c r="D23" s="1620" t="s">
        <v>1179</v>
      </c>
      <c r="E23" s="1642">
        <v>42086</v>
      </c>
      <c r="F23" s="1616" t="s">
        <v>928</v>
      </c>
      <c r="G23" s="1608">
        <v>41417</v>
      </c>
      <c r="H23" s="1609">
        <v>0</v>
      </c>
      <c r="I23" s="1608"/>
      <c r="J23" s="1642">
        <v>46654</v>
      </c>
      <c r="K23" s="1608">
        <v>0</v>
      </c>
      <c r="L23" s="1608">
        <f t="shared" si="4"/>
        <v>41417</v>
      </c>
      <c r="M23" s="1619">
        <f t="shared" si="5"/>
        <v>14020</v>
      </c>
      <c r="N23" s="1608">
        <v>495</v>
      </c>
      <c r="O23" s="1608">
        <v>0</v>
      </c>
      <c r="P23" s="1608">
        <f t="shared" si="0"/>
        <v>601</v>
      </c>
      <c r="Q23" s="1608">
        <v>187</v>
      </c>
      <c r="R23" s="1608">
        <v>4141</v>
      </c>
      <c r="S23" s="1608">
        <v>372</v>
      </c>
      <c r="T23" s="1608">
        <f t="shared" si="1"/>
        <v>19816</v>
      </c>
      <c r="U23" s="1608">
        <f t="shared" si="2"/>
        <v>61233</v>
      </c>
    </row>
    <row r="24" spans="1:21" s="83" customFormat="1" ht="11.25" customHeight="1">
      <c r="A24" s="1786">
        <f t="shared" si="3"/>
        <v>8</v>
      </c>
      <c r="B24" s="1604">
        <v>6047</v>
      </c>
      <c r="C24" s="1620" t="s">
        <v>989</v>
      </c>
      <c r="D24" s="1620" t="s">
        <v>1180</v>
      </c>
      <c r="E24" s="1642">
        <v>45394</v>
      </c>
      <c r="F24" s="1616" t="s">
        <v>1173</v>
      </c>
      <c r="G24" s="1608">
        <v>46419</v>
      </c>
      <c r="H24" s="1609">
        <v>0</v>
      </c>
      <c r="I24" s="1608"/>
      <c r="J24" s="1642">
        <v>46527</v>
      </c>
      <c r="K24" s="1608">
        <v>0</v>
      </c>
      <c r="L24" s="1608">
        <f t="shared" si="4"/>
        <v>46419</v>
      </c>
      <c r="M24" s="1619">
        <f t="shared" si="5"/>
        <v>15713</v>
      </c>
      <c r="N24" s="1608">
        <v>495</v>
      </c>
      <c r="O24" s="1608">
        <v>0</v>
      </c>
      <c r="P24" s="1608">
        <f t="shared" si="0"/>
        <v>673</v>
      </c>
      <c r="Q24" s="1608">
        <v>187</v>
      </c>
      <c r="R24" s="1608">
        <v>0</v>
      </c>
      <c r="S24" s="1608">
        <v>0</v>
      </c>
      <c r="T24" s="1608">
        <f t="shared" si="1"/>
        <v>17068</v>
      </c>
      <c r="U24" s="1608">
        <f t="shared" si="2"/>
        <v>63487</v>
      </c>
    </row>
    <row r="25" spans="1:21" s="83" customFormat="1" ht="11.25" customHeight="1">
      <c r="A25" s="1786">
        <f t="shared" si="3"/>
        <v>9</v>
      </c>
      <c r="B25" s="1604">
        <v>6449</v>
      </c>
      <c r="C25" s="1626" t="s">
        <v>1181</v>
      </c>
      <c r="D25" s="1613" t="s">
        <v>1182</v>
      </c>
      <c r="E25" s="1610">
        <v>45121</v>
      </c>
      <c r="F25" s="1607" t="s">
        <v>1183</v>
      </c>
      <c r="G25" s="1608">
        <v>102820</v>
      </c>
      <c r="H25" s="1608">
        <v>0</v>
      </c>
      <c r="I25" s="1608">
        <f>(G25+H25+K25)*0.15</f>
        <v>15423</v>
      </c>
      <c r="J25" s="1610">
        <v>46583</v>
      </c>
      <c r="K25" s="1608">
        <v>0</v>
      </c>
      <c r="L25" s="1608">
        <f>(+G25+H25+I25+K25)*0.8</f>
        <v>94594.400000000009</v>
      </c>
      <c r="M25" s="1619">
        <f t="shared" si="5"/>
        <v>32020</v>
      </c>
      <c r="N25" s="1608">
        <v>495</v>
      </c>
      <c r="O25" s="1608">
        <v>0</v>
      </c>
      <c r="P25" s="1608">
        <f t="shared" si="0"/>
        <v>1372</v>
      </c>
      <c r="Q25" s="1608">
        <v>187</v>
      </c>
      <c r="R25" s="1608">
        <v>3312</v>
      </c>
      <c r="S25" s="1608">
        <v>298</v>
      </c>
      <c r="T25" s="1608">
        <f t="shared" si="1"/>
        <v>37684</v>
      </c>
      <c r="U25" s="1608">
        <f t="shared" si="2"/>
        <v>132278.40000000002</v>
      </c>
    </row>
    <row r="26" spans="1:21" s="83" customFormat="1" ht="11.25" customHeight="1">
      <c r="A26" s="1786">
        <f t="shared" si="3"/>
        <v>10</v>
      </c>
      <c r="B26" s="1604">
        <v>6452</v>
      </c>
      <c r="C26" s="1620" t="s">
        <v>278</v>
      </c>
      <c r="D26" s="1613" t="s">
        <v>1184</v>
      </c>
      <c r="E26" s="1610">
        <v>42961</v>
      </c>
      <c r="F26" s="1616" t="s">
        <v>1185</v>
      </c>
      <c r="G26" s="1608">
        <v>41727</v>
      </c>
      <c r="H26" s="1609">
        <v>0</v>
      </c>
      <c r="I26" s="1608"/>
      <c r="J26" s="1642">
        <v>46248</v>
      </c>
      <c r="K26" s="1608">
        <v>228</v>
      </c>
      <c r="L26" s="1608">
        <f t="shared" si="4"/>
        <v>41955</v>
      </c>
      <c r="M26" s="1619">
        <f t="shared" si="5"/>
        <v>14202</v>
      </c>
      <c r="N26" s="1608">
        <v>495</v>
      </c>
      <c r="O26" s="1608">
        <v>0</v>
      </c>
      <c r="P26" s="1608">
        <f t="shared" si="0"/>
        <v>608</v>
      </c>
      <c r="Q26" s="1608">
        <v>187</v>
      </c>
      <c r="R26" s="1608">
        <v>0</v>
      </c>
      <c r="S26" s="1608">
        <v>0</v>
      </c>
      <c r="T26" s="1608">
        <f t="shared" si="1"/>
        <v>15492</v>
      </c>
      <c r="U26" s="1608">
        <f t="shared" si="2"/>
        <v>57447</v>
      </c>
    </row>
    <row r="27" spans="1:21" s="83" customFormat="1" ht="11.25" customHeight="1">
      <c r="A27" s="1786">
        <f t="shared" si="3"/>
        <v>11</v>
      </c>
      <c r="B27" s="1640">
        <v>7040</v>
      </c>
      <c r="C27" s="1606" t="s">
        <v>1186</v>
      </c>
      <c r="D27" s="1606" t="s">
        <v>1187</v>
      </c>
      <c r="E27" s="1660">
        <v>45761</v>
      </c>
      <c r="F27" s="1607" t="s">
        <v>1017</v>
      </c>
      <c r="G27" s="1608">
        <v>39311</v>
      </c>
      <c r="H27" s="1609">
        <v>0</v>
      </c>
      <c r="I27" s="1608">
        <f>(G27+H27+K27)*0.15</f>
        <v>5896.65</v>
      </c>
      <c r="J27" s="1642">
        <v>46491</v>
      </c>
      <c r="K27" s="1608">
        <v>0</v>
      </c>
      <c r="L27" s="1608">
        <f>(+G27+H27+I27+K27)*0.5</f>
        <v>22603.825000000001</v>
      </c>
      <c r="M27" s="1619">
        <f t="shared" si="5"/>
        <v>7651</v>
      </c>
      <c r="N27" s="1608">
        <v>495</v>
      </c>
      <c r="O27" s="1608">
        <v>0</v>
      </c>
      <c r="P27" s="1608">
        <f t="shared" si="0"/>
        <v>328</v>
      </c>
      <c r="Q27" s="1608">
        <v>187</v>
      </c>
      <c r="R27" s="1608">
        <v>2989</v>
      </c>
      <c r="S27" s="1608">
        <v>371</v>
      </c>
      <c r="T27" s="1608">
        <f t="shared" si="1"/>
        <v>12021</v>
      </c>
      <c r="U27" s="1608">
        <f t="shared" si="2"/>
        <v>34624.824999999997</v>
      </c>
    </row>
    <row r="28" spans="1:21" s="83" customFormat="1" ht="11.25" customHeight="1">
      <c r="A28" s="1786">
        <f t="shared" si="3"/>
        <v>12</v>
      </c>
      <c r="B28" s="1792">
        <v>6526</v>
      </c>
      <c r="C28" s="1606" t="s">
        <v>336</v>
      </c>
      <c r="D28" s="1606" t="s">
        <v>1188</v>
      </c>
      <c r="E28" s="1660">
        <v>44726</v>
      </c>
      <c r="F28" s="1607" t="s">
        <v>1189</v>
      </c>
      <c r="G28" s="1617">
        <v>81579</v>
      </c>
      <c r="H28" s="1609">
        <v>0</v>
      </c>
      <c r="I28" s="1608">
        <f>SUM(G28+H28+K28)*0.15</f>
        <v>12236.85</v>
      </c>
      <c r="J28" s="1610">
        <v>46552</v>
      </c>
      <c r="K28" s="1617">
        <v>0</v>
      </c>
      <c r="L28" s="1611">
        <f t="shared" si="4"/>
        <v>93815.85</v>
      </c>
      <c r="M28" s="1619">
        <f t="shared" si="5"/>
        <v>31757</v>
      </c>
      <c r="N28" s="1793">
        <v>495</v>
      </c>
      <c r="O28" s="1617">
        <v>0</v>
      </c>
      <c r="P28" s="1608">
        <f t="shared" si="0"/>
        <v>1360</v>
      </c>
      <c r="Q28" s="1608">
        <v>187</v>
      </c>
      <c r="R28" s="1608">
        <v>9793</v>
      </c>
      <c r="S28" s="1608">
        <v>742</v>
      </c>
      <c r="T28" s="1608">
        <f t="shared" si="1"/>
        <v>44334</v>
      </c>
      <c r="U28" s="1608">
        <f t="shared" si="2"/>
        <v>138149.85</v>
      </c>
    </row>
    <row r="29" spans="1:21" s="83" customFormat="1" ht="11.25" customHeight="1">
      <c r="A29" s="1786">
        <f t="shared" si="3"/>
        <v>13</v>
      </c>
      <c r="B29" s="1604">
        <v>6485</v>
      </c>
      <c r="C29" s="1620" t="s">
        <v>1190</v>
      </c>
      <c r="D29" s="1606" t="s">
        <v>1191</v>
      </c>
      <c r="E29" s="1681">
        <v>45874</v>
      </c>
      <c r="F29" s="1607" t="s">
        <v>1192</v>
      </c>
      <c r="G29" s="1608">
        <v>60156</v>
      </c>
      <c r="H29" s="1609">
        <v>0</v>
      </c>
      <c r="I29" s="1608">
        <f>(G29+H29+K29)*0.15</f>
        <v>9023.4</v>
      </c>
      <c r="J29" s="1610">
        <v>46354</v>
      </c>
      <c r="K29" s="1794">
        <v>0</v>
      </c>
      <c r="L29" s="1608">
        <f>(+G29+H29+I29+K29)</f>
        <v>69179.399999999994</v>
      </c>
      <c r="M29" s="1619">
        <f t="shared" si="5"/>
        <v>23417</v>
      </c>
      <c r="N29" s="1608">
        <f>ROUND((495*0.5),0)</f>
        <v>248</v>
      </c>
      <c r="O29" s="1608">
        <v>0</v>
      </c>
      <c r="P29" s="1608">
        <f>+ROUND((L29*0.0145),0)</f>
        <v>1003</v>
      </c>
      <c r="Q29" s="1608">
        <f t="shared" ref="Q29" si="9">ROUND((187*0.5),0)</f>
        <v>94</v>
      </c>
      <c r="R29" s="1608">
        <v>0</v>
      </c>
      <c r="S29" s="1608">
        <v>0</v>
      </c>
      <c r="T29" s="1608">
        <f>+M29+N29+O29+P29+Q29+R29+S29</f>
        <v>24762</v>
      </c>
      <c r="U29" s="1608">
        <f>SUM(L29+T29)</f>
        <v>93941.4</v>
      </c>
    </row>
    <row r="30" spans="1:21" s="83" customFormat="1" ht="11.25" customHeight="1">
      <c r="A30" s="1786">
        <f t="shared" si="3"/>
        <v>14</v>
      </c>
      <c r="B30" s="1604">
        <v>6536</v>
      </c>
      <c r="C30" s="1620" t="s">
        <v>173</v>
      </c>
      <c r="D30" s="1620" t="s">
        <v>1193</v>
      </c>
      <c r="E30" s="1642">
        <v>40833</v>
      </c>
      <c r="F30" s="1616" t="s">
        <v>1194</v>
      </c>
      <c r="G30" s="1608">
        <v>45826</v>
      </c>
      <c r="H30" s="1609">
        <v>0</v>
      </c>
      <c r="I30" s="1608"/>
      <c r="J30" s="1618">
        <v>46860</v>
      </c>
      <c r="K30" s="1795">
        <v>0</v>
      </c>
      <c r="L30" s="1608">
        <f t="shared" si="4"/>
        <v>45826</v>
      </c>
      <c r="M30" s="1619">
        <f t="shared" si="5"/>
        <v>15512</v>
      </c>
      <c r="N30" s="1632">
        <v>495</v>
      </c>
      <c r="O30" s="1608">
        <v>0</v>
      </c>
      <c r="P30" s="1608">
        <f t="shared" si="0"/>
        <v>664</v>
      </c>
      <c r="Q30" s="1608">
        <v>187</v>
      </c>
      <c r="R30" s="1608">
        <v>8149</v>
      </c>
      <c r="S30" s="1608">
        <v>372</v>
      </c>
      <c r="T30" s="1608">
        <f t="shared" si="1"/>
        <v>25379</v>
      </c>
      <c r="U30" s="1608">
        <f t="shared" si="2"/>
        <v>71205</v>
      </c>
    </row>
    <row r="31" spans="1:21" s="83" customFormat="1" ht="10.199999999999999">
      <c r="A31" s="1786">
        <f t="shared" si="3"/>
        <v>15</v>
      </c>
      <c r="B31" s="1796">
        <v>6898</v>
      </c>
      <c r="C31" s="1626" t="s">
        <v>999</v>
      </c>
      <c r="D31" s="1627" t="s">
        <v>1195</v>
      </c>
      <c r="E31" s="1618">
        <v>45957</v>
      </c>
      <c r="F31" s="1616" t="s">
        <v>1196</v>
      </c>
      <c r="G31" s="1608">
        <v>183729.88</v>
      </c>
      <c r="H31" s="1797">
        <v>0</v>
      </c>
      <c r="I31" s="1608"/>
      <c r="J31" s="1610">
        <v>46686</v>
      </c>
      <c r="K31" s="1794">
        <v>0</v>
      </c>
      <c r="L31" s="1608">
        <f>(+G31+H31+I31+K31)*0.6</f>
        <v>110237.928</v>
      </c>
      <c r="M31" s="1619">
        <f t="shared" si="5"/>
        <v>37316</v>
      </c>
      <c r="N31" s="1608">
        <v>0</v>
      </c>
      <c r="O31" s="1608">
        <v>0</v>
      </c>
      <c r="P31" s="1608">
        <f>+ROUND((L31*0.0145),0)</f>
        <v>1598</v>
      </c>
      <c r="Q31" s="1608">
        <v>0</v>
      </c>
      <c r="R31" s="1608">
        <v>0</v>
      </c>
      <c r="S31" s="1608">
        <v>0</v>
      </c>
      <c r="T31" s="1608">
        <f>+M31+N31+O31+P31+Q31+R31+S31</f>
        <v>38914</v>
      </c>
      <c r="U31" s="1608">
        <f>SUM(L31+T31)</f>
        <v>149151.92800000001</v>
      </c>
    </row>
    <row r="32" spans="1:21" s="83" customFormat="1" ht="11.25" customHeight="1">
      <c r="A32" s="1786">
        <f t="shared" si="3"/>
        <v>16</v>
      </c>
      <c r="B32" s="1604">
        <v>6493</v>
      </c>
      <c r="C32" s="1620" t="s">
        <v>1181</v>
      </c>
      <c r="D32" s="1627" t="s">
        <v>1197</v>
      </c>
      <c r="E32" s="1618">
        <v>45580</v>
      </c>
      <c r="F32" s="1607" t="s">
        <v>1198</v>
      </c>
      <c r="G32" s="1608">
        <v>92514</v>
      </c>
      <c r="H32" s="1609">
        <v>0</v>
      </c>
      <c r="I32" s="1608">
        <f>SUM(G32+H32+K32)*0.15</f>
        <v>13877.1</v>
      </c>
      <c r="J32" s="1642">
        <v>46310</v>
      </c>
      <c r="K32" s="1795">
        <v>0</v>
      </c>
      <c r="L32" s="1608">
        <f>(+G32+H32+I32+K32)*0.8</f>
        <v>85112.88</v>
      </c>
      <c r="M32" s="1619">
        <f t="shared" si="5"/>
        <v>28811</v>
      </c>
      <c r="N32" s="1632">
        <v>0</v>
      </c>
      <c r="O32" s="1608">
        <v>0</v>
      </c>
      <c r="P32" s="1608">
        <f t="shared" si="0"/>
        <v>1234</v>
      </c>
      <c r="Q32" s="1608">
        <v>0</v>
      </c>
      <c r="R32" s="1608">
        <v>0</v>
      </c>
      <c r="S32" s="1608">
        <v>0</v>
      </c>
      <c r="T32" s="1608">
        <f t="shared" si="1"/>
        <v>30045</v>
      </c>
      <c r="U32" s="1608">
        <f t="shared" si="2"/>
        <v>115157.88</v>
      </c>
    </row>
    <row r="33" spans="1:75" s="83" customFormat="1" ht="11.25" customHeight="1">
      <c r="A33" s="1786">
        <f t="shared" si="3"/>
        <v>17</v>
      </c>
      <c r="B33" s="1604">
        <v>6479</v>
      </c>
      <c r="C33" s="1620" t="s">
        <v>1199</v>
      </c>
      <c r="D33" s="1620" t="s">
        <v>1200</v>
      </c>
      <c r="E33" s="1642">
        <v>45271</v>
      </c>
      <c r="F33" s="1616" t="s">
        <v>1201</v>
      </c>
      <c r="G33" s="1608">
        <v>76639</v>
      </c>
      <c r="H33" s="1609">
        <v>0</v>
      </c>
      <c r="I33" s="1608">
        <f>SUM(G33+H33+K33)*0.15</f>
        <v>11590.199999999999</v>
      </c>
      <c r="J33" s="1642">
        <v>46230</v>
      </c>
      <c r="K33" s="1795">
        <v>629</v>
      </c>
      <c r="L33" s="1608">
        <f>(+G33+H33+I33+K33)*0.8</f>
        <v>71086.559999999998</v>
      </c>
      <c r="M33" s="1619">
        <f t="shared" si="5"/>
        <v>24063</v>
      </c>
      <c r="N33" s="1632">
        <v>495</v>
      </c>
      <c r="O33" s="1608">
        <v>0</v>
      </c>
      <c r="P33" s="1608">
        <f t="shared" si="0"/>
        <v>1031</v>
      </c>
      <c r="Q33" s="1608">
        <v>187</v>
      </c>
      <c r="R33" s="1608">
        <v>0</v>
      </c>
      <c r="S33" s="1608">
        <v>0</v>
      </c>
      <c r="T33" s="1608">
        <f t="shared" si="1"/>
        <v>25776</v>
      </c>
      <c r="U33" s="1608">
        <f t="shared" si="2"/>
        <v>96862.56</v>
      </c>
    </row>
    <row r="34" spans="1:75" s="83" customFormat="1" ht="12" customHeight="1">
      <c r="A34" s="1786">
        <f t="shared" si="3"/>
        <v>18</v>
      </c>
      <c r="B34" s="1604">
        <v>7071</v>
      </c>
      <c r="C34" s="1787" t="s">
        <v>1202</v>
      </c>
      <c r="D34" s="1788" t="s">
        <v>1203</v>
      </c>
      <c r="E34" s="1681">
        <v>45812</v>
      </c>
      <c r="F34" s="1616" t="s">
        <v>1122</v>
      </c>
      <c r="G34" s="1608">
        <v>263888</v>
      </c>
      <c r="H34" s="1609">
        <v>0</v>
      </c>
      <c r="I34" s="1608"/>
      <c r="J34" s="1610">
        <v>46541</v>
      </c>
      <c r="K34" s="1795">
        <v>0</v>
      </c>
      <c r="L34" s="1608">
        <f>(+G34+H34+I34+K34)*0.4</f>
        <v>105555.20000000001</v>
      </c>
      <c r="M34" s="1619">
        <f t="shared" si="5"/>
        <v>35730</v>
      </c>
      <c r="N34" s="1608">
        <f>ROUND((495*0.5),0)</f>
        <v>248</v>
      </c>
      <c r="O34" s="1608">
        <v>0</v>
      </c>
      <c r="P34" s="1608">
        <f t="shared" si="0"/>
        <v>1531</v>
      </c>
      <c r="Q34" s="1608">
        <f>ROUND((187*0.5),0)</f>
        <v>94</v>
      </c>
      <c r="R34" s="1608">
        <v>0</v>
      </c>
      <c r="S34" s="1608">
        <v>0</v>
      </c>
      <c r="T34" s="1608">
        <f t="shared" si="1"/>
        <v>37603</v>
      </c>
      <c r="U34" s="1608">
        <f t="shared" si="2"/>
        <v>143158.20000000001</v>
      </c>
    </row>
    <row r="35" spans="1:75" s="1799" customFormat="1" ht="11.25" customHeight="1">
      <c r="A35" s="1786">
        <f t="shared" si="3"/>
        <v>19</v>
      </c>
      <c r="B35" s="1798">
        <v>6456</v>
      </c>
      <c r="C35" s="1791" t="s">
        <v>1030</v>
      </c>
      <c r="D35" s="1627" t="s">
        <v>1204</v>
      </c>
      <c r="E35" s="1618">
        <v>45432</v>
      </c>
      <c r="F35" s="1786" t="s">
        <v>974</v>
      </c>
      <c r="G35" s="1608">
        <v>29340</v>
      </c>
      <c r="H35" s="1609">
        <v>0</v>
      </c>
      <c r="I35" s="1608"/>
      <c r="J35" s="1618">
        <v>46162</v>
      </c>
      <c r="K35" s="1795">
        <v>481</v>
      </c>
      <c r="L35" s="1795">
        <f t="shared" ref="L35:L41" si="10">(+G35+H35+I35+K35)</f>
        <v>29821</v>
      </c>
      <c r="M35" s="1619">
        <f t="shared" si="5"/>
        <v>10094</v>
      </c>
      <c r="N35" s="1632">
        <v>495</v>
      </c>
      <c r="O35" s="1632">
        <v>0</v>
      </c>
      <c r="P35" s="1608">
        <f t="shared" si="0"/>
        <v>432</v>
      </c>
      <c r="Q35" s="1608">
        <v>187</v>
      </c>
      <c r="R35" s="1608">
        <v>12977</v>
      </c>
      <c r="S35" s="1608">
        <v>458</v>
      </c>
      <c r="T35" s="1608">
        <f t="shared" si="1"/>
        <v>24643</v>
      </c>
      <c r="U35" s="1608">
        <f t="shared" si="2"/>
        <v>54464</v>
      </c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</row>
    <row r="36" spans="1:75" s="1804" customFormat="1" ht="10.199999999999999">
      <c r="A36" s="1786">
        <f t="shared" si="3"/>
        <v>20</v>
      </c>
      <c r="B36" s="1798"/>
      <c r="C36" s="1791" t="s">
        <v>1205</v>
      </c>
      <c r="D36" s="1800" t="s">
        <v>1206</v>
      </c>
      <c r="E36" s="1801"/>
      <c r="F36" s="1802" t="s">
        <v>240</v>
      </c>
      <c r="G36" s="1664">
        <v>54918</v>
      </c>
      <c r="H36" s="1803">
        <v>0</v>
      </c>
      <c r="I36" s="1664"/>
      <c r="J36" s="1801"/>
      <c r="K36" s="1664">
        <v>0</v>
      </c>
      <c r="L36" s="1664">
        <f>(+G36+H36+I36+K36)</f>
        <v>54918</v>
      </c>
      <c r="M36" s="1619">
        <f t="shared" si="5"/>
        <v>18590</v>
      </c>
      <c r="N36" s="1608">
        <v>495</v>
      </c>
      <c r="O36" s="1608">
        <v>0</v>
      </c>
      <c r="P36" s="1608">
        <f t="shared" si="0"/>
        <v>796</v>
      </c>
      <c r="Q36" s="1608">
        <v>187</v>
      </c>
      <c r="R36" s="1608">
        <v>7215</v>
      </c>
      <c r="S36" s="1608">
        <v>554</v>
      </c>
      <c r="T36" s="1608">
        <f t="shared" si="1"/>
        <v>27837</v>
      </c>
      <c r="U36" s="1608">
        <f t="shared" si="2"/>
        <v>82755</v>
      </c>
    </row>
    <row r="37" spans="1:75" s="83" customFormat="1" ht="12" customHeight="1">
      <c r="A37" s="1805">
        <f>A36+1</f>
        <v>21</v>
      </c>
      <c r="B37" s="1806">
        <v>6513</v>
      </c>
      <c r="C37" s="1807" t="s">
        <v>1207</v>
      </c>
      <c r="D37" s="1808" t="s">
        <v>1208</v>
      </c>
      <c r="E37" s="1809" t="s">
        <v>262</v>
      </c>
      <c r="F37" s="1810" t="s">
        <v>635</v>
      </c>
      <c r="G37" s="1811">
        <v>77783</v>
      </c>
      <c r="H37" s="1812">
        <v>0</v>
      </c>
      <c r="I37" s="1811"/>
      <c r="J37" s="1813" t="s">
        <v>262</v>
      </c>
      <c r="K37" s="1811">
        <v>0</v>
      </c>
      <c r="L37" s="1814">
        <f>(+G37+H37+I37+K37)/12*10</f>
        <v>64819.166666666672</v>
      </c>
      <c r="M37" s="1815">
        <f>+ROUND((L37*0.3385),0)</f>
        <v>21941</v>
      </c>
      <c r="N37" s="1811">
        <f>ROUND((495*0.5),0)</f>
        <v>248</v>
      </c>
      <c r="O37" s="1811">
        <v>0</v>
      </c>
      <c r="P37" s="1811">
        <f t="shared" si="0"/>
        <v>940</v>
      </c>
      <c r="Q37" s="1811">
        <f>ROUND((187*0.5),0)</f>
        <v>94</v>
      </c>
      <c r="R37" s="1811">
        <v>7215</v>
      </c>
      <c r="S37" s="1811">
        <v>554</v>
      </c>
      <c r="T37" s="1811">
        <f t="shared" si="1"/>
        <v>30992</v>
      </c>
      <c r="U37" s="1811">
        <f t="shared" si="2"/>
        <v>95811.166666666672</v>
      </c>
    </row>
    <row r="38" spans="1:75" s="1799" customFormat="1" ht="11.25" customHeight="1">
      <c r="A38" s="1805">
        <f t="shared" si="3"/>
        <v>22</v>
      </c>
      <c r="B38" s="1816">
        <v>6524</v>
      </c>
      <c r="C38" s="1817" t="s">
        <v>748</v>
      </c>
      <c r="D38" s="1818" t="s">
        <v>1209</v>
      </c>
      <c r="E38" s="1809" t="s">
        <v>262</v>
      </c>
      <c r="F38" s="1805" t="s">
        <v>1040</v>
      </c>
      <c r="G38" s="1811">
        <v>53806</v>
      </c>
      <c r="H38" s="1812">
        <v>0</v>
      </c>
      <c r="I38" s="1811"/>
      <c r="J38" s="1819"/>
      <c r="K38" s="1814">
        <v>0</v>
      </c>
      <c r="L38" s="1814">
        <f t="shared" si="10"/>
        <v>53806</v>
      </c>
      <c r="M38" s="1815">
        <f t="shared" si="5"/>
        <v>18213</v>
      </c>
      <c r="N38" s="1820">
        <v>495</v>
      </c>
      <c r="O38" s="1820">
        <v>0</v>
      </c>
      <c r="P38" s="1811">
        <f t="shared" si="0"/>
        <v>780</v>
      </c>
      <c r="Q38" s="1811">
        <v>187</v>
      </c>
      <c r="R38" s="1811">
        <v>7215</v>
      </c>
      <c r="S38" s="1811">
        <v>554</v>
      </c>
      <c r="T38" s="1811">
        <f t="shared" si="1"/>
        <v>27444</v>
      </c>
      <c r="U38" s="1811">
        <f t="shared" si="2"/>
        <v>81250</v>
      </c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</row>
    <row r="39" spans="1:75" s="83" customFormat="1" ht="11.25" customHeight="1">
      <c r="A39" s="1805">
        <f t="shared" si="3"/>
        <v>23</v>
      </c>
      <c r="B39" s="1806">
        <v>6492</v>
      </c>
      <c r="C39" s="1821" t="s">
        <v>1027</v>
      </c>
      <c r="D39" s="1822" t="s">
        <v>1210</v>
      </c>
      <c r="E39" s="1809" t="s">
        <v>262</v>
      </c>
      <c r="F39" s="1810" t="s">
        <v>1029</v>
      </c>
      <c r="G39" s="1811">
        <v>21678</v>
      </c>
      <c r="H39" s="1812">
        <v>0</v>
      </c>
      <c r="I39" s="1811"/>
      <c r="J39" s="1813" t="s">
        <v>262</v>
      </c>
      <c r="K39" s="1811">
        <v>0</v>
      </c>
      <c r="L39" s="1811">
        <f t="shared" si="10"/>
        <v>21678</v>
      </c>
      <c r="M39" s="1815">
        <f t="shared" si="5"/>
        <v>7338</v>
      </c>
      <c r="N39" s="1811">
        <v>495</v>
      </c>
      <c r="O39" s="1811">
        <v>0</v>
      </c>
      <c r="P39" s="1815">
        <f t="shared" si="0"/>
        <v>314</v>
      </c>
      <c r="Q39" s="1811">
        <v>187</v>
      </c>
      <c r="R39" s="1811">
        <v>7215</v>
      </c>
      <c r="S39" s="1811">
        <v>554</v>
      </c>
      <c r="T39" s="1823">
        <f t="shared" si="1"/>
        <v>16103</v>
      </c>
      <c r="U39" s="1823">
        <f t="shared" si="2"/>
        <v>37781</v>
      </c>
    </row>
    <row r="40" spans="1:75" s="83" customFormat="1" ht="11.25" customHeight="1">
      <c r="A40" s="1805">
        <f t="shared" si="3"/>
        <v>24</v>
      </c>
      <c r="B40" s="1806">
        <v>6511</v>
      </c>
      <c r="C40" s="1821" t="s">
        <v>336</v>
      </c>
      <c r="D40" s="1822" t="s">
        <v>1211</v>
      </c>
      <c r="E40" s="1809" t="s">
        <v>262</v>
      </c>
      <c r="F40" s="1810" t="s">
        <v>1212</v>
      </c>
      <c r="G40" s="1811">
        <v>59426</v>
      </c>
      <c r="H40" s="1812">
        <v>0</v>
      </c>
      <c r="I40" s="1811">
        <v>8913.9</v>
      </c>
      <c r="J40" s="1813" t="s">
        <v>262</v>
      </c>
      <c r="K40" s="1811">
        <v>0</v>
      </c>
      <c r="L40" s="1811">
        <f t="shared" si="10"/>
        <v>68339.899999999994</v>
      </c>
      <c r="M40" s="1815">
        <f t="shared" si="5"/>
        <v>23133</v>
      </c>
      <c r="N40" s="1811">
        <v>495</v>
      </c>
      <c r="O40" s="1811">
        <v>0</v>
      </c>
      <c r="P40" s="1815">
        <f t="shared" si="0"/>
        <v>991</v>
      </c>
      <c r="Q40" s="1811">
        <v>187</v>
      </c>
      <c r="R40" s="1811">
        <v>7215</v>
      </c>
      <c r="S40" s="1811">
        <v>554</v>
      </c>
      <c r="T40" s="1823">
        <f t="shared" si="1"/>
        <v>32575</v>
      </c>
      <c r="U40" s="1823">
        <f t="shared" si="2"/>
        <v>100914.9</v>
      </c>
    </row>
    <row r="41" spans="1:75" s="83" customFormat="1" ht="11.25" customHeight="1">
      <c r="A41" s="1805">
        <f t="shared" si="3"/>
        <v>25</v>
      </c>
      <c r="B41" s="1824">
        <v>6718</v>
      </c>
      <c r="C41" s="1822" t="s">
        <v>1126</v>
      </c>
      <c r="D41" s="1822" t="s">
        <v>1213</v>
      </c>
      <c r="E41" s="1809" t="s">
        <v>262</v>
      </c>
      <c r="F41" s="1825" t="s">
        <v>1128</v>
      </c>
      <c r="G41" s="1811">
        <v>23229</v>
      </c>
      <c r="H41" s="1812">
        <v>0</v>
      </c>
      <c r="I41" s="1811"/>
      <c r="J41" s="1813" t="s">
        <v>262</v>
      </c>
      <c r="K41" s="1811">
        <v>0</v>
      </c>
      <c r="L41" s="1811">
        <f t="shared" si="10"/>
        <v>23229</v>
      </c>
      <c r="M41" s="1815">
        <f t="shared" si="5"/>
        <v>7863</v>
      </c>
      <c r="N41" s="1811">
        <v>495</v>
      </c>
      <c r="O41" s="1811">
        <v>0</v>
      </c>
      <c r="P41" s="1811">
        <f t="shared" si="0"/>
        <v>337</v>
      </c>
      <c r="Q41" s="1811">
        <v>187</v>
      </c>
      <c r="R41" s="1811">
        <v>7215</v>
      </c>
      <c r="S41" s="1811">
        <v>554</v>
      </c>
      <c r="T41" s="1811">
        <f t="shared" si="1"/>
        <v>16651</v>
      </c>
      <c r="U41" s="1811">
        <f t="shared" si="2"/>
        <v>39880</v>
      </c>
    </row>
    <row r="42" spans="1:75" s="83" customFormat="1" ht="11.25" customHeight="1">
      <c r="A42" s="1826"/>
      <c r="B42" s="1826"/>
      <c r="C42" s="1826"/>
      <c r="D42" s="1773" t="s">
        <v>112</v>
      </c>
      <c r="E42" s="1827"/>
      <c r="F42" s="1828" t="s">
        <v>113</v>
      </c>
      <c r="G42" s="1829">
        <f>SUM(G17:G41)</f>
        <v>2059449.6800000002</v>
      </c>
      <c r="H42" s="1829">
        <f>SUM(H17:H41)</f>
        <v>0</v>
      </c>
      <c r="I42" s="1829">
        <f>SUM(I17:I41)</f>
        <v>76961.099999999991</v>
      </c>
      <c r="J42" s="1830" t="s">
        <v>113</v>
      </c>
      <c r="K42" s="1829">
        <f t="shared" ref="K42:U42" si="11">SUM(K17:K41)</f>
        <v>1972</v>
      </c>
      <c r="L42" s="1829">
        <f t="shared" si="11"/>
        <v>1527618.9096666665</v>
      </c>
      <c r="M42" s="1829">
        <f t="shared" si="11"/>
        <v>517099</v>
      </c>
      <c r="N42" s="1829">
        <f t="shared" si="11"/>
        <v>10149</v>
      </c>
      <c r="O42" s="1829">
        <f t="shared" si="11"/>
        <v>0</v>
      </c>
      <c r="P42" s="1829">
        <f t="shared" si="11"/>
        <v>22149</v>
      </c>
      <c r="Q42" s="1829">
        <f t="shared" si="11"/>
        <v>3835</v>
      </c>
      <c r="R42" s="1829">
        <f t="shared" si="11"/>
        <v>117668</v>
      </c>
      <c r="S42" s="1829">
        <f t="shared" si="11"/>
        <v>7740</v>
      </c>
      <c r="T42" s="1829">
        <f t="shared" si="11"/>
        <v>678640</v>
      </c>
      <c r="U42" s="1829">
        <f t="shared" si="11"/>
        <v>2206258.9096666668</v>
      </c>
      <c r="W42" s="1721"/>
      <c r="X42" s="1721"/>
      <c r="Y42" s="1721"/>
      <c r="Z42" s="1721"/>
      <c r="AA42" s="1721"/>
      <c r="AB42" s="1721"/>
      <c r="AC42" s="1721"/>
      <c r="AD42" s="1721"/>
      <c r="AE42" s="1721"/>
      <c r="AF42" s="1721"/>
      <c r="AG42" s="1721"/>
      <c r="AH42" s="1721"/>
      <c r="AI42" s="1721"/>
      <c r="AJ42" s="1721"/>
      <c r="AK42" s="1721"/>
      <c r="AL42" s="1721"/>
      <c r="AM42" s="1721"/>
      <c r="AN42" s="1721"/>
      <c r="AO42" s="1721"/>
      <c r="AP42" s="1721"/>
      <c r="AQ42" s="1721"/>
      <c r="AR42" s="1721"/>
      <c r="AS42" s="1721"/>
      <c r="AT42" s="1721"/>
      <c r="AU42" s="1721"/>
      <c r="AV42" s="1721"/>
      <c r="AW42" s="1721"/>
      <c r="AX42" s="1721"/>
      <c r="AY42" s="1721"/>
      <c r="AZ42" s="1721"/>
      <c r="BA42" s="1721"/>
      <c r="BB42" s="1721"/>
      <c r="BC42" s="1721"/>
      <c r="BD42" s="1721"/>
    </row>
    <row r="43" spans="1:75" s="83" customFormat="1" ht="14.25" customHeight="1">
      <c r="A43" s="1831" t="s">
        <v>114</v>
      </c>
      <c r="B43" s="6"/>
      <c r="C43" s="6"/>
      <c r="D43" s="6"/>
      <c r="E43" s="1832"/>
      <c r="F43" s="6"/>
      <c r="G43" s="1997"/>
      <c r="H43" s="1997"/>
      <c r="I43" s="1833"/>
      <c r="J43" s="1834"/>
      <c r="K43" s="1997"/>
      <c r="L43" s="1997"/>
      <c r="M43" s="1997"/>
      <c r="N43" s="1997"/>
      <c r="O43" s="1997"/>
      <c r="P43" s="1997"/>
      <c r="Q43" s="1997"/>
      <c r="R43" s="1997"/>
      <c r="S43" s="1997"/>
      <c r="T43" s="1997"/>
      <c r="U43" s="1997"/>
      <c r="V43" s="1721"/>
      <c r="W43" s="1721"/>
      <c r="X43" s="1721"/>
      <c r="Y43" s="1721"/>
      <c r="Z43" s="1721"/>
      <c r="AA43" s="1721"/>
      <c r="AB43" s="1721"/>
      <c r="AC43" s="1721"/>
      <c r="AD43" s="1721"/>
      <c r="AE43" s="1721"/>
      <c r="AF43" s="1721"/>
      <c r="AG43" s="1721"/>
      <c r="AH43" s="1721"/>
      <c r="AI43" s="1721"/>
      <c r="AJ43" s="1721"/>
      <c r="AK43" s="1721"/>
      <c r="AL43" s="1721"/>
      <c r="AM43" s="1721"/>
      <c r="AN43" s="1721"/>
      <c r="AO43" s="1721"/>
      <c r="AP43" s="1721"/>
      <c r="AQ43" s="1721"/>
      <c r="AR43" s="1721"/>
      <c r="AS43" s="1721"/>
      <c r="AT43" s="1721"/>
      <c r="AU43" s="1721"/>
      <c r="AV43" s="1721"/>
      <c r="AW43" s="1721"/>
      <c r="AX43" s="1721"/>
      <c r="AY43" s="1721"/>
      <c r="AZ43" s="1721"/>
      <c r="BA43" s="1721"/>
      <c r="BB43" s="1721"/>
      <c r="BC43" s="1721"/>
      <c r="BD43" s="1721"/>
    </row>
    <row r="44" spans="1:75" s="83" customFormat="1" ht="13.2">
      <c r="A44" s="1831" t="s">
        <v>1214</v>
      </c>
      <c r="B44" s="1831" t="s">
        <v>1215</v>
      </c>
      <c r="C44" s="6"/>
      <c r="D44" s="6"/>
      <c r="E44" s="1832"/>
      <c r="F44" s="6"/>
      <c r="G44" s="1997"/>
      <c r="H44" s="1997"/>
      <c r="I44" s="1833"/>
      <c r="J44" s="1834"/>
      <c r="K44" s="1997"/>
      <c r="L44" s="1997"/>
      <c r="M44" s="1997"/>
      <c r="N44" s="1997"/>
      <c r="O44" s="1997"/>
      <c r="P44" s="1997"/>
      <c r="Q44" s="1997"/>
      <c r="R44" s="1997"/>
      <c r="S44" s="1997"/>
      <c r="T44" s="1997"/>
      <c r="U44" s="1997"/>
      <c r="V44" s="1721"/>
      <c r="W44" s="1721"/>
      <c r="X44" s="1721"/>
      <c r="Y44" s="1721"/>
      <c r="Z44" s="1721"/>
      <c r="AA44" s="1721"/>
      <c r="AB44" s="1721"/>
      <c r="AC44" s="1721"/>
      <c r="AD44" s="1721"/>
      <c r="AE44" s="1721"/>
      <c r="AF44" s="1721"/>
      <c r="AG44" s="1721"/>
      <c r="AH44" s="1721"/>
      <c r="AI44" s="1721"/>
      <c r="AJ44" s="1721"/>
      <c r="AK44" s="1721"/>
      <c r="AL44" s="1721"/>
      <c r="AM44" s="1721"/>
      <c r="AN44" s="1721"/>
      <c r="AO44" s="1721"/>
      <c r="AP44" s="1721"/>
      <c r="AQ44" s="1721"/>
      <c r="AR44" s="1721"/>
      <c r="AS44" s="1721"/>
      <c r="AT44" s="1721"/>
      <c r="AU44" s="1721"/>
      <c r="AV44" s="1721"/>
      <c r="AW44" s="1721"/>
      <c r="AX44" s="1721"/>
      <c r="AY44" s="1721"/>
      <c r="AZ44" s="1721"/>
      <c r="BA44" s="1721"/>
      <c r="BB44" s="1721"/>
      <c r="BC44" s="1721"/>
      <c r="BD44" s="1721"/>
    </row>
    <row r="45" spans="1:75" s="83" customFormat="1" ht="13.2">
      <c r="A45" s="1831" t="s">
        <v>1216</v>
      </c>
      <c r="B45" s="1835" t="s">
        <v>1217</v>
      </c>
      <c r="C45" s="6"/>
      <c r="D45" s="6"/>
      <c r="E45" s="1832"/>
      <c r="F45" s="6"/>
      <c r="G45" s="1997"/>
      <c r="H45" s="1997"/>
      <c r="I45" s="1833"/>
      <c r="J45" s="1834"/>
      <c r="K45" s="1997"/>
      <c r="L45" s="1997"/>
      <c r="M45" s="1997"/>
      <c r="N45" s="1997"/>
      <c r="O45" s="1997"/>
      <c r="P45" s="1997"/>
      <c r="Q45" s="1997"/>
      <c r="R45" s="1997"/>
      <c r="S45" s="1997"/>
      <c r="T45" s="1997"/>
      <c r="U45" s="1997"/>
      <c r="V45" s="1721"/>
      <c r="W45" s="1721"/>
      <c r="X45" s="1721"/>
      <c r="Y45" s="1721"/>
      <c r="Z45" s="1721"/>
      <c r="AA45" s="1721"/>
      <c r="AB45" s="1721"/>
      <c r="AC45" s="1721"/>
      <c r="AD45" s="1721"/>
      <c r="AE45" s="1721"/>
      <c r="AF45" s="1721"/>
      <c r="AG45" s="1721"/>
      <c r="AH45" s="1721"/>
      <c r="AI45" s="1721"/>
      <c r="AJ45" s="1721"/>
      <c r="AK45" s="1721"/>
      <c r="AL45" s="1721"/>
      <c r="AM45" s="1721"/>
      <c r="AN45" s="1721"/>
      <c r="AO45" s="1721"/>
      <c r="AP45" s="1721"/>
      <c r="AQ45" s="1721"/>
      <c r="AR45" s="1721"/>
      <c r="AS45" s="1721"/>
      <c r="AT45" s="1721"/>
      <c r="AU45" s="1721"/>
      <c r="AV45" s="1721"/>
      <c r="AW45" s="1721"/>
      <c r="AX45" s="1721"/>
      <c r="AY45" s="1721"/>
      <c r="AZ45" s="1721"/>
      <c r="BA45" s="1721"/>
      <c r="BB45" s="1721"/>
      <c r="BC45" s="1721"/>
      <c r="BD45" s="1721"/>
    </row>
    <row r="46" spans="1:75" s="83" customFormat="1" ht="13.2">
      <c r="A46" s="1831" t="s">
        <v>1218</v>
      </c>
      <c r="B46" s="1835" t="s">
        <v>1219</v>
      </c>
      <c r="C46" s="6"/>
      <c r="D46" s="6"/>
      <c r="E46" s="1832"/>
      <c r="F46" s="6"/>
      <c r="G46" s="1997"/>
      <c r="H46" s="1997"/>
      <c r="I46" s="1997"/>
      <c r="J46" s="1834"/>
      <c r="K46" s="1997"/>
      <c r="L46" s="1997"/>
      <c r="M46" s="1997"/>
      <c r="N46" s="1997"/>
      <c r="O46" s="1997"/>
      <c r="P46" s="1997"/>
      <c r="Q46" s="1997"/>
      <c r="R46" s="1997"/>
      <c r="S46" s="1997"/>
      <c r="T46" s="1997"/>
      <c r="U46" s="1997"/>
      <c r="V46" s="1721"/>
      <c r="W46" s="1721"/>
      <c r="X46" s="1721"/>
      <c r="Y46" s="1721"/>
      <c r="Z46" s="1721"/>
      <c r="AA46" s="1721"/>
      <c r="AB46" s="1721"/>
      <c r="AC46" s="1721"/>
      <c r="AD46" s="1721"/>
      <c r="AE46" s="1721"/>
      <c r="AF46" s="1721"/>
      <c r="AG46" s="1721"/>
      <c r="AH46" s="1721"/>
      <c r="AI46" s="1721"/>
      <c r="AJ46" s="1721"/>
      <c r="AK46" s="1721"/>
      <c r="AL46" s="1721"/>
      <c r="AM46" s="1721"/>
      <c r="AN46" s="1721"/>
      <c r="AO46" s="1721"/>
      <c r="AP46" s="1721"/>
      <c r="AQ46" s="1721"/>
      <c r="AR46" s="1721"/>
      <c r="AS46" s="1721"/>
      <c r="AT46" s="1721"/>
      <c r="AU46" s="1721"/>
      <c r="AV46" s="1721"/>
      <c r="AW46" s="1721"/>
      <c r="AX46" s="1721"/>
      <c r="AY46" s="1721"/>
      <c r="AZ46" s="1721"/>
      <c r="BA46" s="1721"/>
      <c r="BB46" s="1721"/>
      <c r="BC46" s="1721"/>
      <c r="BD46" s="1721"/>
    </row>
    <row r="47" spans="1:75" s="83" customFormat="1" ht="13.2">
      <c r="A47" s="1831" t="s">
        <v>1220</v>
      </c>
      <c r="B47" s="1835" t="s">
        <v>1221</v>
      </c>
      <c r="C47" s="6"/>
      <c r="D47" s="6"/>
      <c r="E47" s="1832"/>
      <c r="F47" s="6"/>
      <c r="G47" s="1997"/>
      <c r="H47" s="2501"/>
      <c r="I47" s="2502"/>
      <c r="J47" s="2502"/>
      <c r="K47" s="2502"/>
      <c r="L47" s="2502"/>
      <c r="M47" s="2502"/>
      <c r="N47" s="1997"/>
      <c r="O47" s="1997"/>
      <c r="P47" s="1997"/>
      <c r="Q47" s="1997"/>
      <c r="R47" s="1997"/>
      <c r="S47" s="1997"/>
      <c r="T47" s="1997"/>
      <c r="U47" s="1997"/>
      <c r="V47" s="1721"/>
      <c r="W47" s="1721"/>
      <c r="X47" s="1721"/>
      <c r="Y47" s="1721"/>
      <c r="Z47" s="1721"/>
      <c r="AA47" s="1721"/>
      <c r="AB47" s="1721"/>
      <c r="AC47" s="1721"/>
      <c r="AD47" s="1721"/>
      <c r="AE47" s="1721"/>
      <c r="AF47" s="1721"/>
      <c r="AG47" s="1721"/>
      <c r="AH47" s="1721"/>
      <c r="AI47" s="1721"/>
      <c r="AJ47" s="1721"/>
      <c r="AK47" s="1721"/>
      <c r="AL47" s="1721"/>
      <c r="AM47" s="1721"/>
      <c r="AN47" s="1721"/>
      <c r="AO47" s="1721"/>
      <c r="AP47" s="1721"/>
      <c r="AQ47" s="1721"/>
      <c r="AR47" s="1721"/>
      <c r="AS47" s="1721"/>
      <c r="AT47" s="1721"/>
      <c r="AU47" s="1721"/>
      <c r="AV47" s="1721"/>
      <c r="AW47" s="1721"/>
      <c r="AX47" s="1721"/>
      <c r="AY47" s="1721"/>
      <c r="AZ47" s="1721"/>
      <c r="BA47" s="1721"/>
      <c r="BB47" s="1721"/>
      <c r="BC47" s="1721"/>
      <c r="BD47" s="1721"/>
    </row>
    <row r="48" spans="1:75" s="83" customFormat="1" ht="12" customHeight="1">
      <c r="A48" s="1831" t="s">
        <v>1222</v>
      </c>
      <c r="B48" s="1835" t="s">
        <v>1223</v>
      </c>
      <c r="C48" s="2503"/>
      <c r="D48" s="2503"/>
      <c r="E48" s="2503"/>
      <c r="F48" s="1836"/>
      <c r="G48" s="1837"/>
      <c r="H48" s="1837"/>
      <c r="I48" s="1837"/>
      <c r="J48" s="1838"/>
      <c r="K48" s="1837"/>
      <c r="L48" s="1839"/>
      <c r="M48" s="1837"/>
      <c r="N48" s="1837"/>
      <c r="O48" s="1837"/>
      <c r="P48" s="1837"/>
      <c r="Q48" s="1837"/>
      <c r="R48" s="1837"/>
      <c r="S48" s="1837"/>
      <c r="T48" s="1837"/>
      <c r="U48" s="1837"/>
    </row>
    <row r="49" spans="2:21" s="83" customFormat="1" ht="10.199999999999999">
      <c r="B49" s="1840">
        <v>1</v>
      </c>
      <c r="C49" s="1804" t="s">
        <v>1224</v>
      </c>
      <c r="D49" s="1998"/>
      <c r="E49" s="1841"/>
      <c r="G49" s="1842"/>
      <c r="H49" s="1842"/>
      <c r="I49" s="1842"/>
      <c r="J49" s="1843"/>
      <c r="K49" s="1842"/>
      <c r="L49" s="1842"/>
      <c r="M49" s="1842"/>
      <c r="N49" s="1842"/>
      <c r="O49" s="1842"/>
      <c r="P49" s="1842"/>
      <c r="Q49" s="1842"/>
      <c r="R49" s="1842"/>
      <c r="S49" s="1842"/>
      <c r="T49" s="1842"/>
      <c r="U49" s="1842"/>
    </row>
    <row r="50" spans="2:21" s="83" customFormat="1" ht="10.199999999999999">
      <c r="B50" s="1840">
        <v>2</v>
      </c>
      <c r="C50" s="1844" t="s">
        <v>1225</v>
      </c>
      <c r="D50" s="1998"/>
      <c r="E50" s="1841"/>
      <c r="G50" s="1842"/>
      <c r="H50" s="1842"/>
      <c r="I50" s="1842"/>
      <c r="J50" s="1843"/>
      <c r="K50" s="1842"/>
      <c r="L50" s="1842"/>
      <c r="M50" s="1842"/>
      <c r="N50" s="1842"/>
      <c r="O50" s="1842"/>
      <c r="P50" s="1842"/>
      <c r="Q50" s="1842"/>
      <c r="R50" s="1842"/>
      <c r="S50" s="1842"/>
      <c r="T50" s="1842"/>
      <c r="U50" s="1842"/>
    </row>
    <row r="51" spans="2:21" s="83" customFormat="1" ht="10.199999999999999">
      <c r="B51" s="1840">
        <v>3</v>
      </c>
      <c r="C51" s="1844" t="s">
        <v>1226</v>
      </c>
      <c r="D51" s="1998"/>
      <c r="E51" s="1841"/>
      <c r="G51" s="1842"/>
      <c r="H51" s="1842"/>
      <c r="I51" s="1842"/>
      <c r="J51" s="1843"/>
      <c r="K51" s="1842"/>
      <c r="L51" s="1842"/>
      <c r="M51" s="1842"/>
      <c r="N51" s="1842"/>
      <c r="O51" s="1842"/>
      <c r="P51" s="1842"/>
      <c r="Q51" s="1842"/>
      <c r="R51" s="1842"/>
      <c r="S51" s="1842"/>
      <c r="T51" s="1842"/>
      <c r="U51" s="1842"/>
    </row>
    <row r="52" spans="2:21" s="83" customFormat="1" ht="10.199999999999999">
      <c r="B52" s="1840">
        <v>4</v>
      </c>
      <c r="C52" s="1804" t="s">
        <v>1227</v>
      </c>
      <c r="E52" s="1841"/>
      <c r="G52" s="1842"/>
      <c r="H52" s="1842"/>
      <c r="I52" s="1842"/>
      <c r="J52" s="1843"/>
      <c r="K52" s="1842"/>
      <c r="L52" s="1842"/>
      <c r="M52" s="1842"/>
      <c r="N52" s="1842"/>
      <c r="O52" s="1842"/>
      <c r="P52" s="1842"/>
      <c r="Q52" s="1842"/>
      <c r="R52" s="1842"/>
      <c r="S52" s="1842"/>
      <c r="T52" s="1842"/>
      <c r="U52" s="1842"/>
    </row>
    <row r="53" spans="2:21" s="83" customFormat="1" ht="10.199999999999999">
      <c r="B53" s="1840">
        <v>5</v>
      </c>
      <c r="C53" s="1804" t="s">
        <v>1228</v>
      </c>
      <c r="E53" s="1841"/>
      <c r="G53" s="1842"/>
      <c r="H53" s="1842"/>
      <c r="I53" s="1842"/>
      <c r="J53" s="1843"/>
      <c r="K53" s="1842"/>
      <c r="L53" s="1842"/>
      <c r="M53" s="1842"/>
      <c r="N53" s="1842"/>
      <c r="O53" s="1842"/>
      <c r="P53" s="1842"/>
      <c r="Q53" s="1842"/>
      <c r="R53" s="1842"/>
      <c r="S53" s="1842"/>
      <c r="T53" s="1842"/>
      <c r="U53" s="1842"/>
    </row>
    <row r="54" spans="2:21" s="83" customFormat="1" ht="10.199999999999999">
      <c r="B54" s="1840">
        <v>6</v>
      </c>
      <c r="C54" s="1804" t="s">
        <v>1229</v>
      </c>
      <c r="E54" s="1841"/>
      <c r="G54" s="1842"/>
      <c r="H54" s="1842"/>
      <c r="I54" s="1842"/>
      <c r="J54" s="1843"/>
      <c r="K54" s="1842"/>
      <c r="L54" s="1842"/>
      <c r="M54" s="1842"/>
      <c r="N54" s="1842"/>
      <c r="O54" s="1842"/>
      <c r="P54" s="1842"/>
      <c r="Q54" s="1842"/>
      <c r="R54" s="1842"/>
      <c r="S54" s="1842"/>
      <c r="T54" s="1842"/>
      <c r="U54" s="1842"/>
    </row>
    <row r="55" spans="2:21" s="83" customFormat="1" ht="10.199999999999999">
      <c r="B55" s="1840">
        <v>7</v>
      </c>
      <c r="C55" s="1804" t="s">
        <v>1230</v>
      </c>
      <c r="E55" s="1841"/>
      <c r="G55" s="1842"/>
      <c r="H55" s="1842"/>
      <c r="I55" s="1842"/>
      <c r="J55" s="1843"/>
      <c r="K55" s="1842"/>
      <c r="L55" s="1842"/>
      <c r="M55" s="1842"/>
      <c r="N55" s="1842"/>
      <c r="O55" s="1842"/>
      <c r="P55" s="1842"/>
      <c r="Q55" s="1842"/>
      <c r="R55" s="1842"/>
      <c r="S55" s="1842"/>
      <c r="T55" s="1842"/>
      <c r="U55" s="1842"/>
    </row>
    <row r="56" spans="2:21" s="83" customFormat="1" ht="10.199999999999999">
      <c r="E56" s="1841"/>
      <c r="G56" s="1842"/>
      <c r="H56" s="1842"/>
      <c r="I56" s="1842"/>
      <c r="J56" s="1843"/>
      <c r="K56" s="1842"/>
      <c r="L56" s="1842"/>
      <c r="M56" s="1842"/>
      <c r="N56" s="1842"/>
      <c r="O56" s="1842"/>
      <c r="P56" s="1842"/>
      <c r="Q56" s="1842"/>
      <c r="R56" s="1842"/>
      <c r="S56" s="1842"/>
      <c r="T56" s="1842"/>
      <c r="U56" s="1842"/>
    </row>
  </sheetData>
  <mergeCells count="3">
    <mergeCell ref="J14:K15"/>
    <mergeCell ref="H47:M47"/>
    <mergeCell ref="C48:E48"/>
  </mergeCells>
  <pageMargins left="0.7" right="0.7" top="0.75" bottom="0.75" header="0.3" footer="0.3"/>
  <pageSetup paperSize="5" scale="63" orientation="landscape" r:id="rId1"/>
  <headerFooter>
    <oddHeader>&amp;C&amp;"Times New Roman,Bold"&amp;12Government of Guam
Fiscal Year 2026, Quarter 2
Agency Staffing Pattern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093EF-D63B-4494-A4EA-A604AE034DA8}">
  <sheetPr>
    <tabColor rgb="FFFFC000"/>
    <pageSetUpPr fitToPage="1"/>
  </sheetPr>
  <dimension ref="A1:BD42"/>
  <sheetViews>
    <sheetView tabSelected="1" view="pageBreakPreview" zoomScale="60" zoomScaleNormal="100" workbookViewId="0">
      <selection activeCell="L18" sqref="L18"/>
    </sheetView>
  </sheetViews>
  <sheetFormatPr defaultColWidth="9.109375" defaultRowHeight="15"/>
  <cols>
    <col min="1" max="2" width="9.109375" style="205"/>
    <col min="3" max="3" width="26.44140625" style="205" customWidth="1"/>
    <col min="4" max="4" width="16.88671875" style="205" customWidth="1"/>
    <col min="5" max="12" width="9.109375" style="205"/>
    <col min="13" max="13" width="11.5546875" style="205" bestFit="1" customWidth="1"/>
    <col min="14" max="14" width="13.109375" style="205" bestFit="1" customWidth="1"/>
    <col min="15" max="15" width="12.33203125" style="205" bestFit="1" customWidth="1"/>
    <col min="16" max="16384" width="9.109375" style="205"/>
  </cols>
  <sheetData>
    <row r="1" spans="1:56" s="83" customFormat="1" ht="9.4499999999999993" customHeight="1">
      <c r="A1" s="1716"/>
      <c r="B1" s="1716"/>
      <c r="C1" s="1716"/>
      <c r="D1" s="1716"/>
      <c r="E1" s="1717"/>
      <c r="F1" s="1716"/>
      <c r="G1" s="1718" t="s">
        <v>0</v>
      </c>
      <c r="H1" s="1999"/>
      <c r="I1" s="1999"/>
      <c r="J1" s="1719"/>
      <c r="K1" s="1999"/>
      <c r="L1" s="1999"/>
      <c r="M1" s="1999"/>
      <c r="N1" s="1999"/>
      <c r="O1" s="1999"/>
      <c r="P1" s="1999"/>
      <c r="Q1" s="1999"/>
      <c r="R1" s="1999"/>
      <c r="S1" s="1999"/>
      <c r="T1" s="1720" t="s">
        <v>0</v>
      </c>
      <c r="U1" s="1999"/>
      <c r="V1" s="1721"/>
      <c r="W1" s="1721"/>
      <c r="X1" s="1721"/>
      <c r="Y1" s="1721"/>
      <c r="Z1" s="1721"/>
      <c r="AA1" s="1721"/>
      <c r="AB1" s="1721"/>
      <c r="AC1" s="1721"/>
      <c r="AD1" s="1721"/>
      <c r="AE1" s="1721"/>
      <c r="AF1" s="1721"/>
      <c r="AG1" s="1721"/>
      <c r="AH1" s="1721"/>
      <c r="AI1" s="1721"/>
      <c r="AJ1" s="1721"/>
      <c r="AK1" s="1721"/>
      <c r="AL1" s="1721"/>
      <c r="AM1" s="1721"/>
      <c r="AN1" s="1721"/>
      <c r="AO1" s="1721"/>
      <c r="AP1" s="1721"/>
      <c r="AQ1" s="1721"/>
      <c r="AR1" s="1721"/>
      <c r="AS1" s="1721"/>
      <c r="AT1" s="1721"/>
      <c r="AU1" s="1721"/>
      <c r="AV1" s="1721"/>
      <c r="AW1" s="1721"/>
      <c r="AX1" s="1721"/>
      <c r="AY1" s="1721"/>
      <c r="AZ1" s="1721"/>
      <c r="BA1" s="1721"/>
      <c r="BB1" s="1721"/>
      <c r="BC1" s="1721"/>
      <c r="BD1" s="1721"/>
    </row>
    <row r="2" spans="1:56" s="83" customFormat="1" ht="13.2">
      <c r="A2" s="206" t="s">
        <v>1</v>
      </c>
      <c r="B2" s="206"/>
      <c r="C2" s="206"/>
      <c r="D2" s="206" t="s">
        <v>2</v>
      </c>
      <c r="E2" s="1722"/>
      <c r="F2" s="1716"/>
      <c r="G2" s="1720" t="s">
        <v>0</v>
      </c>
      <c r="H2" s="1999"/>
      <c r="I2" s="1999"/>
      <c r="J2" s="1719"/>
      <c r="K2" s="1999"/>
      <c r="L2" s="1999"/>
      <c r="M2" s="1999"/>
      <c r="N2" s="1999"/>
      <c r="O2" s="1999"/>
      <c r="P2" s="1999"/>
      <c r="Q2" s="1999"/>
      <c r="R2" s="1999"/>
      <c r="S2" s="1999"/>
      <c r="T2" s="1999"/>
      <c r="U2" s="1999"/>
      <c r="V2" s="1721"/>
      <c r="W2" s="1721"/>
      <c r="X2" s="1721"/>
      <c r="Y2" s="1721"/>
      <c r="Z2" s="1721"/>
      <c r="AA2" s="1721"/>
      <c r="AB2" s="1721"/>
      <c r="AC2" s="1721"/>
      <c r="AD2" s="1721"/>
      <c r="AE2" s="1721"/>
      <c r="AF2" s="1721"/>
      <c r="AG2" s="1721"/>
      <c r="AH2" s="1721"/>
      <c r="AI2" s="1721"/>
      <c r="AJ2" s="1721"/>
      <c r="AK2" s="1721"/>
      <c r="AL2" s="1721"/>
      <c r="AM2" s="1721"/>
      <c r="AN2" s="1721"/>
      <c r="AO2" s="1721"/>
      <c r="AP2" s="1721"/>
      <c r="AQ2" s="1721"/>
      <c r="AR2" s="1721"/>
      <c r="AS2" s="1721"/>
      <c r="AT2" s="1721"/>
      <c r="AU2" s="1721"/>
      <c r="AV2" s="1721"/>
      <c r="AW2" s="1721"/>
      <c r="AX2" s="1721"/>
      <c r="AY2" s="1721"/>
      <c r="AZ2" s="1721"/>
      <c r="BA2" s="1721"/>
      <c r="BB2" s="1721"/>
      <c r="BC2" s="1721"/>
      <c r="BD2" s="1721"/>
    </row>
    <row r="3" spans="1:56" s="83" customFormat="1" ht="5.7" customHeight="1">
      <c r="A3" s="206"/>
      <c r="B3" s="206"/>
      <c r="C3" s="206"/>
      <c r="D3" s="206"/>
      <c r="E3" s="1722"/>
      <c r="F3" s="1716"/>
      <c r="G3" s="1999"/>
      <c r="H3" s="1999"/>
      <c r="I3" s="1999"/>
      <c r="J3" s="1719"/>
      <c r="K3" s="1999"/>
      <c r="L3" s="1999"/>
      <c r="M3" s="1999"/>
      <c r="N3" s="1999"/>
      <c r="O3" s="1999"/>
      <c r="P3" s="1999"/>
      <c r="Q3" s="1999"/>
      <c r="R3" s="1999"/>
      <c r="S3" s="1999"/>
      <c r="T3" s="1999"/>
      <c r="U3" s="1999"/>
      <c r="V3" s="1721"/>
      <c r="W3" s="1721"/>
      <c r="X3" s="1721"/>
      <c r="Y3" s="1721"/>
      <c r="Z3" s="1721"/>
      <c r="AA3" s="1721"/>
      <c r="AB3" s="1721"/>
      <c r="AC3" s="1721"/>
      <c r="AD3" s="1721"/>
      <c r="AE3" s="1721"/>
      <c r="AF3" s="1721"/>
      <c r="AG3" s="1721"/>
      <c r="AH3" s="1721"/>
      <c r="AI3" s="1721"/>
      <c r="AJ3" s="1721"/>
      <c r="AK3" s="1721"/>
      <c r="AL3" s="1721"/>
      <c r="AM3" s="1721"/>
      <c r="AN3" s="1721"/>
      <c r="AO3" s="1721"/>
      <c r="AP3" s="1721"/>
      <c r="AQ3" s="1721"/>
      <c r="AR3" s="1721"/>
      <c r="AS3" s="1721"/>
      <c r="AT3" s="1721"/>
      <c r="AU3" s="1721"/>
      <c r="AV3" s="1721"/>
      <c r="AW3" s="1721"/>
      <c r="AX3" s="1721"/>
      <c r="AY3" s="1721"/>
      <c r="AZ3" s="1721"/>
      <c r="BA3" s="1721"/>
      <c r="BB3" s="1721"/>
      <c r="BC3" s="1721"/>
      <c r="BD3" s="1721"/>
    </row>
    <row r="4" spans="1:56" s="83" customFormat="1" ht="13.2">
      <c r="A4" s="206" t="s">
        <v>3</v>
      </c>
      <c r="B4" s="206"/>
      <c r="C4" s="206"/>
      <c r="D4" s="206" t="s">
        <v>4</v>
      </c>
      <c r="E4" s="1722"/>
      <c r="F4" s="1716"/>
      <c r="G4" s="1999"/>
      <c r="H4" s="1999"/>
      <c r="I4" s="1999"/>
      <c r="J4" s="1719"/>
      <c r="K4" s="1999"/>
      <c r="L4" s="1999"/>
      <c r="M4" s="1999"/>
      <c r="N4" s="1999"/>
      <c r="O4" s="1999"/>
      <c r="P4" s="1999"/>
      <c r="Q4" s="1999"/>
      <c r="R4" s="1999"/>
      <c r="S4" s="1999"/>
      <c r="T4" s="1999"/>
      <c r="U4" s="1999"/>
      <c r="V4" s="1721"/>
      <c r="W4" s="1721"/>
      <c r="X4" s="1721"/>
      <c r="Y4" s="1721"/>
      <c r="Z4" s="1721"/>
      <c r="AA4" s="1721"/>
      <c r="AB4" s="1721"/>
      <c r="AC4" s="1721"/>
      <c r="AD4" s="1721"/>
      <c r="AE4" s="1721"/>
      <c r="AF4" s="1721"/>
      <c r="AG4" s="1721"/>
      <c r="AH4" s="1721"/>
      <c r="AI4" s="1721"/>
      <c r="AJ4" s="1721"/>
      <c r="AK4" s="1721"/>
      <c r="AL4" s="1721"/>
      <c r="AM4" s="1721"/>
      <c r="AN4" s="1721"/>
      <c r="AO4" s="1721"/>
      <c r="AP4" s="1721"/>
      <c r="AQ4" s="1721"/>
      <c r="AR4" s="1721"/>
      <c r="AS4" s="1721"/>
      <c r="AT4" s="1721"/>
      <c r="AU4" s="1721"/>
      <c r="AV4" s="1721"/>
      <c r="AW4" s="1721"/>
      <c r="AX4" s="1721"/>
      <c r="AY4" s="1721"/>
      <c r="AZ4" s="1721"/>
      <c r="BA4" s="1721"/>
      <c r="BB4" s="1721"/>
      <c r="BC4" s="1721"/>
      <c r="BD4" s="1721"/>
    </row>
    <row r="5" spans="1:56" s="83" customFormat="1" ht="3.9" customHeight="1">
      <c r="A5" s="206"/>
      <c r="B5" s="206"/>
      <c r="C5" s="206"/>
      <c r="D5" s="1723"/>
      <c r="E5" s="1724"/>
      <c r="F5" s="1716"/>
      <c r="G5" s="1999"/>
      <c r="H5" s="1999"/>
      <c r="I5" s="1999"/>
      <c r="J5" s="1719"/>
      <c r="K5" s="1999"/>
      <c r="L5" s="1999"/>
      <c r="M5" s="1999"/>
      <c r="N5" s="1999"/>
      <c r="O5" s="1999"/>
      <c r="P5" s="1999"/>
      <c r="Q5" s="1999"/>
      <c r="R5" s="1999"/>
      <c r="S5" s="1999"/>
      <c r="T5" s="1999"/>
      <c r="U5" s="1999"/>
      <c r="V5" s="1721"/>
      <c r="W5" s="1721"/>
      <c r="X5" s="1721"/>
      <c r="Y5" s="1721"/>
      <c r="Z5" s="1721"/>
      <c r="AA5" s="1721"/>
      <c r="AB5" s="1721"/>
      <c r="AC5" s="1721"/>
      <c r="AD5" s="1721"/>
      <c r="AE5" s="1721"/>
      <c r="AF5" s="1721"/>
      <c r="AG5" s="1721"/>
      <c r="AH5" s="1721"/>
      <c r="AI5" s="1721"/>
      <c r="AJ5" s="1721"/>
      <c r="AK5" s="1721"/>
      <c r="AL5" s="1721"/>
      <c r="AM5" s="1721"/>
      <c r="AN5" s="1721"/>
      <c r="AO5" s="1721"/>
      <c r="AP5" s="1721"/>
      <c r="AQ5" s="1721"/>
      <c r="AR5" s="1721"/>
      <c r="AS5" s="1721"/>
      <c r="AT5" s="1721"/>
      <c r="AU5" s="1721"/>
      <c r="AV5" s="1721"/>
      <c r="AW5" s="1721"/>
      <c r="AX5" s="1721"/>
      <c r="AY5" s="1721"/>
      <c r="AZ5" s="1721"/>
      <c r="BA5" s="1721"/>
      <c r="BB5" s="1721"/>
      <c r="BC5" s="1721"/>
      <c r="BD5" s="1721"/>
    </row>
    <row r="6" spans="1:56" s="83" customFormat="1" ht="13.2">
      <c r="A6" s="206" t="s">
        <v>5</v>
      </c>
      <c r="B6" s="206"/>
      <c r="C6" s="206"/>
      <c r="D6" s="1723" t="s">
        <v>1231</v>
      </c>
      <c r="E6" s="1724"/>
      <c r="F6" s="1723"/>
      <c r="G6" s="1996"/>
      <c r="H6" s="1996"/>
      <c r="I6" s="1996"/>
      <c r="J6" s="1719"/>
      <c r="K6" s="1999"/>
      <c r="L6" s="1999"/>
      <c r="M6" s="1999"/>
      <c r="N6" s="1999"/>
      <c r="O6" s="1999"/>
      <c r="P6" s="1999"/>
      <c r="Q6" s="1999"/>
      <c r="R6" s="1999"/>
      <c r="S6" s="1999"/>
      <c r="T6" s="1999"/>
      <c r="U6" s="1999"/>
      <c r="V6" s="1721"/>
      <c r="W6" s="1721"/>
      <c r="X6" s="1721"/>
      <c r="Y6" s="1721"/>
      <c r="Z6" s="1721"/>
      <c r="AA6" s="1721"/>
      <c r="AB6" s="1721"/>
      <c r="AC6" s="1721"/>
      <c r="AD6" s="1721"/>
      <c r="AE6" s="1721"/>
      <c r="AF6" s="1721"/>
      <c r="AG6" s="1721"/>
      <c r="AH6" s="1721"/>
      <c r="AI6" s="1721"/>
      <c r="AJ6" s="1721"/>
      <c r="AK6" s="1721"/>
      <c r="AL6" s="1721"/>
      <c r="AM6" s="1721"/>
      <c r="AN6" s="1721"/>
      <c r="AO6" s="1721"/>
      <c r="AP6" s="1721"/>
      <c r="AQ6" s="1721"/>
      <c r="AR6" s="1721"/>
      <c r="AS6" s="1721"/>
      <c r="AT6" s="1721"/>
      <c r="AU6" s="1721"/>
      <c r="AV6" s="1721"/>
      <c r="AW6" s="1721"/>
      <c r="AX6" s="1721"/>
      <c r="AY6" s="1721"/>
      <c r="AZ6" s="1721"/>
      <c r="BA6" s="1721"/>
      <c r="BB6" s="1721"/>
      <c r="BC6" s="1721"/>
      <c r="BD6" s="1721"/>
    </row>
    <row r="7" spans="1:56" s="83" customFormat="1" ht="4.5" customHeight="1">
      <c r="A7" s="206"/>
      <c r="B7" s="206"/>
      <c r="C7" s="206"/>
      <c r="D7" s="1723"/>
      <c r="E7" s="1724"/>
      <c r="F7" s="1723"/>
      <c r="G7" s="1996"/>
      <c r="H7" s="1996"/>
      <c r="I7" s="1996"/>
      <c r="J7" s="1719"/>
      <c r="K7" s="1999"/>
      <c r="L7" s="1999"/>
      <c r="M7" s="1999"/>
      <c r="N7" s="1999"/>
      <c r="O7" s="1999"/>
      <c r="P7" s="1999"/>
      <c r="Q7" s="1999"/>
      <c r="R7" s="1999"/>
      <c r="S7" s="1999"/>
      <c r="T7" s="1999"/>
      <c r="U7" s="1999"/>
      <c r="V7" s="1721"/>
      <c r="W7" s="1721"/>
      <c r="X7" s="1721"/>
      <c r="Y7" s="1721"/>
      <c r="Z7" s="1721"/>
      <c r="AA7" s="1721"/>
      <c r="AB7" s="1721"/>
      <c r="AC7" s="1721"/>
      <c r="AD7" s="1721"/>
      <c r="AE7" s="1721"/>
      <c r="AF7" s="1721"/>
      <c r="AG7" s="1721"/>
      <c r="AH7" s="1721"/>
      <c r="AI7" s="1721"/>
      <c r="AJ7" s="1721"/>
      <c r="AK7" s="1721"/>
      <c r="AL7" s="1721"/>
      <c r="AM7" s="1721"/>
      <c r="AN7" s="1721"/>
      <c r="AO7" s="1721"/>
      <c r="AP7" s="1721"/>
      <c r="AQ7" s="1721"/>
      <c r="AR7" s="1721"/>
      <c r="AS7" s="1721"/>
      <c r="AT7" s="1721"/>
      <c r="AU7" s="1721"/>
      <c r="AV7" s="1721"/>
      <c r="AW7" s="1721"/>
      <c r="AX7" s="1721"/>
      <c r="AY7" s="1721"/>
      <c r="AZ7" s="1721"/>
      <c r="BA7" s="1721"/>
      <c r="BB7" s="1721"/>
      <c r="BC7" s="1721"/>
      <c r="BD7" s="1721"/>
    </row>
    <row r="8" spans="1:56" s="83" customFormat="1" ht="13.8">
      <c r="A8" s="206" t="s">
        <v>7</v>
      </c>
      <c r="B8" s="206"/>
      <c r="C8" s="206"/>
      <c r="D8" s="1723" t="s">
        <v>254</v>
      </c>
      <c r="E8" s="1726"/>
      <c r="F8" s="206" t="s">
        <v>1232</v>
      </c>
      <c r="G8" s="1996"/>
      <c r="H8" s="1996"/>
      <c r="I8" s="1996"/>
      <c r="J8" s="1719"/>
      <c r="K8" s="1999"/>
      <c r="L8" s="1999"/>
      <c r="M8" s="1728"/>
      <c r="N8" s="1728"/>
      <c r="O8" s="1728"/>
      <c r="P8" s="1728"/>
      <c r="Q8" s="1728"/>
      <c r="R8" s="1728"/>
      <c r="S8" s="1728"/>
      <c r="T8" s="1728"/>
      <c r="U8" s="1999"/>
      <c r="V8" s="1721"/>
      <c r="W8" s="1721"/>
      <c r="X8" s="1721"/>
      <c r="Y8" s="1721"/>
      <c r="Z8" s="1721"/>
      <c r="AA8" s="1721"/>
      <c r="AB8" s="1721"/>
      <c r="AC8" s="1721"/>
      <c r="AD8" s="1721"/>
      <c r="AE8" s="1721"/>
      <c r="AF8" s="1721"/>
      <c r="AG8" s="1721"/>
      <c r="AH8" s="1721"/>
      <c r="AI8" s="1721"/>
      <c r="AJ8" s="1721"/>
      <c r="AK8" s="1721"/>
      <c r="AL8" s="1721"/>
      <c r="AM8" s="1721"/>
      <c r="AN8" s="1721"/>
      <c r="AO8" s="1721"/>
      <c r="AP8" s="1721"/>
      <c r="AQ8" s="1721"/>
      <c r="AR8" s="1721"/>
      <c r="AS8" s="1721"/>
      <c r="AT8" s="1721"/>
      <c r="AU8" s="1721"/>
      <c r="AV8" s="1721"/>
      <c r="AW8" s="1721"/>
      <c r="AX8" s="1721"/>
      <c r="AY8" s="1721"/>
      <c r="AZ8" s="1721"/>
      <c r="BA8" s="1721"/>
      <c r="BB8" s="1721"/>
      <c r="BC8" s="1721"/>
      <c r="BD8" s="1721"/>
    </row>
    <row r="9" spans="1:56" s="83" customFormat="1" ht="14.4">
      <c r="A9" s="1716"/>
      <c r="B9" s="1716"/>
      <c r="C9" s="1716"/>
      <c r="D9" s="1723" t="s">
        <v>1159</v>
      </c>
      <c r="E9" s="1716"/>
      <c r="G9" s="1730"/>
      <c r="H9" s="1730"/>
      <c r="I9" s="1730"/>
      <c r="J9" s="1731"/>
      <c r="K9" s="1732"/>
      <c r="L9" s="1999"/>
      <c r="M9" s="1999" t="s">
        <v>0</v>
      </c>
      <c r="N9" s="1999"/>
      <c r="O9" s="1999"/>
      <c r="P9" s="1999"/>
      <c r="Q9" s="1999"/>
      <c r="R9" s="1732"/>
      <c r="S9" s="1732"/>
      <c r="T9" s="1999"/>
      <c r="U9" s="1999"/>
      <c r="V9" s="1721"/>
      <c r="W9" s="1721"/>
      <c r="X9" s="1721"/>
      <c r="Y9" s="1721"/>
      <c r="Z9" s="1721"/>
      <c r="AA9" s="1721"/>
      <c r="AB9" s="1721"/>
      <c r="AC9" s="1721"/>
      <c r="AD9" s="1721"/>
      <c r="AE9" s="1721"/>
      <c r="AF9" s="1721"/>
      <c r="AG9" s="1721"/>
      <c r="AH9" s="1721"/>
      <c r="AI9" s="1721"/>
      <c r="AJ9" s="1721"/>
      <c r="AK9" s="1721"/>
      <c r="AL9" s="1721"/>
      <c r="AM9" s="1721"/>
      <c r="AN9" s="1721"/>
      <c r="AO9" s="1721"/>
      <c r="AP9" s="1721"/>
      <c r="AQ9" s="1721"/>
      <c r="AR9" s="1721"/>
      <c r="AS9" s="1721"/>
      <c r="AT9" s="1721"/>
      <c r="AU9" s="1721"/>
      <c r="AV9" s="1721"/>
      <c r="AW9" s="1721"/>
      <c r="AX9" s="1721"/>
      <c r="AY9" s="1721"/>
      <c r="AZ9" s="1721"/>
      <c r="BA9" s="1721"/>
      <c r="BB9" s="1721"/>
      <c r="BC9" s="1721"/>
      <c r="BD9" s="1721"/>
    </row>
    <row r="10" spans="1:56" s="83" customFormat="1" ht="6.15" customHeight="1" thickBot="1">
      <c r="A10" s="1716"/>
      <c r="B10" s="1716"/>
      <c r="C10" s="1716"/>
      <c r="D10" s="8"/>
      <c r="E10" s="1733"/>
      <c r="F10" s="8"/>
      <c r="G10" s="1730"/>
      <c r="H10" s="1730"/>
      <c r="I10" s="1730"/>
      <c r="J10" s="1731"/>
      <c r="K10" s="1732"/>
      <c r="L10" s="1999"/>
      <c r="M10" s="1999"/>
      <c r="N10" s="1999"/>
      <c r="O10" s="1999"/>
      <c r="P10" s="1999"/>
      <c r="Q10" s="1999"/>
      <c r="R10" s="1732"/>
      <c r="S10" s="1732"/>
      <c r="T10" s="1999"/>
      <c r="U10" s="1999"/>
      <c r="V10" s="1721"/>
      <c r="W10" s="1721"/>
      <c r="X10" s="1721"/>
      <c r="Y10" s="1721"/>
      <c r="Z10" s="1721"/>
      <c r="AA10" s="1721"/>
      <c r="AB10" s="1721"/>
      <c r="AC10" s="1721"/>
      <c r="AD10" s="1721"/>
      <c r="AE10" s="1721"/>
      <c r="AF10" s="1721"/>
      <c r="AG10" s="1721"/>
      <c r="AH10" s="1721"/>
      <c r="AI10" s="1721"/>
      <c r="AJ10" s="1721"/>
      <c r="AK10" s="1721"/>
      <c r="AL10" s="1721"/>
      <c r="AM10" s="1721"/>
      <c r="AN10" s="1721"/>
      <c r="AO10" s="1721"/>
      <c r="AP10" s="1721"/>
      <c r="AQ10" s="1721"/>
      <c r="AR10" s="1721"/>
      <c r="AS10" s="1721"/>
      <c r="AT10" s="1721"/>
      <c r="AU10" s="1721"/>
      <c r="AV10" s="1721"/>
      <c r="AW10" s="1721"/>
      <c r="AX10" s="1721"/>
      <c r="AY10" s="1721"/>
      <c r="AZ10" s="1721"/>
      <c r="BA10" s="1721"/>
      <c r="BB10" s="1721"/>
      <c r="BC10" s="1721"/>
      <c r="BD10" s="1721"/>
    </row>
    <row r="11" spans="1:56" s="83" customFormat="1" ht="11.4" thickTop="1" thickBot="1">
      <c r="A11" s="1716"/>
      <c r="B11" s="1734" t="s">
        <v>10</v>
      </c>
      <c r="C11" s="1735"/>
      <c r="D11" s="1735"/>
      <c r="E11" s="1736"/>
      <c r="F11" s="1735"/>
      <c r="G11" s="1737"/>
      <c r="H11" s="1737"/>
      <c r="I11" s="1737"/>
      <c r="J11" s="1738"/>
      <c r="K11" s="1739"/>
      <c r="L11" s="1999"/>
      <c r="M11" s="1999"/>
      <c r="N11" s="1999"/>
      <c r="O11" s="1999"/>
      <c r="P11" s="1999"/>
      <c r="Q11" s="1999"/>
      <c r="R11" s="1740" t="s">
        <v>10</v>
      </c>
      <c r="S11" s="1739"/>
      <c r="T11" s="1999"/>
      <c r="U11" s="1999"/>
      <c r="V11" s="1721"/>
      <c r="W11" s="1721"/>
      <c r="X11" s="1721"/>
      <c r="Y11" s="1721"/>
      <c r="Z11" s="1721"/>
      <c r="AA11" s="1721"/>
      <c r="AB11" s="1721"/>
      <c r="AC11" s="1721"/>
      <c r="AD11" s="1721"/>
      <c r="AE11" s="1721"/>
      <c r="AF11" s="1721"/>
      <c r="AG11" s="1721"/>
      <c r="AH11" s="1721"/>
      <c r="AI11" s="1721"/>
      <c r="AJ11" s="1721"/>
      <c r="AK11" s="1721"/>
      <c r="AL11" s="1721"/>
      <c r="AM11" s="1721"/>
      <c r="AN11" s="1721"/>
      <c r="AO11" s="1721"/>
      <c r="AP11" s="1721"/>
      <c r="AQ11" s="1721"/>
      <c r="AR11" s="1721"/>
      <c r="AS11" s="1721"/>
      <c r="AT11" s="1721"/>
      <c r="AU11" s="1721"/>
      <c r="AV11" s="1721"/>
      <c r="AW11" s="1721"/>
      <c r="AX11" s="1721"/>
      <c r="AY11" s="1721"/>
      <c r="AZ11" s="1721"/>
      <c r="BA11" s="1721"/>
      <c r="BB11" s="1721"/>
      <c r="BC11" s="1721"/>
      <c r="BD11" s="1721"/>
    </row>
    <row r="12" spans="1:56" s="83" customFormat="1" ht="10.8" thickTop="1">
      <c r="A12" s="1716"/>
      <c r="B12" s="1741"/>
      <c r="C12" s="1716"/>
      <c r="D12" s="1716"/>
      <c r="E12" s="1717"/>
      <c r="F12" s="1716"/>
      <c r="G12" s="1999"/>
      <c r="H12" s="1999"/>
      <c r="I12" s="1999"/>
      <c r="J12" s="1719"/>
      <c r="K12" s="1742"/>
      <c r="L12" s="1999"/>
      <c r="M12" s="1999"/>
      <c r="N12" s="1999"/>
      <c r="O12" s="1999"/>
      <c r="P12" s="1999"/>
      <c r="Q12" s="1999"/>
      <c r="R12" s="1743"/>
      <c r="S12" s="1742"/>
      <c r="T12" s="1999"/>
      <c r="U12" s="1999"/>
      <c r="V12" s="1721"/>
      <c r="W12" s="1721"/>
      <c r="X12" s="1721"/>
      <c r="Y12" s="1721"/>
      <c r="Z12" s="1721"/>
      <c r="AA12" s="1721"/>
      <c r="AB12" s="1721"/>
      <c r="AC12" s="1721"/>
      <c r="AD12" s="1721"/>
      <c r="AE12" s="1721"/>
      <c r="AF12" s="1721"/>
      <c r="AG12" s="1721"/>
      <c r="AH12" s="1721"/>
      <c r="AI12" s="1721"/>
      <c r="AJ12" s="1721"/>
      <c r="AK12" s="1721"/>
      <c r="AL12" s="1721"/>
      <c r="AM12" s="1721"/>
      <c r="AN12" s="1721"/>
      <c r="AO12" s="1721"/>
      <c r="AP12" s="1721"/>
      <c r="AQ12" s="1721"/>
      <c r="AR12" s="1721"/>
      <c r="AS12" s="1721"/>
      <c r="AT12" s="1721"/>
      <c r="AU12" s="1721"/>
      <c r="AV12" s="1721"/>
      <c r="AW12" s="1721"/>
      <c r="AX12" s="1721"/>
      <c r="AY12" s="1721"/>
      <c r="AZ12" s="1721"/>
      <c r="BA12" s="1721"/>
      <c r="BB12" s="1721"/>
      <c r="BC12" s="1721"/>
      <c r="BD12" s="1721"/>
    </row>
    <row r="13" spans="1:56" s="83" customFormat="1" ht="10.199999999999999">
      <c r="A13" s="1716"/>
      <c r="B13" s="1744" t="s">
        <v>11</v>
      </c>
      <c r="C13" s="1745" t="s">
        <v>12</v>
      </c>
      <c r="D13" s="1746" t="s">
        <v>13</v>
      </c>
      <c r="E13" s="1745" t="s">
        <v>14</v>
      </c>
      <c r="F13" s="1747" t="s">
        <v>15</v>
      </c>
      <c r="G13" s="1748" t="s">
        <v>16</v>
      </c>
      <c r="H13" s="1748" t="s">
        <v>17</v>
      </c>
      <c r="I13" s="1749" t="s">
        <v>18</v>
      </c>
      <c r="J13" s="1749" t="s">
        <v>19</v>
      </c>
      <c r="K13" s="1750" t="s">
        <v>20</v>
      </c>
      <c r="L13" s="1751" t="s">
        <v>21</v>
      </c>
      <c r="M13" s="1747" t="s">
        <v>22</v>
      </c>
      <c r="N13" s="1747" t="s">
        <v>23</v>
      </c>
      <c r="O13" s="1747" t="s">
        <v>24</v>
      </c>
      <c r="P13" s="1747" t="s">
        <v>25</v>
      </c>
      <c r="Q13" s="1747" t="s">
        <v>26</v>
      </c>
      <c r="R13" s="1752" t="s">
        <v>27</v>
      </c>
      <c r="S13" s="1750" t="s">
        <v>28</v>
      </c>
      <c r="T13" s="1752" t="s">
        <v>1160</v>
      </c>
      <c r="U13" s="1747" t="s">
        <v>1161</v>
      </c>
      <c r="V13" s="1721"/>
      <c r="W13" s="1721"/>
      <c r="X13" s="1721"/>
      <c r="Y13" s="1721"/>
      <c r="Z13" s="1721"/>
      <c r="AA13" s="1721"/>
      <c r="AB13" s="1721"/>
      <c r="AC13" s="1721"/>
      <c r="AD13" s="1721"/>
      <c r="AE13" s="1721"/>
      <c r="AF13" s="1721"/>
      <c r="AG13" s="1721"/>
      <c r="AH13" s="1721"/>
      <c r="AI13" s="1721"/>
      <c r="AJ13" s="1721"/>
      <c r="AK13" s="1721"/>
      <c r="AL13" s="1721"/>
      <c r="AM13" s="1721"/>
      <c r="AN13" s="1721"/>
      <c r="AO13" s="1721"/>
      <c r="AP13" s="1721"/>
      <c r="AQ13" s="1721"/>
      <c r="AR13" s="1721"/>
      <c r="AS13" s="1721"/>
      <c r="AT13" s="1721"/>
    </row>
    <row r="14" spans="1:56" s="83" customFormat="1" ht="10.199999999999999">
      <c r="A14" s="1753"/>
      <c r="B14" s="1754" t="s">
        <v>0</v>
      </c>
      <c r="C14" s="1716"/>
      <c r="D14" s="1755" t="s">
        <v>0</v>
      </c>
      <c r="E14" s="1756"/>
      <c r="F14" s="1755" t="s">
        <v>0</v>
      </c>
      <c r="G14" s="1757" t="s">
        <v>0</v>
      </c>
      <c r="H14" s="1758"/>
      <c r="I14" s="1758" t="s">
        <v>0</v>
      </c>
      <c r="J14" s="2497" t="s">
        <v>30</v>
      </c>
      <c r="K14" s="2498"/>
      <c r="L14" s="1759" t="s">
        <v>0</v>
      </c>
      <c r="M14" s="1760"/>
      <c r="N14" s="1759"/>
      <c r="O14" s="1759"/>
      <c r="P14" s="1759" t="s">
        <v>31</v>
      </c>
      <c r="Q14" s="1759"/>
      <c r="R14" s="1761"/>
      <c r="S14" s="1762"/>
      <c r="T14" s="1763"/>
      <c r="U14" s="1763"/>
      <c r="V14" s="1721"/>
      <c r="W14" s="1721"/>
      <c r="X14" s="1721"/>
      <c r="Y14" s="1721"/>
      <c r="Z14" s="1721"/>
      <c r="AA14" s="1721"/>
      <c r="AB14" s="1721"/>
      <c r="AC14" s="1721"/>
      <c r="AD14" s="1721"/>
      <c r="AE14" s="1721"/>
      <c r="AF14" s="1721"/>
      <c r="AG14" s="1721"/>
      <c r="AH14" s="1721"/>
      <c r="AI14" s="1721"/>
      <c r="AJ14" s="1721"/>
      <c r="AK14" s="1721"/>
      <c r="AL14" s="1721"/>
      <c r="AM14" s="1721"/>
      <c r="AN14" s="1721"/>
      <c r="AO14" s="1721"/>
      <c r="AP14" s="1721"/>
      <c r="AQ14" s="1721"/>
      <c r="AR14" s="1721"/>
      <c r="AS14" s="1721"/>
      <c r="AT14" s="1721"/>
    </row>
    <row r="15" spans="1:56" s="83" customFormat="1" ht="10.199999999999999">
      <c r="A15" s="1764"/>
      <c r="B15" s="1765" t="s">
        <v>32</v>
      </c>
      <c r="C15" s="1766" t="s">
        <v>32</v>
      </c>
      <c r="D15" s="1766" t="s">
        <v>33</v>
      </c>
      <c r="E15" s="1767" t="s">
        <v>1162</v>
      </c>
      <c r="F15" s="1766" t="s">
        <v>152</v>
      </c>
      <c r="G15" s="1758" t="s">
        <v>0</v>
      </c>
      <c r="H15" s="1758"/>
      <c r="I15" s="1758" t="s">
        <v>0</v>
      </c>
      <c r="J15" s="2499"/>
      <c r="K15" s="2500"/>
      <c r="L15" s="1728" t="s">
        <v>1163</v>
      </c>
      <c r="M15" s="1768" t="s">
        <v>36</v>
      </c>
      <c r="N15" s="1757" t="s">
        <v>37</v>
      </c>
      <c r="O15" s="1757" t="s">
        <v>38</v>
      </c>
      <c r="P15" s="1757" t="s">
        <v>39</v>
      </c>
      <c r="Q15" s="1769" t="s">
        <v>40</v>
      </c>
      <c r="R15" s="1770" t="s">
        <v>41</v>
      </c>
      <c r="S15" s="1771" t="s">
        <v>42</v>
      </c>
      <c r="T15" s="1763" t="s">
        <v>43</v>
      </c>
      <c r="U15" s="1772" t="s">
        <v>1164</v>
      </c>
      <c r="V15" s="1721"/>
      <c r="W15" s="1721"/>
      <c r="X15" s="1721"/>
      <c r="Y15" s="1721"/>
      <c r="Z15" s="1721"/>
      <c r="AA15" s="1721"/>
      <c r="AB15" s="1721"/>
      <c r="AC15" s="1721"/>
      <c r="AD15" s="1721"/>
      <c r="AE15" s="1721"/>
      <c r="AF15" s="1721"/>
      <c r="AG15" s="1721"/>
      <c r="AH15" s="1721"/>
      <c r="AI15" s="1721"/>
      <c r="AJ15" s="1721"/>
      <c r="AK15" s="1721"/>
      <c r="AL15" s="1721"/>
      <c r="AM15" s="1721"/>
      <c r="AN15" s="1721"/>
      <c r="AO15" s="1721"/>
      <c r="AP15" s="1721"/>
      <c r="AQ15" s="1721"/>
      <c r="AR15" s="1721"/>
      <c r="AS15" s="1721"/>
      <c r="AT15" s="1721"/>
    </row>
    <row r="16" spans="1:56" s="83" customFormat="1" ht="10.8" thickBot="1">
      <c r="A16" s="1773" t="s">
        <v>45</v>
      </c>
      <c r="B16" s="1774" t="s">
        <v>46</v>
      </c>
      <c r="C16" s="1775" t="s">
        <v>47</v>
      </c>
      <c r="D16" s="1775" t="s">
        <v>48</v>
      </c>
      <c r="E16" s="1776"/>
      <c r="F16" s="1775" t="s">
        <v>49</v>
      </c>
      <c r="G16" s="1777" t="s">
        <v>50</v>
      </c>
      <c r="H16" s="1777" t="s">
        <v>51</v>
      </c>
      <c r="I16" s="1777" t="s">
        <v>52</v>
      </c>
      <c r="J16" s="1778" t="s">
        <v>53</v>
      </c>
      <c r="K16" s="1779" t="s">
        <v>54</v>
      </c>
      <c r="L16" s="1780" t="s">
        <v>55</v>
      </c>
      <c r="M16" s="1781" t="s">
        <v>1165</v>
      </c>
      <c r="N16" s="1782" t="s">
        <v>153</v>
      </c>
      <c r="O16" s="1782" t="s">
        <v>1166</v>
      </c>
      <c r="P16" s="1782" t="s">
        <v>1167</v>
      </c>
      <c r="Q16" s="1783" t="s">
        <v>122</v>
      </c>
      <c r="R16" s="1784" t="s">
        <v>61</v>
      </c>
      <c r="S16" s="1785" t="s">
        <v>61</v>
      </c>
      <c r="T16" s="1780" t="s">
        <v>1168</v>
      </c>
      <c r="U16" s="1782" t="s">
        <v>63</v>
      </c>
      <c r="V16" s="1721"/>
      <c r="W16" s="1721"/>
      <c r="X16" s="1721"/>
      <c r="Y16" s="1721"/>
      <c r="Z16" s="1721"/>
      <c r="AA16" s="1721"/>
      <c r="AB16" s="1721"/>
      <c r="AC16" s="1721"/>
      <c r="AD16" s="1721"/>
      <c r="AE16" s="1721"/>
      <c r="AF16" s="1721"/>
      <c r="AG16" s="1721"/>
      <c r="AH16" s="1721"/>
      <c r="AI16" s="1721"/>
      <c r="AJ16" s="1721"/>
      <c r="AK16" s="1721"/>
      <c r="AL16" s="1721"/>
      <c r="AM16" s="1721"/>
      <c r="AN16" s="1721"/>
      <c r="AO16" s="1721"/>
      <c r="AP16" s="1721"/>
      <c r="AQ16" s="1721"/>
      <c r="AR16" s="1721"/>
      <c r="AS16" s="1721"/>
      <c r="AT16" s="1721"/>
    </row>
    <row r="17" spans="1:56" s="83" customFormat="1" ht="10.8" thickTop="1">
      <c r="A17" s="1786">
        <v>1</v>
      </c>
      <c r="B17" s="1640">
        <v>7044</v>
      </c>
      <c r="C17" s="1643" t="s">
        <v>1233</v>
      </c>
      <c r="D17" s="1606" t="s">
        <v>1021</v>
      </c>
      <c r="E17" s="1660">
        <v>45159</v>
      </c>
      <c r="F17" s="1607" t="s">
        <v>1022</v>
      </c>
      <c r="G17" s="1608">
        <v>44232</v>
      </c>
      <c r="H17" s="1609">
        <v>0</v>
      </c>
      <c r="I17" s="1608">
        <f>(G17+H17+K17)*0.15</f>
        <v>6678.3</v>
      </c>
      <c r="J17" s="1610">
        <v>46255</v>
      </c>
      <c r="K17" s="1608">
        <v>290</v>
      </c>
      <c r="L17" s="1608">
        <f t="shared" ref="L17:L22" si="0">(+G17+H17+I17+K17)*0.2</f>
        <v>10240.060000000001</v>
      </c>
      <c r="M17" s="1608">
        <f>+ROUND((L17*0.3385),0)</f>
        <v>3466</v>
      </c>
      <c r="N17" s="1608">
        <v>0</v>
      </c>
      <c r="O17" s="1608">
        <v>0</v>
      </c>
      <c r="P17" s="1608">
        <f t="shared" ref="P17:P25" si="1">+ROUND((L17*0.0145),0)</f>
        <v>148</v>
      </c>
      <c r="Q17" s="1608">
        <v>0</v>
      </c>
      <c r="R17" s="1608">
        <f>9793*0.2</f>
        <v>1958.6000000000001</v>
      </c>
      <c r="S17" s="1608">
        <f>742*0.2</f>
        <v>148.4</v>
      </c>
      <c r="T17" s="1608">
        <f t="shared" ref="T17:T25" si="2">+M17+N17+O17+P17+Q17+R17+S17</f>
        <v>5721</v>
      </c>
      <c r="U17" s="1608">
        <f t="shared" ref="U17:U25" si="3">SUM(L17+T17)</f>
        <v>15961.060000000001</v>
      </c>
    </row>
    <row r="18" spans="1:56" s="83" customFormat="1" ht="12" customHeight="1">
      <c r="A18" s="1786">
        <f t="shared" ref="A18:A25" si="4">A17+1</f>
        <v>2</v>
      </c>
      <c r="B18" s="1604">
        <v>6479</v>
      </c>
      <c r="C18" s="1620" t="s">
        <v>1234</v>
      </c>
      <c r="D18" s="1620" t="s">
        <v>1200</v>
      </c>
      <c r="E18" s="1642">
        <v>45271</v>
      </c>
      <c r="F18" s="1616" t="s">
        <v>1235</v>
      </c>
      <c r="G18" s="1608">
        <v>76639</v>
      </c>
      <c r="H18" s="1609">
        <v>0</v>
      </c>
      <c r="I18" s="1608">
        <f>SUM(G18+H18+K18)*0.15</f>
        <v>11589.9</v>
      </c>
      <c r="J18" s="1642">
        <v>46230</v>
      </c>
      <c r="K18" s="1795">
        <v>627</v>
      </c>
      <c r="L18" s="1608">
        <f t="shared" si="0"/>
        <v>17771.18</v>
      </c>
      <c r="M18" s="1608">
        <f t="shared" ref="M18:M25" si="5">+ROUND((L18*0.3385),0)</f>
        <v>6016</v>
      </c>
      <c r="N18" s="1608">
        <f>ROUND((495*0.5),0)</f>
        <v>248</v>
      </c>
      <c r="O18" s="1608">
        <v>0</v>
      </c>
      <c r="P18" s="1608">
        <f t="shared" si="1"/>
        <v>258</v>
      </c>
      <c r="Q18" s="1608">
        <f>ROUND((187*0.5),0)</f>
        <v>94</v>
      </c>
      <c r="R18" s="1608">
        <v>0</v>
      </c>
      <c r="S18" s="1608">
        <v>0</v>
      </c>
      <c r="T18" s="1608">
        <f t="shared" si="2"/>
        <v>6616</v>
      </c>
      <c r="U18" s="1608">
        <f t="shared" si="3"/>
        <v>24387.18</v>
      </c>
    </row>
    <row r="19" spans="1:56" s="83" customFormat="1" ht="11.25" customHeight="1">
      <c r="A19" s="1786">
        <f t="shared" si="4"/>
        <v>3</v>
      </c>
      <c r="B19" s="1604">
        <v>6199</v>
      </c>
      <c r="C19" s="1620" t="s">
        <v>1236</v>
      </c>
      <c r="D19" s="1620" t="s">
        <v>1170</v>
      </c>
      <c r="E19" s="1642">
        <v>42170</v>
      </c>
      <c r="F19" s="1616" t="s">
        <v>1171</v>
      </c>
      <c r="G19" s="1608">
        <v>40040</v>
      </c>
      <c r="H19" s="1609">
        <v>0</v>
      </c>
      <c r="I19" s="1608"/>
      <c r="J19" s="1642">
        <v>46832</v>
      </c>
      <c r="K19" s="1608">
        <v>0</v>
      </c>
      <c r="L19" s="1608">
        <f t="shared" si="0"/>
        <v>8008</v>
      </c>
      <c r="M19" s="1608">
        <f t="shared" si="5"/>
        <v>2711</v>
      </c>
      <c r="N19" s="1608">
        <v>0</v>
      </c>
      <c r="O19" s="1608">
        <v>0</v>
      </c>
      <c r="P19" s="1608">
        <f t="shared" si="1"/>
        <v>116</v>
      </c>
      <c r="Q19" s="1608">
        <v>0</v>
      </c>
      <c r="R19" s="1608">
        <v>1196</v>
      </c>
      <c r="S19" s="1608">
        <v>92</v>
      </c>
      <c r="T19" s="1608">
        <f t="shared" si="2"/>
        <v>4115</v>
      </c>
      <c r="U19" s="1608">
        <f t="shared" si="3"/>
        <v>12123</v>
      </c>
    </row>
    <row r="20" spans="1:56" s="83" customFormat="1" ht="11.25" customHeight="1">
      <c r="A20" s="1786">
        <f t="shared" si="4"/>
        <v>4</v>
      </c>
      <c r="B20" s="1604">
        <v>6449</v>
      </c>
      <c r="C20" s="1626" t="s">
        <v>1068</v>
      </c>
      <c r="D20" s="1613" t="s">
        <v>1182</v>
      </c>
      <c r="E20" s="1610">
        <v>45121</v>
      </c>
      <c r="F20" s="1607" t="s">
        <v>1183</v>
      </c>
      <c r="G20" s="1608">
        <v>102820</v>
      </c>
      <c r="H20" s="1608">
        <v>0</v>
      </c>
      <c r="I20" s="1608">
        <f>SUM(G20+H20+K20)*0.15</f>
        <v>15423</v>
      </c>
      <c r="J20" s="1610">
        <v>46583</v>
      </c>
      <c r="K20" s="1608">
        <v>0</v>
      </c>
      <c r="L20" s="1608">
        <f t="shared" si="0"/>
        <v>23648.600000000002</v>
      </c>
      <c r="M20" s="1608">
        <f t="shared" si="5"/>
        <v>8005</v>
      </c>
      <c r="N20" s="1608">
        <f>ROUND((495*0.5),0)</f>
        <v>248</v>
      </c>
      <c r="O20" s="1608">
        <v>0</v>
      </c>
      <c r="P20" s="1608">
        <f t="shared" si="1"/>
        <v>343</v>
      </c>
      <c r="Q20" s="1608">
        <f>ROUND((187*0.5),0)</f>
        <v>94</v>
      </c>
      <c r="R20" s="1608">
        <v>828</v>
      </c>
      <c r="S20" s="1608">
        <v>74</v>
      </c>
      <c r="T20" s="1608">
        <f t="shared" si="2"/>
        <v>9592</v>
      </c>
      <c r="U20" s="1608">
        <f t="shared" si="3"/>
        <v>33240.600000000006</v>
      </c>
    </row>
    <row r="21" spans="1:56" s="83" customFormat="1" ht="11.25" customHeight="1">
      <c r="A21" s="1786">
        <f t="shared" si="4"/>
        <v>5</v>
      </c>
      <c r="B21" s="1604">
        <v>6482</v>
      </c>
      <c r="C21" s="1626" t="s">
        <v>1237</v>
      </c>
      <c r="D21" s="1644" t="s">
        <v>1238</v>
      </c>
      <c r="E21" s="1789">
        <v>43960</v>
      </c>
      <c r="F21" s="1607" t="s">
        <v>430</v>
      </c>
      <c r="G21" s="1608">
        <v>73072</v>
      </c>
      <c r="H21" s="1797">
        <v>0</v>
      </c>
      <c r="I21" s="1608"/>
      <c r="J21" s="1618">
        <v>46573</v>
      </c>
      <c r="K21" s="1608">
        <v>0</v>
      </c>
      <c r="L21" s="1608">
        <f t="shared" si="0"/>
        <v>14614.400000000001</v>
      </c>
      <c r="M21" s="1608">
        <f t="shared" si="5"/>
        <v>4947</v>
      </c>
      <c r="N21" s="1608">
        <f>ROUND((495*0.5),0)</f>
        <v>248</v>
      </c>
      <c r="O21" s="1608">
        <v>0</v>
      </c>
      <c r="P21" s="1608">
        <f t="shared" si="1"/>
        <v>212</v>
      </c>
      <c r="Q21" s="1608">
        <f>ROUND((187*0.5),0)</f>
        <v>94</v>
      </c>
      <c r="R21" s="1608">
        <v>2595</v>
      </c>
      <c r="S21" s="1608">
        <v>92</v>
      </c>
      <c r="T21" s="1608">
        <f t="shared" si="2"/>
        <v>8188</v>
      </c>
      <c r="U21" s="1608">
        <f t="shared" si="3"/>
        <v>22802.400000000001</v>
      </c>
    </row>
    <row r="22" spans="1:56" s="83" customFormat="1" ht="11.25" customHeight="1">
      <c r="A22" s="1786">
        <f t="shared" si="4"/>
        <v>6</v>
      </c>
      <c r="B22" s="1692">
        <v>6697</v>
      </c>
      <c r="C22" s="1690" t="s">
        <v>1239</v>
      </c>
      <c r="D22" s="1606" t="s">
        <v>1135</v>
      </c>
      <c r="E22" s="1680" t="s">
        <v>1240</v>
      </c>
      <c r="F22" s="2083" t="s">
        <v>331</v>
      </c>
      <c r="G22" s="1659">
        <v>58597</v>
      </c>
      <c r="H22" s="1658"/>
      <c r="I22" s="1660"/>
      <c r="J22" s="1618">
        <v>46778</v>
      </c>
      <c r="K22" s="1608">
        <v>0</v>
      </c>
      <c r="L22" s="1608">
        <f t="shared" si="0"/>
        <v>11719.400000000001</v>
      </c>
      <c r="M22" s="1608">
        <f t="shared" si="5"/>
        <v>3967</v>
      </c>
      <c r="N22" s="1608">
        <v>0</v>
      </c>
      <c r="O22" s="1608">
        <v>0</v>
      </c>
      <c r="P22" s="1608">
        <f t="shared" si="1"/>
        <v>170</v>
      </c>
      <c r="Q22" s="1608">
        <v>0</v>
      </c>
      <c r="R22" s="1608">
        <v>1630</v>
      </c>
      <c r="S22" s="1608">
        <v>74</v>
      </c>
      <c r="T22" s="1608">
        <f t="shared" si="2"/>
        <v>5841</v>
      </c>
      <c r="U22" s="1608">
        <f t="shared" si="3"/>
        <v>17560.400000000001</v>
      </c>
    </row>
    <row r="23" spans="1:56" s="83" customFormat="1" ht="11.25" customHeight="1">
      <c r="A23" s="1786">
        <f t="shared" si="4"/>
        <v>7</v>
      </c>
      <c r="B23" s="1604">
        <v>6164</v>
      </c>
      <c r="C23" s="1620" t="s">
        <v>1241</v>
      </c>
      <c r="D23" s="1620" t="s">
        <v>1242</v>
      </c>
      <c r="E23" s="1642"/>
      <c r="F23" s="1616" t="s">
        <v>1194</v>
      </c>
      <c r="G23" s="1608">
        <v>45826</v>
      </c>
      <c r="H23" s="1609">
        <v>0</v>
      </c>
      <c r="I23" s="1608"/>
      <c r="J23" s="1642">
        <v>46839</v>
      </c>
      <c r="K23" s="1608">
        <v>0</v>
      </c>
      <c r="L23" s="1608">
        <f>(+G23+H23+I23+K23)*0.5</f>
        <v>22913</v>
      </c>
      <c r="M23" s="1608">
        <f t="shared" si="5"/>
        <v>7756</v>
      </c>
      <c r="N23" s="1608">
        <v>0</v>
      </c>
      <c r="O23" s="1608">
        <v>0</v>
      </c>
      <c r="P23" s="1608">
        <f t="shared" si="1"/>
        <v>332</v>
      </c>
      <c r="Q23" s="1608">
        <v>0</v>
      </c>
      <c r="R23" s="1608">
        <v>0</v>
      </c>
      <c r="S23" s="1608">
        <v>0</v>
      </c>
      <c r="T23" s="1608">
        <f t="shared" si="2"/>
        <v>8088</v>
      </c>
      <c r="U23" s="1608">
        <f t="shared" si="3"/>
        <v>31001</v>
      </c>
    </row>
    <row r="24" spans="1:56" s="83" customFormat="1" ht="11.25" customHeight="1">
      <c r="A24" s="1786">
        <f t="shared" si="4"/>
        <v>8</v>
      </c>
      <c r="B24" s="1604"/>
      <c r="C24" s="1620" t="s">
        <v>1243</v>
      </c>
      <c r="D24" s="1620" t="s">
        <v>1244</v>
      </c>
      <c r="E24" s="1642"/>
      <c r="F24" s="1616" t="s">
        <v>1245</v>
      </c>
      <c r="G24" s="1608">
        <v>31313</v>
      </c>
      <c r="H24" s="1609">
        <v>0</v>
      </c>
      <c r="I24" s="1608">
        <v>0</v>
      </c>
      <c r="J24" s="1642">
        <v>46428</v>
      </c>
      <c r="K24" s="1608">
        <v>0</v>
      </c>
      <c r="L24" s="1608">
        <f>(+G24+H24+I24+K24)*0.8</f>
        <v>25050.400000000001</v>
      </c>
      <c r="M24" s="1608">
        <f>+ROUND((L24*0.3385),0)</f>
        <v>8480</v>
      </c>
      <c r="N24" s="1608">
        <f>ROUND((495*0.5),0)</f>
        <v>248</v>
      </c>
      <c r="O24" s="1608">
        <v>0</v>
      </c>
      <c r="P24" s="1608">
        <f>+ROUND((L24*0.0145),0)</f>
        <v>363</v>
      </c>
      <c r="Q24" s="1608">
        <v>0</v>
      </c>
      <c r="R24" s="1608">
        <f>ROUND((9596*0.5),0)</f>
        <v>4798</v>
      </c>
      <c r="S24" s="1608">
        <f>ROUND((329*0.5),0)</f>
        <v>165</v>
      </c>
      <c r="T24" s="1608">
        <f>+M24+N24+O24+P24+Q24+R24+S24</f>
        <v>14054</v>
      </c>
      <c r="U24" s="1608">
        <f>SUM(L24+T24)</f>
        <v>39104.400000000001</v>
      </c>
    </row>
    <row r="25" spans="1:56" s="83" customFormat="1" ht="11.25" customHeight="1">
      <c r="A25" s="1805">
        <f t="shared" si="4"/>
        <v>9</v>
      </c>
      <c r="B25" s="1806" t="s">
        <v>0</v>
      </c>
      <c r="C25" s="1821" t="s">
        <v>1246</v>
      </c>
      <c r="D25" s="1821" t="s">
        <v>830</v>
      </c>
      <c r="E25" s="1845"/>
      <c r="F25" s="1810" t="s">
        <v>1247</v>
      </c>
      <c r="G25" s="1811">
        <v>96020</v>
      </c>
      <c r="H25" s="1812">
        <v>0</v>
      </c>
      <c r="I25" s="1811">
        <v>0</v>
      </c>
      <c r="J25" s="1845"/>
      <c r="K25" s="1811">
        <v>0</v>
      </c>
      <c r="L25" s="1811">
        <f>(+G25+H25+I25+K25)*0.2</f>
        <v>19204</v>
      </c>
      <c r="M25" s="1811">
        <f t="shared" si="5"/>
        <v>6501</v>
      </c>
      <c r="N25" s="1811">
        <v>0</v>
      </c>
      <c r="O25" s="1811">
        <v>0</v>
      </c>
      <c r="P25" s="1811">
        <f t="shared" si="1"/>
        <v>278</v>
      </c>
      <c r="Q25" s="1811">
        <v>0</v>
      </c>
      <c r="R25" s="1811">
        <v>7215</v>
      </c>
      <c r="S25" s="1811">
        <v>554</v>
      </c>
      <c r="T25" s="1811">
        <f t="shared" si="2"/>
        <v>14548</v>
      </c>
      <c r="U25" s="1811">
        <f t="shared" si="3"/>
        <v>33752</v>
      </c>
    </row>
    <row r="26" spans="1:56" s="83" customFormat="1" ht="11.25" customHeight="1">
      <c r="A26" s="1826"/>
      <c r="B26" s="1826"/>
      <c r="C26" s="1826"/>
      <c r="D26" s="1773" t="s">
        <v>112</v>
      </c>
      <c r="E26" s="1827"/>
      <c r="F26" s="1828" t="s">
        <v>113</v>
      </c>
      <c r="G26" s="1829">
        <f>SUM(G17:G25)</f>
        <v>568559</v>
      </c>
      <c r="H26" s="1829">
        <f>SUM(H17:H25)</f>
        <v>0</v>
      </c>
      <c r="I26" s="1829">
        <f>SUM(I17:I23)</f>
        <v>33691.199999999997</v>
      </c>
      <c r="J26" s="1830" t="s">
        <v>113</v>
      </c>
      <c r="K26" s="1829">
        <f>SUM(K17:K25)</f>
        <v>917</v>
      </c>
      <c r="L26" s="1829">
        <f>SUM(L17:L25)</f>
        <v>153169.04</v>
      </c>
      <c r="M26" s="1829">
        <f>SUM(M17:M25)</f>
        <v>51849</v>
      </c>
      <c r="N26" s="1829">
        <f>SUM(N17:N25)</f>
        <v>992</v>
      </c>
      <c r="O26" s="1829">
        <f>SUM(O17:O23)</f>
        <v>0</v>
      </c>
      <c r="P26" s="1829">
        <f t="shared" ref="P26:U26" si="6">SUM(P17:P25)</f>
        <v>2220</v>
      </c>
      <c r="Q26" s="1829">
        <f t="shared" si="6"/>
        <v>282</v>
      </c>
      <c r="R26" s="1829">
        <f t="shared" si="6"/>
        <v>20220.599999999999</v>
      </c>
      <c r="S26" s="1829">
        <f t="shared" si="6"/>
        <v>1199.4000000000001</v>
      </c>
      <c r="T26" s="1829">
        <f t="shared" si="6"/>
        <v>76763</v>
      </c>
      <c r="U26" s="1829">
        <f t="shared" si="6"/>
        <v>229932.04</v>
      </c>
      <c r="V26" s="1721"/>
      <c r="W26" s="1721"/>
      <c r="X26" s="1721"/>
      <c r="Y26" s="1721"/>
      <c r="Z26" s="1721"/>
      <c r="AA26" s="1721"/>
      <c r="AB26" s="1721"/>
      <c r="AC26" s="1721"/>
      <c r="AD26" s="1721"/>
      <c r="AE26" s="1721"/>
      <c r="AF26" s="1721"/>
      <c r="AG26" s="1721"/>
      <c r="AH26" s="1721"/>
      <c r="AI26" s="1721"/>
      <c r="AJ26" s="1721"/>
      <c r="AK26" s="1721"/>
      <c r="AL26" s="1721"/>
      <c r="AM26" s="1721"/>
      <c r="AN26" s="1721"/>
      <c r="AO26" s="1721"/>
      <c r="AP26" s="1721"/>
      <c r="AQ26" s="1721"/>
      <c r="AR26" s="1721"/>
      <c r="AS26" s="1721"/>
      <c r="AT26" s="1721"/>
      <c r="AU26" s="1721"/>
      <c r="AV26" s="1721"/>
      <c r="AW26" s="1721"/>
      <c r="AX26" s="1721"/>
      <c r="AY26" s="1721"/>
      <c r="AZ26" s="1721"/>
      <c r="BA26" s="1721"/>
      <c r="BB26" s="1721"/>
      <c r="BC26" s="1721"/>
      <c r="BD26" s="1721"/>
    </row>
    <row r="27" spans="1:56" s="83" customFormat="1" ht="14.25" customHeight="1">
      <c r="A27" s="1831" t="s">
        <v>114</v>
      </c>
      <c r="B27" s="6"/>
      <c r="C27" s="6"/>
      <c r="D27" s="6"/>
      <c r="E27" s="1832"/>
      <c r="F27" s="6"/>
      <c r="G27" s="1997"/>
      <c r="H27" s="1997"/>
      <c r="I27" s="1833"/>
      <c r="J27" s="1834"/>
      <c r="K27" s="1997"/>
      <c r="L27" s="1997"/>
      <c r="M27" s="1997"/>
      <c r="N27" s="1997"/>
      <c r="O27" s="1997"/>
      <c r="P27" s="1997"/>
      <c r="Q27" s="1997"/>
      <c r="R27" s="1997"/>
      <c r="S27" s="1997"/>
      <c r="T27" s="1997"/>
      <c r="U27" s="1997"/>
      <c r="V27" s="1721"/>
      <c r="W27" s="1721"/>
      <c r="X27" s="1721"/>
      <c r="Y27" s="1721"/>
      <c r="Z27" s="1721"/>
      <c r="AA27" s="1721"/>
      <c r="AB27" s="1721"/>
      <c r="AC27" s="1721"/>
      <c r="AD27" s="1721"/>
      <c r="AE27" s="1721"/>
      <c r="AF27" s="1721"/>
      <c r="AG27" s="1721"/>
      <c r="AH27" s="1721"/>
      <c r="AI27" s="1721"/>
      <c r="AJ27" s="1721"/>
      <c r="AK27" s="1721"/>
      <c r="AL27" s="1721"/>
      <c r="AM27" s="1721"/>
      <c r="AN27" s="1721"/>
      <c r="AO27" s="1721"/>
      <c r="AP27" s="1721"/>
      <c r="AQ27" s="1721"/>
      <c r="AR27" s="1721"/>
      <c r="AS27" s="1721"/>
      <c r="AT27" s="1721"/>
      <c r="AU27" s="1721"/>
      <c r="AV27" s="1721"/>
      <c r="AW27" s="1721"/>
      <c r="AX27" s="1721"/>
      <c r="AY27" s="1721"/>
      <c r="AZ27" s="1721"/>
      <c r="BA27" s="1721"/>
      <c r="BB27" s="1721"/>
      <c r="BC27" s="1721"/>
      <c r="BD27" s="1721"/>
    </row>
    <row r="28" spans="1:56" s="83" customFormat="1" ht="13.2">
      <c r="A28" s="1831" t="s">
        <v>1214</v>
      </c>
      <c r="B28" s="1831" t="s">
        <v>1215</v>
      </c>
      <c r="C28" s="6"/>
      <c r="D28" s="6"/>
      <c r="E28" s="1832"/>
      <c r="F28" s="6"/>
      <c r="G28" s="1997"/>
      <c r="H28" s="1997"/>
      <c r="I28" s="1833"/>
      <c r="J28" s="1834"/>
      <c r="K28" s="1997"/>
      <c r="L28" s="1997"/>
      <c r="M28" s="1997"/>
      <c r="N28" s="1997"/>
      <c r="O28" s="1997"/>
      <c r="P28" s="1997"/>
      <c r="Q28" s="1997"/>
      <c r="R28" s="1997"/>
      <c r="S28" s="1997"/>
      <c r="T28" s="1997"/>
      <c r="U28" s="1997"/>
      <c r="V28" s="1721"/>
      <c r="W28" s="1721"/>
      <c r="X28" s="1721"/>
      <c r="Y28" s="1721"/>
      <c r="Z28" s="1721"/>
      <c r="AA28" s="1721"/>
      <c r="AB28" s="1721"/>
      <c r="AC28" s="1721"/>
      <c r="AD28" s="1721"/>
      <c r="AE28" s="1721"/>
      <c r="AF28" s="1721"/>
      <c r="AG28" s="1721"/>
      <c r="AH28" s="1721"/>
      <c r="AI28" s="1721"/>
      <c r="AJ28" s="1721"/>
      <c r="AK28" s="1721"/>
      <c r="AL28" s="1721"/>
      <c r="AM28" s="1721"/>
      <c r="AN28" s="1721"/>
      <c r="AO28" s="1721"/>
      <c r="AP28" s="1721"/>
      <c r="AQ28" s="1721"/>
      <c r="AR28" s="1721"/>
      <c r="AS28" s="1721"/>
      <c r="AT28" s="1721"/>
      <c r="AU28" s="1721"/>
      <c r="AV28" s="1721"/>
      <c r="AW28" s="1721"/>
      <c r="AX28" s="1721"/>
      <c r="AY28" s="1721"/>
      <c r="AZ28" s="1721"/>
      <c r="BA28" s="1721"/>
      <c r="BB28" s="1721"/>
      <c r="BC28" s="1721"/>
      <c r="BD28" s="1721"/>
    </row>
    <row r="29" spans="1:56" s="83" customFormat="1" ht="13.2">
      <c r="A29" s="1831" t="s">
        <v>1216</v>
      </c>
      <c r="B29" s="1835" t="s">
        <v>1248</v>
      </c>
      <c r="C29" s="6"/>
      <c r="D29" s="6"/>
      <c r="E29" s="1832"/>
      <c r="F29" s="6"/>
      <c r="G29" s="1997"/>
      <c r="H29" s="1997"/>
      <c r="I29" s="1833"/>
      <c r="J29" s="1834"/>
      <c r="K29" s="1997"/>
      <c r="L29" s="1997"/>
      <c r="M29" s="1997"/>
      <c r="N29" s="1997"/>
      <c r="O29" s="1997"/>
      <c r="P29" s="1997"/>
      <c r="Q29" s="1997"/>
      <c r="R29" s="1997"/>
      <c r="S29" s="1997"/>
      <c r="T29" s="1997"/>
      <c r="U29" s="1997"/>
      <c r="V29" s="1721"/>
      <c r="W29" s="1721"/>
      <c r="X29" s="1721"/>
      <c r="Y29" s="1721"/>
      <c r="Z29" s="1721"/>
      <c r="AA29" s="1721"/>
      <c r="AB29" s="1721"/>
      <c r="AC29" s="1721"/>
      <c r="AD29" s="1721"/>
      <c r="AE29" s="1721"/>
      <c r="AF29" s="1721"/>
      <c r="AG29" s="1721"/>
      <c r="AH29" s="1721"/>
      <c r="AI29" s="1721"/>
      <c r="AJ29" s="1721"/>
      <c r="AK29" s="1721"/>
      <c r="AL29" s="1721"/>
      <c r="AM29" s="1721"/>
      <c r="AN29" s="1721"/>
      <c r="AO29" s="1721"/>
      <c r="AP29" s="1721"/>
      <c r="AQ29" s="1721"/>
      <c r="AR29" s="1721"/>
      <c r="AS29" s="1721"/>
      <c r="AT29" s="1721"/>
      <c r="AU29" s="1721"/>
      <c r="AV29" s="1721"/>
      <c r="AW29" s="1721"/>
      <c r="AX29" s="1721"/>
      <c r="AY29" s="1721"/>
      <c r="AZ29" s="1721"/>
      <c r="BA29" s="1721"/>
      <c r="BB29" s="1721"/>
      <c r="BC29" s="1721"/>
      <c r="BD29" s="1721"/>
    </row>
    <row r="30" spans="1:56" s="83" customFormat="1" ht="13.2">
      <c r="A30" s="1831" t="s">
        <v>1218</v>
      </c>
      <c r="B30" s="1835" t="s">
        <v>1219</v>
      </c>
      <c r="C30" s="6"/>
      <c r="D30" s="6"/>
      <c r="E30" s="1832"/>
      <c r="F30" s="6"/>
      <c r="G30" s="1997"/>
      <c r="H30" s="1997"/>
      <c r="I30" s="1833"/>
      <c r="J30" s="1834"/>
      <c r="K30" s="1997"/>
      <c r="L30" s="1997"/>
      <c r="M30" s="1997"/>
      <c r="N30" s="1997"/>
      <c r="O30" s="1997"/>
      <c r="P30" s="1997"/>
      <c r="Q30" s="1997"/>
      <c r="R30" s="1997"/>
      <c r="S30" s="1997"/>
      <c r="T30" s="1997"/>
      <c r="U30" s="1997"/>
      <c r="V30" s="1721"/>
      <c r="W30" s="1721"/>
      <c r="X30" s="1721"/>
      <c r="Y30" s="1721"/>
      <c r="Z30" s="1721"/>
      <c r="AA30" s="1721"/>
      <c r="AB30" s="1721"/>
      <c r="AC30" s="1721"/>
      <c r="AD30" s="1721"/>
      <c r="AE30" s="1721"/>
      <c r="AF30" s="1721"/>
      <c r="AG30" s="1721"/>
      <c r="AH30" s="1721"/>
      <c r="AI30" s="1721"/>
      <c r="AJ30" s="1721"/>
      <c r="AK30" s="1721"/>
      <c r="AL30" s="1721"/>
      <c r="AM30" s="1721"/>
      <c r="AN30" s="1721"/>
      <c r="AO30" s="1721"/>
      <c r="AP30" s="1721"/>
      <c r="AQ30" s="1721"/>
      <c r="AR30" s="1721"/>
      <c r="AS30" s="1721"/>
      <c r="AT30" s="1721"/>
      <c r="AU30" s="1721"/>
      <c r="AV30" s="1721"/>
      <c r="AW30" s="1721"/>
      <c r="AX30" s="1721"/>
      <c r="AY30" s="1721"/>
      <c r="AZ30" s="1721"/>
      <c r="BA30" s="1721"/>
      <c r="BB30" s="1721"/>
      <c r="BC30" s="1721"/>
      <c r="BD30" s="1721"/>
    </row>
    <row r="31" spans="1:56" s="83" customFormat="1" ht="13.2">
      <c r="A31" s="1831" t="s">
        <v>1220</v>
      </c>
      <c r="B31" s="1835" t="s">
        <v>1221</v>
      </c>
      <c r="C31" s="6"/>
      <c r="D31" s="6"/>
      <c r="E31" s="1832"/>
      <c r="F31" s="6"/>
      <c r="G31" s="1997"/>
      <c r="H31" s="1997"/>
      <c r="I31" s="1997"/>
      <c r="J31" s="1834"/>
      <c r="K31" s="1997"/>
      <c r="L31" s="1997"/>
      <c r="M31" s="1997"/>
      <c r="N31" s="1997"/>
      <c r="O31" s="1997"/>
      <c r="P31" s="1997"/>
      <c r="Q31" s="1997"/>
      <c r="R31" s="1997"/>
      <c r="S31" s="1997"/>
      <c r="T31" s="1997"/>
      <c r="U31" s="1997"/>
      <c r="V31" s="1721"/>
      <c r="W31" s="1721"/>
      <c r="X31" s="1721"/>
      <c r="Y31" s="1721"/>
      <c r="Z31" s="1721"/>
      <c r="AA31" s="1721"/>
      <c r="AB31" s="1721"/>
      <c r="AC31" s="1721"/>
      <c r="AD31" s="1721"/>
      <c r="AE31" s="1721"/>
      <c r="AF31" s="1721"/>
      <c r="AG31" s="1721"/>
      <c r="AH31" s="1721"/>
      <c r="AI31" s="1721"/>
      <c r="AJ31" s="1721"/>
      <c r="AK31" s="1721"/>
      <c r="AL31" s="1721"/>
      <c r="AM31" s="1721"/>
      <c r="AN31" s="1721"/>
      <c r="AO31" s="1721"/>
      <c r="AP31" s="1721"/>
      <c r="AQ31" s="1721"/>
      <c r="AR31" s="1721"/>
      <c r="AS31" s="1721"/>
      <c r="AT31" s="1721"/>
      <c r="AU31" s="1721"/>
      <c r="AV31" s="1721"/>
      <c r="AW31" s="1721"/>
      <c r="AX31" s="1721"/>
      <c r="AY31" s="1721"/>
      <c r="AZ31" s="1721"/>
      <c r="BA31" s="1721"/>
      <c r="BB31" s="1721"/>
      <c r="BC31" s="1721"/>
      <c r="BD31" s="1721"/>
    </row>
    <row r="32" spans="1:56" s="83" customFormat="1" ht="12" customHeight="1">
      <c r="A32" s="1846" t="s">
        <v>1249</v>
      </c>
      <c r="B32" s="1847">
        <v>1</v>
      </c>
      <c r="C32" s="1844" t="s">
        <v>1250</v>
      </c>
      <c r="D32" s="1848"/>
      <c r="E32" s="1849"/>
      <c r="F32" s="1836"/>
      <c r="G32" s="1837"/>
      <c r="H32" s="1837"/>
      <c r="I32" s="1837"/>
      <c r="J32" s="1838"/>
      <c r="K32" s="1837"/>
      <c r="L32" s="1839"/>
      <c r="M32" s="1837"/>
      <c r="N32" s="1837"/>
      <c r="O32" s="1837"/>
      <c r="P32" s="1837"/>
      <c r="Q32" s="1837"/>
      <c r="R32" s="1837"/>
      <c r="S32" s="1837"/>
      <c r="T32" s="1837"/>
      <c r="U32" s="1837"/>
    </row>
    <row r="33" spans="2:21" s="83" customFormat="1" ht="10.199999999999999">
      <c r="B33" s="1847">
        <v>45931</v>
      </c>
      <c r="C33" s="1844" t="s">
        <v>1251</v>
      </c>
      <c r="E33" s="1841"/>
      <c r="G33" s="2504"/>
      <c r="H33" s="2505"/>
      <c r="I33" s="2505"/>
      <c r="J33" s="2505"/>
      <c r="K33" s="2505"/>
      <c r="L33" s="1842"/>
      <c r="M33" s="1842"/>
      <c r="N33" s="1842"/>
      <c r="O33" s="1842"/>
      <c r="P33" s="1842"/>
      <c r="Q33" s="1842"/>
      <c r="R33" s="1842"/>
      <c r="S33" s="1842"/>
      <c r="T33" s="1842"/>
      <c r="U33" s="1842"/>
    </row>
    <row r="34" spans="2:21" s="83" customFormat="1" ht="10.199999999999999">
      <c r="B34" s="1847">
        <v>45931</v>
      </c>
      <c r="C34" s="1844" t="s">
        <v>1252</v>
      </c>
      <c r="E34" s="1841"/>
      <c r="G34" s="1842"/>
      <c r="H34" s="1842"/>
      <c r="I34" s="1842"/>
      <c r="J34" s="1843"/>
      <c r="K34" s="1842"/>
      <c r="L34" s="1842"/>
      <c r="M34" s="1842"/>
      <c r="N34" s="1842"/>
      <c r="O34" s="1842"/>
      <c r="P34" s="1842"/>
      <c r="Q34" s="1842"/>
      <c r="R34" s="1842"/>
      <c r="S34" s="1842"/>
      <c r="T34" s="1842"/>
      <c r="U34" s="1842"/>
    </row>
    <row r="35" spans="2:21" s="83" customFormat="1" ht="10.199999999999999">
      <c r="B35" s="1847">
        <v>45931</v>
      </c>
      <c r="C35" s="1844" t="s">
        <v>1253</v>
      </c>
      <c r="E35" s="1841"/>
      <c r="G35" s="1842"/>
      <c r="H35" s="1842"/>
      <c r="I35" s="1842"/>
      <c r="J35" s="1843"/>
      <c r="K35" s="1842"/>
      <c r="L35" s="1842"/>
      <c r="M35" s="1842"/>
      <c r="N35" s="1842"/>
      <c r="O35" s="1842"/>
      <c r="P35" s="1842"/>
      <c r="Q35" s="1842"/>
      <c r="R35" s="1842"/>
      <c r="S35" s="1842"/>
      <c r="T35" s="1842"/>
      <c r="U35" s="1842"/>
    </row>
    <row r="36" spans="2:21" s="83" customFormat="1" ht="10.199999999999999">
      <c r="B36" s="1847">
        <v>45931</v>
      </c>
      <c r="C36" s="1844" t="s">
        <v>1254</v>
      </c>
      <c r="E36" s="1841"/>
      <c r="G36" s="1842"/>
      <c r="H36" s="1842"/>
      <c r="I36" s="1850"/>
      <c r="J36" s="1843"/>
      <c r="K36" s="1842"/>
      <c r="L36" s="1842"/>
      <c r="M36" s="1842"/>
      <c r="N36" s="1842"/>
      <c r="O36" s="1842"/>
      <c r="P36" s="1842"/>
      <c r="Q36" s="1842"/>
      <c r="R36" s="1842"/>
      <c r="S36" s="1842"/>
      <c r="T36" s="1842"/>
      <c r="U36" s="1842"/>
    </row>
    <row r="37" spans="2:21" s="83" customFormat="1" ht="10.199999999999999">
      <c r="B37" s="1847">
        <v>45931</v>
      </c>
      <c r="C37" s="1844" t="s">
        <v>1255</v>
      </c>
      <c r="E37" s="1841"/>
      <c r="G37" s="1842"/>
      <c r="H37" s="1842"/>
      <c r="I37" s="1842"/>
      <c r="J37" s="1843"/>
      <c r="K37" s="1842"/>
      <c r="L37" s="1842"/>
      <c r="M37" s="1842"/>
      <c r="N37" s="1842"/>
      <c r="O37" s="1842"/>
      <c r="P37" s="1842"/>
      <c r="Q37" s="1842"/>
      <c r="R37" s="1842"/>
      <c r="S37" s="1842"/>
      <c r="T37" s="1842"/>
      <c r="U37" s="1842"/>
    </row>
    <row r="38" spans="2:21" s="83" customFormat="1" ht="10.199999999999999">
      <c r="B38" s="1847">
        <v>45931</v>
      </c>
      <c r="C38" s="1844" t="s">
        <v>1256</v>
      </c>
      <c r="E38" s="1841"/>
      <c r="G38" s="1842"/>
      <c r="H38" s="1842"/>
      <c r="I38" s="1842"/>
      <c r="J38" s="1843"/>
      <c r="K38" s="1842"/>
      <c r="L38" s="1842"/>
      <c r="M38" s="1842"/>
      <c r="N38" s="1842"/>
      <c r="O38" s="1842"/>
      <c r="P38" s="1842"/>
      <c r="Q38" s="1842"/>
      <c r="R38" s="1842"/>
      <c r="S38" s="1842"/>
      <c r="T38" s="1842"/>
      <c r="U38" s="1842"/>
    </row>
    <row r="39" spans="2:21" s="83" customFormat="1" ht="10.199999999999999">
      <c r="B39" s="1847">
        <v>45979</v>
      </c>
      <c r="C39" s="1844" t="s">
        <v>1257</v>
      </c>
      <c r="E39" s="1841"/>
      <c r="G39" s="1842"/>
      <c r="H39" s="1842"/>
      <c r="I39" s="1842"/>
      <c r="J39" s="1843"/>
      <c r="K39" s="1842"/>
      <c r="L39" s="1842"/>
      <c r="M39" s="1842"/>
      <c r="N39" s="1842"/>
      <c r="O39" s="1842"/>
      <c r="P39" s="1842"/>
      <c r="Q39" s="1842"/>
      <c r="R39" s="1842"/>
      <c r="S39" s="1842"/>
      <c r="T39" s="1842"/>
      <c r="U39" s="1842"/>
    </row>
    <row r="40" spans="2:21" s="83" customFormat="1" ht="10.199999999999999">
      <c r="E40" s="1841"/>
      <c r="G40" s="1842"/>
      <c r="H40" s="1842"/>
      <c r="I40" s="1842"/>
      <c r="J40" s="1843"/>
      <c r="K40" s="1842"/>
      <c r="L40" s="1842"/>
      <c r="M40" s="1842"/>
      <c r="N40" s="1842"/>
      <c r="O40" s="1842"/>
      <c r="P40" s="1842"/>
      <c r="Q40" s="1842"/>
      <c r="R40" s="1842"/>
      <c r="S40" s="1842"/>
      <c r="T40" s="1842"/>
      <c r="U40" s="1842"/>
    </row>
    <row r="41" spans="2:21" s="83" customFormat="1" ht="10.199999999999999">
      <c r="E41" s="1841"/>
      <c r="G41" s="1842"/>
      <c r="H41" s="1842"/>
      <c r="I41" s="1842"/>
      <c r="J41" s="1843"/>
      <c r="K41" s="1842"/>
      <c r="L41" s="1842"/>
      <c r="M41" s="1842"/>
      <c r="N41" s="1842"/>
      <c r="O41" s="1842"/>
      <c r="P41" s="1842"/>
      <c r="Q41" s="1842"/>
      <c r="R41" s="1842"/>
      <c r="S41" s="1842"/>
      <c r="T41" s="1842"/>
      <c r="U41" s="1842"/>
    </row>
    <row r="42" spans="2:21" s="83" customFormat="1" ht="10.199999999999999">
      <c r="E42" s="1841"/>
      <c r="G42" s="1842"/>
      <c r="H42" s="1842"/>
      <c r="I42" s="1842"/>
      <c r="J42" s="1843"/>
      <c r="K42" s="1842"/>
      <c r="L42" s="1842"/>
      <c r="M42" s="1842"/>
      <c r="N42" s="1842"/>
      <c r="O42" s="1842"/>
      <c r="P42" s="1842"/>
      <c r="Q42" s="1842"/>
      <c r="R42" s="1842"/>
      <c r="S42" s="1842"/>
      <c r="T42" s="1842"/>
      <c r="U42" s="1842"/>
    </row>
  </sheetData>
  <mergeCells count="2">
    <mergeCell ref="J14:K15"/>
    <mergeCell ref="G33:K33"/>
  </mergeCells>
  <pageMargins left="0.7" right="0.7" top="0.75" bottom="0.75" header="0.3" footer="0.3"/>
  <pageSetup paperSize="5" scale="71" orientation="landscape" r:id="rId1"/>
  <headerFooter>
    <oddHeader>&amp;C&amp;"Times New Roman,Bold"&amp;12Government of Guam
Fiscal Year 2026, Quarter 2
Agency Staffing Pattern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F2ED2E4BA4047924C0D700861320E" ma:contentTypeVersion="14" ma:contentTypeDescription="Create a new document." ma:contentTypeScope="" ma:versionID="d67ddfee172466afa7fd6f40357a02c4">
  <xsd:schema xmlns:xsd="http://www.w3.org/2001/XMLSchema" xmlns:xs="http://www.w3.org/2001/XMLSchema" xmlns:p="http://schemas.microsoft.com/office/2006/metadata/properties" xmlns:ns3="8d261ef4-653d-4a59-936d-8aefc1db65b8" xmlns:ns4="2e049127-850c-4404-8c83-79a41d0d4448" targetNamespace="http://schemas.microsoft.com/office/2006/metadata/properties" ma:root="true" ma:fieldsID="5ad0ca95c318b4c7e88d5f2aa6d6a2cc" ns3:_="" ns4:_="">
    <xsd:import namespace="8d261ef4-653d-4a59-936d-8aefc1db65b8"/>
    <xsd:import namespace="2e049127-850c-4404-8c83-79a41d0d444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261ef4-653d-4a59-936d-8aefc1db65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049127-850c-4404-8c83-79a41d0d444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d261ef4-653d-4a59-936d-8aefc1db65b8" xsi:nil="true"/>
  </documentManagement>
</p:properties>
</file>

<file path=customXml/itemProps1.xml><?xml version="1.0" encoding="utf-8"?>
<ds:datastoreItem xmlns:ds="http://schemas.openxmlformats.org/officeDocument/2006/customXml" ds:itemID="{80DAE47A-10C0-48D3-965A-2C01E341B8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261ef4-653d-4a59-936d-8aefc1db65b8"/>
    <ds:schemaRef ds:uri="2e049127-850c-4404-8c83-79a41d0d44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42D225-E35E-41F9-940E-C0B4B9D69F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8F867E-8D0F-4538-B2B6-46D635069D92}">
  <ds:schemaRefs>
    <ds:schemaRef ds:uri="http://schemas.microsoft.com/office/2006/metadata/properties"/>
    <ds:schemaRef ds:uri="http://schemas.microsoft.com/office/infopath/2007/PartnerControls"/>
    <ds:schemaRef ds:uri="8d261ef4-653d-4a59-936d-8aefc1db65b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43</vt:i4>
      </vt:variant>
    </vt:vector>
  </HeadingPairs>
  <TitlesOfParts>
    <vt:vector size="86" baseType="lpstr">
      <vt:lpstr> CPHO FY26 Q1 (GEN)</vt:lpstr>
      <vt:lpstr>OVS FY26 Q1 (SPC)</vt:lpstr>
      <vt:lpstr>GPHL FY26 Q1 (GEN GPHL)</vt:lpstr>
      <vt:lpstr>BAM FY26 Q1 (GEN)</vt:lpstr>
      <vt:lpstr>PHHSBG FY26 Q1 (FED)</vt:lpstr>
      <vt:lpstr>FY26Q1 BCDC (GEN FUND)</vt:lpstr>
      <vt:lpstr>FY26Q1 BCDC-IMM(FED)2Pgs</vt:lpstr>
      <vt:lpstr>FY26Q1 BCDC-IA TB(FED)1Pg</vt:lpstr>
      <vt:lpstr>FY26Q1 BCDC-PHEP(FED)1pg</vt:lpstr>
      <vt:lpstr>FY26Q1 BCDC-IA SHPP(FED)1Pg</vt:lpstr>
      <vt:lpstr>FY26Q1 BCDC-RWCA(FED)1pg</vt:lpstr>
      <vt:lpstr>(Current) - OER</vt:lpstr>
      <vt:lpstr>FY26Q1 (OER) BRFSS(FED) </vt:lpstr>
      <vt:lpstr>FY26Q1 OER - ELC CORE (FED)</vt:lpstr>
      <vt:lpstr>FY26Q1 (OER) ELC - DEH (FED)</vt:lpstr>
      <vt:lpstr>FY26Q1 EPI - LAB (FED)</vt:lpstr>
      <vt:lpstr>FY26Q1 PROJECT J FLU (FED)</vt:lpstr>
      <vt:lpstr>(Current) SHARP 1 (FED)  (2)</vt:lpstr>
      <vt:lpstr>(Current) SHARP 2 (FED) (2)</vt:lpstr>
      <vt:lpstr>(Current) AMD 2 (FED) (2)</vt:lpstr>
      <vt:lpstr>(Current) DMI 1 (FED) (2)</vt:lpstr>
      <vt:lpstr>(Current) DMI 2 (FED) (2)</vt:lpstr>
      <vt:lpstr>(Current) NWSS 2 (FED) (2)</vt:lpstr>
      <vt:lpstr>FY 2026 GF BFHNS </vt:lpstr>
      <vt:lpstr>FY 26 MCH</vt:lpstr>
      <vt:lpstr>FY 26 MIECHV </vt:lpstr>
      <vt:lpstr>FY 26 SSDI </vt:lpstr>
      <vt:lpstr>FY 26 FHIRC</vt:lpstr>
      <vt:lpstr>FY 26 MMRC</vt:lpstr>
      <vt:lpstr>FY 26 PMHCA</vt:lpstr>
      <vt:lpstr>FY26Q2 NCD PCP</vt:lpstr>
      <vt:lpstr>FY26Q2 GCCCP</vt:lpstr>
      <vt:lpstr>FY26Q2 GBCCEDP</vt:lpstr>
      <vt:lpstr>FY26Q1 BNS-WIC 1 Page</vt:lpstr>
      <vt:lpstr>FY26Q1 BNS-WIC 2 Pages</vt:lpstr>
      <vt:lpstr>FY26Q1 BNS-BFPC 3 Pages</vt:lpstr>
      <vt:lpstr>Current FY26 Q2 Prog Inc 005(1)</vt:lpstr>
      <vt:lpstr>Current FY26 Q2 Prog Inc 005(2)</vt:lpstr>
      <vt:lpstr>Current FY26 Q2 Prog Inc 006(1)</vt:lpstr>
      <vt:lpstr>Current FY26 Q2 Prog Inc 006(2)</vt:lpstr>
      <vt:lpstr>Current FY26 Q2 Prog Inc 006(3)</vt:lpstr>
      <vt:lpstr>Current FY26 Q2 Pac Basin</vt:lpstr>
      <vt:lpstr>Current FY26 Q2 Family Planning</vt:lpstr>
      <vt:lpstr>' CPHO FY26 Q1 (GEN)'!Print_Area</vt:lpstr>
      <vt:lpstr>'(Current) - OER'!Print_Area</vt:lpstr>
      <vt:lpstr>'(Current) AMD 2 (FED) (2)'!Print_Area</vt:lpstr>
      <vt:lpstr>'(Current) DMI 1 (FED) (2)'!Print_Area</vt:lpstr>
      <vt:lpstr>'(Current) DMI 2 (FED) (2)'!Print_Area</vt:lpstr>
      <vt:lpstr>'(Current) NWSS 2 (FED) (2)'!Print_Area</vt:lpstr>
      <vt:lpstr>'(Current) SHARP 1 (FED)  (2)'!Print_Area</vt:lpstr>
      <vt:lpstr>'(Current) SHARP 2 (FED) (2)'!Print_Area</vt:lpstr>
      <vt:lpstr>'BAM FY26 Q1 (GEN)'!Print_Area</vt:lpstr>
      <vt:lpstr>'Current FY26 Q2 Family Planning'!Print_Area</vt:lpstr>
      <vt:lpstr>'Current FY26 Q2 Pac Basin'!Print_Area</vt:lpstr>
      <vt:lpstr>'Current FY26 Q2 Prog Inc 005(1)'!Print_Area</vt:lpstr>
      <vt:lpstr>'Current FY26 Q2 Prog Inc 005(2)'!Print_Area</vt:lpstr>
      <vt:lpstr>'Current FY26 Q2 Prog Inc 006(1)'!Print_Area</vt:lpstr>
      <vt:lpstr>'Current FY26 Q2 Prog Inc 006(2)'!Print_Area</vt:lpstr>
      <vt:lpstr>'Current FY26 Q2 Prog Inc 006(3)'!Print_Area</vt:lpstr>
      <vt:lpstr>'FY 2026 GF BFHNS '!Print_Area</vt:lpstr>
      <vt:lpstr>'FY 26 FHIRC'!Print_Area</vt:lpstr>
      <vt:lpstr>'FY 26 MCH'!Print_Area</vt:lpstr>
      <vt:lpstr>'FY 26 MIECHV '!Print_Area</vt:lpstr>
      <vt:lpstr>'FY 26 MMRC'!Print_Area</vt:lpstr>
      <vt:lpstr>'FY 26 PMHCA'!Print_Area</vt:lpstr>
      <vt:lpstr>'FY 26 SSDI '!Print_Area</vt:lpstr>
      <vt:lpstr>'FY26Q1 (OER) BRFSS(FED) '!Print_Area</vt:lpstr>
      <vt:lpstr>'FY26Q1 (OER) ELC - DEH (FED)'!Print_Area</vt:lpstr>
      <vt:lpstr>'FY26Q1 BCDC (GEN FUND)'!Print_Area</vt:lpstr>
      <vt:lpstr>'FY26Q1 BCDC-IA SHPP(FED)1Pg'!Print_Area</vt:lpstr>
      <vt:lpstr>'FY26Q1 BCDC-IA TB(FED)1Pg'!Print_Area</vt:lpstr>
      <vt:lpstr>'FY26Q1 BCDC-IMM(FED)2Pgs'!Print_Area</vt:lpstr>
      <vt:lpstr>'FY26Q1 BCDC-PHEP(FED)1pg'!Print_Area</vt:lpstr>
      <vt:lpstr>'FY26Q1 BCDC-RWCA(FED)1pg'!Print_Area</vt:lpstr>
      <vt:lpstr>'FY26Q1 BNS-BFPC 3 Pages'!Print_Area</vt:lpstr>
      <vt:lpstr>'FY26Q1 BNS-WIC 1 Page'!Print_Area</vt:lpstr>
      <vt:lpstr>'FY26Q1 BNS-WIC 2 Pages'!Print_Area</vt:lpstr>
      <vt:lpstr>'FY26Q1 EPI - LAB (FED)'!Print_Area</vt:lpstr>
      <vt:lpstr>'FY26Q1 OER - ELC CORE (FED)'!Print_Area</vt:lpstr>
      <vt:lpstr>'FY26Q1 PROJECT J FLU (FED)'!Print_Area</vt:lpstr>
      <vt:lpstr>'FY26Q2 GBCCEDP'!Print_Area</vt:lpstr>
      <vt:lpstr>'FY26Q2 GCCCP'!Print_Area</vt:lpstr>
      <vt:lpstr>'FY26Q2 NCD PCP'!Print_Area</vt:lpstr>
      <vt:lpstr>'GPHL FY26 Q1 (GEN GPHL)'!Print_Area</vt:lpstr>
      <vt:lpstr>'OVS FY26 Q1 (SPC)'!Print_Area</vt:lpstr>
      <vt:lpstr>'PHHSBG FY26 Q1 (FED)'!Print_Area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Joshua Cruz</dc:creator>
  <cp:keywords/>
  <dc:description/>
  <cp:lastModifiedBy>Caitlin Erin C. Moreno</cp:lastModifiedBy>
  <cp:revision/>
  <cp:lastPrinted>2026-04-30T00:23:50Z</cp:lastPrinted>
  <dcterms:created xsi:type="dcterms:W3CDTF">2025-12-11T23:43:01Z</dcterms:created>
  <dcterms:modified xsi:type="dcterms:W3CDTF">2026-04-30T00:24:58Z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0x010100080F2ED2E4BA4047924C0D700861320E</vt:lpwstr>
  </property>
</Properties>
</file>